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eo\Desktop\Результаты ВПР 2019 2 волна (архивы)\сделано\4 класс\"/>
    </mc:Choice>
  </mc:AlternateContent>
  <bookViews>
    <workbookView xWindow="0" yWindow="0" windowWidth="28800" windowHeight="13935"/>
  </bookViews>
  <sheets>
    <sheet name="Результаты ВПР МА4 (весна2019)" sheetId="4" r:id="rId1"/>
    <sheet name="Гистограмма сравнения отметок" sheetId="10" r:id="rId2"/>
    <sheet name="Динамика" sheetId="7" r:id="rId3"/>
    <sheet name="Сравнение со всей выборкой" sheetId="8" r:id="rId4"/>
  </sheets>
  <definedNames>
    <definedName name="_xlnm._FilterDatabase" localSheetId="2" hidden="1">Динамика!$A$4:$DF$721</definedName>
    <definedName name="_xlnm._FilterDatabase" localSheetId="0" hidden="1">'Результаты ВПР МА4 (весна2019)'!$A$4:$AH$719</definedName>
    <definedName name="_xlnm._FilterDatabase" localSheetId="3" hidden="1">'Сравнение со всей выборкой'!$A$5:$AJ$5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7" i="10" l="1"/>
  <c r="O6" i="10"/>
  <c r="O5" i="10"/>
  <c r="O4" i="10"/>
  <c r="AF6" i="8" l="1"/>
  <c r="AG6" i="8" l="1"/>
  <c r="AH6" i="8"/>
  <c r="AF7" i="8"/>
  <c r="AG7" i="8"/>
  <c r="AH7" i="8"/>
</calcChain>
</file>

<file path=xl/sharedStrings.xml><?xml version="1.0" encoding="utf-8"?>
<sst xmlns="http://schemas.openxmlformats.org/spreadsheetml/2006/main" count="11514" uniqueCount="974">
  <si>
    <t>Алейский район</t>
  </si>
  <si>
    <t>Алтайский район</t>
  </si>
  <si>
    <t>Баевский район</t>
  </si>
  <si>
    <t>Бийский район</t>
  </si>
  <si>
    <t>Благовещенский район</t>
  </si>
  <si>
    <t>Бурлинский район</t>
  </si>
  <si>
    <t>Быстроистокский район</t>
  </si>
  <si>
    <t>Волчихинский район</t>
  </si>
  <si>
    <t>Егорьевский район</t>
  </si>
  <si>
    <t>Ельцовский район</t>
  </si>
  <si>
    <t>Завьяловский район</t>
  </si>
  <si>
    <t>Залесовский район</t>
  </si>
  <si>
    <t>Заринский район</t>
  </si>
  <si>
    <t>Змеиногорский район</t>
  </si>
  <si>
    <t>Зональный район</t>
  </si>
  <si>
    <t>Калманский район</t>
  </si>
  <si>
    <t>Каменский район</t>
  </si>
  <si>
    <t>Ключевский район</t>
  </si>
  <si>
    <t>Косихинский район</t>
  </si>
  <si>
    <t>Красногорский район</t>
  </si>
  <si>
    <t>Краснощёковский район</t>
  </si>
  <si>
    <t>Крутихинский район</t>
  </si>
  <si>
    <t>Кулундинский район</t>
  </si>
  <si>
    <t>Курьинский район</t>
  </si>
  <si>
    <t>Кытмановский район</t>
  </si>
  <si>
    <t>Локтевский район</t>
  </si>
  <si>
    <t>Мамонтовский район</t>
  </si>
  <si>
    <t>Михайловский район</t>
  </si>
  <si>
    <t>Немецкий национальный район</t>
  </si>
  <si>
    <t>Новичихинский район</t>
  </si>
  <si>
    <t>Павловский район</t>
  </si>
  <si>
    <t>Панкрушихинский район</t>
  </si>
  <si>
    <t>Первомайский район</t>
  </si>
  <si>
    <t>Петропавловский район</t>
  </si>
  <si>
    <t>Поспелихинский район</t>
  </si>
  <si>
    <t>Ребрихинский район</t>
  </si>
  <si>
    <t>Родинский район</t>
  </si>
  <si>
    <t>Романовский район</t>
  </si>
  <si>
    <t>Рубцовский район</t>
  </si>
  <si>
    <t>Смоленский район</t>
  </si>
  <si>
    <t>Советский район</t>
  </si>
  <si>
    <t>Солонешенский район</t>
  </si>
  <si>
    <t>Солтонский район</t>
  </si>
  <si>
    <t>Суетский район</t>
  </si>
  <si>
    <t>Табунский район</t>
  </si>
  <si>
    <t>Тальменский район</t>
  </si>
  <si>
    <t>Тогульский район</t>
  </si>
  <si>
    <t>Топчихинский район</t>
  </si>
  <si>
    <t>Третьяковский район</t>
  </si>
  <si>
    <t>Троицкий район</t>
  </si>
  <si>
    <t>Тюменцевский район</t>
  </si>
  <si>
    <t>Угловский район</t>
  </si>
  <si>
    <t>Усть-Калманский район</t>
  </si>
  <si>
    <t>Усть-Пристанский район</t>
  </si>
  <si>
    <t>Хабарский район</t>
  </si>
  <si>
    <t>Целинный район</t>
  </si>
  <si>
    <t>Чарышский район</t>
  </si>
  <si>
    <t>Шелаболихинский район</t>
  </si>
  <si>
    <t>Шипуновский район</t>
  </si>
  <si>
    <t>МБОУ СОШ № 2 г. Алейска</t>
  </si>
  <si>
    <t>МБОУ СОШ № 4 г.Алейска</t>
  </si>
  <si>
    <t>МБОУ СОШ № 5 г.Алейска</t>
  </si>
  <si>
    <t>МБОУ СОШ № 7 г.Алейска</t>
  </si>
  <si>
    <t>МБОУ – лицей г. Алейска</t>
  </si>
  <si>
    <t>МБОУ CОШ № 13</t>
  </si>
  <si>
    <t>МБОУ СОШ № 63</t>
  </si>
  <si>
    <t>МБОУ СОШ № 110</t>
  </si>
  <si>
    <t>МБОУ Гимназия №80</t>
  </si>
  <si>
    <t>МБОУ СОШ № 50</t>
  </si>
  <si>
    <t>МБОУ СОШ № 84</t>
  </si>
  <si>
    <t>МБОУ СОШ № 88</t>
  </si>
  <si>
    <t>МБОУ СОШ № 98</t>
  </si>
  <si>
    <t>МБОУ Лицей № 101</t>
  </si>
  <si>
    <t>МБОУ Лицей №112</t>
  </si>
  <si>
    <t>МБОУ СОШ № 120</t>
  </si>
  <si>
    <t>МБОУ СОШ № 128</t>
  </si>
  <si>
    <t>МБОУ СОШ №72</t>
  </si>
  <si>
    <t>МБОУ Лицей № 73</t>
  </si>
  <si>
    <t>МБОУ СОШ №75</t>
  </si>
  <si>
    <t>МБОУ Гимназия №85</t>
  </si>
  <si>
    <t>МБОУ СОШ №89</t>
  </si>
  <si>
    <t>МБОУ СОШ №106</t>
  </si>
  <si>
    <t>МБОУ СОШ №113</t>
  </si>
  <si>
    <t>МБОУ СОШ №126</t>
  </si>
  <si>
    <t>МБОУ Гимназия №131</t>
  </si>
  <si>
    <t>МБОУ Лицей "Сигма"</t>
  </si>
  <si>
    <t>МБОУ СОШ № 31</t>
  </si>
  <si>
    <t>МБОУ СОШ № 38</t>
  </si>
  <si>
    <t>МБОУ Гимназия №40</t>
  </si>
  <si>
    <t>МБОУ Гимназия № 45</t>
  </si>
  <si>
    <t>МБОУ СОШ №49</t>
  </si>
  <si>
    <t>МБОУ СОШ № 52</t>
  </si>
  <si>
    <t>МБОУ СОШ № 53</t>
  </si>
  <si>
    <t>МБОУ СОШ № 59</t>
  </si>
  <si>
    <t>МБОУ Лицей № 130</t>
  </si>
  <si>
    <t>МБОУ СОШ № 10</t>
  </si>
  <si>
    <t>МБОУ СОШ № 103</t>
  </si>
  <si>
    <t>МБОУ СОШ № 37</t>
  </si>
  <si>
    <t>МБОУ СОШ №60</t>
  </si>
  <si>
    <t>МБОУ СОШ № 64</t>
  </si>
  <si>
    <t>МБОУ СОШ №68</t>
  </si>
  <si>
    <t>МБОУ СОШ № 78</t>
  </si>
  <si>
    <t>МБОУ Гимназия №69</t>
  </si>
  <si>
    <t>МБОУ Гимназия №42</t>
  </si>
  <si>
    <t>МБОУ Лицей №86</t>
  </si>
  <si>
    <t>МБОУ Лицей № 3</t>
  </si>
  <si>
    <t>МБОУ СОШ № 117</t>
  </si>
  <si>
    <t>МБОУ СОШ № 102</t>
  </si>
  <si>
    <t>МБОУ СОШ № 118</t>
  </si>
  <si>
    <t>МБОУ СОШ № 127</t>
  </si>
  <si>
    <t>МБОУ СОШ № 51</t>
  </si>
  <si>
    <t>МБОУ СОШ №81</t>
  </si>
  <si>
    <t>МБОУ СОШ № 99</t>
  </si>
  <si>
    <t>МБОУ СОШ № 114</t>
  </si>
  <si>
    <t>МБОУ СОШ №125</t>
  </si>
  <si>
    <t>МБОУ Гимназия №123</t>
  </si>
  <si>
    <t>МБОУ Лицей № 121</t>
  </si>
  <si>
    <t>МБОУ СОШ №107</t>
  </si>
  <si>
    <t>МБОУ "Барнаульский кадетский корпус"</t>
  </si>
  <si>
    <t>МБОУ СОШ № 97</t>
  </si>
  <si>
    <t>МБОУ Гимназия № 79</t>
  </si>
  <si>
    <t>МБОУ СОШ №70</t>
  </si>
  <si>
    <t>МБОУ Гимназия №74</t>
  </si>
  <si>
    <t>МБОУ СОШ № 94</t>
  </si>
  <si>
    <t>МБОУ Лицей №122</t>
  </si>
  <si>
    <t>МБОУ СОШ №1</t>
  </si>
  <si>
    <t>МБОУ СОШ № 24</t>
  </si>
  <si>
    <t>МБОУ СОШ № 48</t>
  </si>
  <si>
    <t>МБОУ СОШ № 54</t>
  </si>
  <si>
    <t>МБОУ СОШ №55</t>
  </si>
  <si>
    <t>МБОУ СОШ № 76</t>
  </si>
  <si>
    <t>МБОУ СОШ № 91</t>
  </si>
  <si>
    <t>МБОУ СОШ № 93</t>
  </si>
  <si>
    <t>МБОУ СОШ № 96</t>
  </si>
  <si>
    <t>МБОУ Гимназия № 22</t>
  </si>
  <si>
    <t>МБОУ Гимназия №27</t>
  </si>
  <si>
    <t>МБОУ Гимназия № 5</t>
  </si>
  <si>
    <t>МБОУ Лицей № 2</t>
  </si>
  <si>
    <t>МАОУ СОШ №132</t>
  </si>
  <si>
    <t>МАОУ "СОШ №133"</t>
  </si>
  <si>
    <t>МБОУ Белокурихинская СОШ №1</t>
  </si>
  <si>
    <t>МБОУ Белокурихинская СОШ №2</t>
  </si>
  <si>
    <t>МБОУ "СОШ №4 им. В.В. Бианки"</t>
  </si>
  <si>
    <t>МБОУ "СОШ №5"</t>
  </si>
  <si>
    <t>МБОУ "СОШ №9"</t>
  </si>
  <si>
    <t>МБОУ "СОШ №12"</t>
  </si>
  <si>
    <t>МБОУ "СОШ №20"</t>
  </si>
  <si>
    <t>МБОУ "СОШ №33"</t>
  </si>
  <si>
    <t>МБОУ "СОШ №34"</t>
  </si>
  <si>
    <t>МБОУ "Кадетская школа"</t>
  </si>
  <si>
    <t>МБОУ "Гимназия №2"</t>
  </si>
  <si>
    <t>МБОУ "СОШ №1"</t>
  </si>
  <si>
    <t>МБОУ "СОШ №18"</t>
  </si>
  <si>
    <t>МБОУ "СОШ №25"</t>
  </si>
  <si>
    <t>МБОУ "СОШ №3"</t>
  </si>
  <si>
    <t>МБОУ "СОШ 40 им. В. Токарева"</t>
  </si>
  <si>
    <t>МБОУ "СОШ №41"</t>
  </si>
  <si>
    <t>МБОУ "СОШ №6"</t>
  </si>
  <si>
    <t>МБОУ "СОШ №7"</t>
  </si>
  <si>
    <t>МБОУ "СОШ №8"</t>
  </si>
  <si>
    <t>МБОУ "Фоминская СОШ"</t>
  </si>
  <si>
    <t>МБОУ "СОШ №17"</t>
  </si>
  <si>
    <t>МБОУ "Гимназия №1"</t>
  </si>
  <si>
    <t>МБОУ "Гимназия №11"</t>
  </si>
  <si>
    <t>МБОУ СОШ №1 г. Заринска</t>
  </si>
  <si>
    <t>МБОУ СОШ №2 г. Заринска</t>
  </si>
  <si>
    <t>МБОУ СОШ № 3 г.Заринска</t>
  </si>
  <si>
    <t>МБОУ СОШ №4 г. Заринска</t>
  </si>
  <si>
    <t>МБОУ СОШ №7 г. Заринска</t>
  </si>
  <si>
    <t>МБОУ "Лицей «Бригантина" г. Заринска</t>
  </si>
  <si>
    <t>МБОУ "СОШ №15" г. Новоалтайска Алтайского края</t>
  </si>
  <si>
    <t>МБОУ "СОШ №1" г. Новоалтайска Алтайского края</t>
  </si>
  <si>
    <t>МБОУ "СОШ № 12" г.Новоалтайска Алтайского края</t>
  </si>
  <si>
    <t>МБОУ "Гимназия № 166" г.Новоалтайска Алтайского края</t>
  </si>
  <si>
    <t>МБОУ "СОШ № 17" г.Новоалтайска Алтайского края</t>
  </si>
  <si>
    <t>МБОУ "СОШ №19" г. Новоалтайска Алтайского края</t>
  </si>
  <si>
    <t>МБОУ "СОШ №3" г. Новоалтайска Алтайского края</t>
  </si>
  <si>
    <t>МБОУ "СОШ № 30" г. Новоалтайска Алтайского края</t>
  </si>
  <si>
    <t>МБОУ "Лицей №8" г.Новоалтайска Алтайского края</t>
  </si>
  <si>
    <t>МБОУ "СОШ № 9" г.Новоалтайска Алтайского края</t>
  </si>
  <si>
    <t>МБОУ "СОШ № 10" г.Новоалтайска Алтайского края</t>
  </si>
  <si>
    <t>МБОУ "СОШ №13" г. Рубцовска</t>
  </si>
  <si>
    <t>МБОУ "СОШ №1" г. Рубцовска</t>
  </si>
  <si>
    <t>МБОУ "СОШ №10 Кадетский корпус юных спасателей" г. Рубцовска</t>
  </si>
  <si>
    <t>МБОУ "Гимназия №11" г. Рубцовска</t>
  </si>
  <si>
    <t>МБОУ "СОШ № 18" г. Рубцовска</t>
  </si>
  <si>
    <t>МБОУ "СОШ №19" г. Рубцовска</t>
  </si>
  <si>
    <t>МБОУ "Кадетская СОШ №2" г. Рубцовска</t>
  </si>
  <si>
    <t>МБОУ "Средняя общеобразовательная школа № 23" г. Рубцовска</t>
  </si>
  <si>
    <t>МБОУ "Лицей №6" г. Рубцовска</t>
  </si>
  <si>
    <t>МБОУ "Лицей №7" г. Рубцовска</t>
  </si>
  <si>
    <t>МБОУ "Гимназия №3" г. Рубцовска</t>
  </si>
  <si>
    <t>МБОУ "Гимназия №8" г. Рубцовска</t>
  </si>
  <si>
    <t>МБОУ "Лицей" г. Рубцовска</t>
  </si>
  <si>
    <t>МБОУ "Лицей "Эрудит" г. Рубцовска</t>
  </si>
  <si>
    <t>МБОУ "Гимназия "Планета Детства" г. Рубцовска</t>
  </si>
  <si>
    <t>МБОУ "Знаменская СОШ"</t>
  </si>
  <si>
    <t>МБОУ "Покровская СОШ"</t>
  </si>
  <si>
    <t>МБОУ "Пригородная СОШ"</t>
  </si>
  <si>
    <t>МБОУ "Селекционная СОШ"</t>
  </si>
  <si>
    <t>МБОУ "Семеновская СОШ"</t>
  </si>
  <si>
    <t>МБОУ "Славгородская СОШ"</t>
  </si>
  <si>
    <t>МБОУ "СОШ №10"</t>
  </si>
  <si>
    <t>МБОУ "СОШ №13"</t>
  </si>
  <si>
    <t>МБОУ "СОШ №15"</t>
  </si>
  <si>
    <t>МБОУ "Лицей № 17"</t>
  </si>
  <si>
    <t>МБОУ "СОШ №12" г.Яровое</t>
  </si>
  <si>
    <t>МБОУ "СОШ №14" г.Яровое</t>
  </si>
  <si>
    <t>МБОУ "СОШ №19" г.Яровое</t>
  </si>
  <si>
    <t>МБОУ СОШ ГО ЗАТО Сибирский Алтайского края</t>
  </si>
  <si>
    <t>КГБОУ "Бийский лицей-интернат Алтайского края"</t>
  </si>
  <si>
    <t>МБОУ "Большепанюшевская СОШ"</t>
  </si>
  <si>
    <t>МБОУ "Вавилонская СОШ"</t>
  </si>
  <si>
    <t>МКОУ "Кабаковская СОШ"</t>
  </si>
  <si>
    <t>МКОУ "Краснопартизанская СОШ"</t>
  </si>
  <si>
    <t>МКОУ "Красносельская СОШ"</t>
  </si>
  <si>
    <t>МБОУ "Моховская СОШ"</t>
  </si>
  <si>
    <t>МКОУ "Первоалейская СОШ"</t>
  </si>
  <si>
    <t>МКОУ "Солнечная СОШ"</t>
  </si>
  <si>
    <t>МКОУ "Толстодубровская СОШ"</t>
  </si>
  <si>
    <t>МКОУ "Урюпинская СОШ"</t>
  </si>
  <si>
    <t>МБОУ АСОШ №5</t>
  </si>
  <si>
    <t>МБОУ "Айская СОШ"</t>
  </si>
  <si>
    <t>МБОУ "Алтайская СОШ №2"</t>
  </si>
  <si>
    <t>МБОУ Старобелокурихинская СОШ</t>
  </si>
  <si>
    <t>МБОУ "Баевская СОШ"</t>
  </si>
  <si>
    <t>МКОУ "Верх-Пайвинская СОШ"</t>
  </si>
  <si>
    <t>МКОУ "Верх-Чуманская СОШ"</t>
  </si>
  <si>
    <t>МБОУ "Нижнечуманская СОШ"</t>
  </si>
  <si>
    <t>МКОУ "Плотавская СОШ"</t>
  </si>
  <si>
    <t>МКОУ «Ситниковская СОШ»</t>
  </si>
  <si>
    <t>МБОУ "Верх-Катунская СОШ"</t>
  </si>
  <si>
    <t>МБОУ "Енисейская СОШ"</t>
  </si>
  <si>
    <t>МБОУ "Лесная СОШ"</t>
  </si>
  <si>
    <t>МБОУ "Малоугренёвская СОШ"</t>
  </si>
  <si>
    <t>МКОУ "Новиковская СОШ им. Фёдорова Н.Д."</t>
  </si>
  <si>
    <t>МБОУ "Первомайская СОШ"</t>
  </si>
  <si>
    <t>МБОУ "Первомайская СОШ №2"</t>
  </si>
  <si>
    <t>МБОУ "Сростинская СОШ им. В. М. Шукшина"</t>
  </si>
  <si>
    <t>МКОУ "Стан-Бехтемирская СОШ"</t>
  </si>
  <si>
    <t>МКОУ "Усятская СОШ"</t>
  </si>
  <si>
    <t>МБОУ "Шебалинская СОШ"</t>
  </si>
  <si>
    <t>МБОУ "Алексеевская СОШ" (МБОУ АСОШ)</t>
  </si>
  <si>
    <t>МБОУ "Благовещенская СОШ №1 им. П.П. Корягина" (МБОУ БСОШ №1 им. П.П. Корягина)</t>
  </si>
  <si>
    <t>МБОУ "Благовещенская СОШ №2" (МБОУ БСОШ №2)</t>
  </si>
  <si>
    <t>МБОУ "Гляденская СОШ" (МБОУ ГСОШ)</t>
  </si>
  <si>
    <t>МБОУ "Леньковская СОШ №1" (МБОУ ЛСОШ №1)</t>
  </si>
  <si>
    <t>МБОУ "Леньковская СОШ №2" (МБОУ ЛСОШ №2)</t>
  </si>
  <si>
    <t>МБОУ "Нижнекучукская СОШ"</t>
  </si>
  <si>
    <t>МБОУ "Николаевская СОШ" (МБОУ НСОШ)</t>
  </si>
  <si>
    <t>МБОУ "Новокулундинская СОШ" (МБОУ НСОШ)</t>
  </si>
  <si>
    <t>МБОУ "Степноозёрская СОШ" (МБОУ ССОШ)</t>
  </si>
  <si>
    <t>МБОУ "Суворовская СОШ" (МБОУ ССОШ)</t>
  </si>
  <si>
    <t>МБОУ "Устьянская СОШ"</t>
  </si>
  <si>
    <t>МБОУ "Новопесчанская СОШ"</t>
  </si>
  <si>
    <t>МБОУ "Михайловская СОШ"</t>
  </si>
  <si>
    <t>МБОУ "Бурлинская СОШ"</t>
  </si>
  <si>
    <t>МБОУ "Верх-Ануйская ОСШ"</t>
  </si>
  <si>
    <t>МБОУ "Быстроистокская ОСШ"</t>
  </si>
  <si>
    <t>МКОУ "Верх-Озернинская ОСШ"</t>
  </si>
  <si>
    <t>МБОУ "Приобская ОСШ"</t>
  </si>
  <si>
    <t>МБОУ "Хлеборобная ОСШ"</t>
  </si>
  <si>
    <t>МКОУ "Волчихинская СШ №1"</t>
  </si>
  <si>
    <t>МКОУ "Востровская СШ"</t>
  </si>
  <si>
    <t>МКОУ "Малышево-Логовская СШ"</t>
  </si>
  <si>
    <t>МКОУ "Солоновская СШ им.Н.А. Сартина"</t>
  </si>
  <si>
    <t>МКОУ "Усть-Волчихинская СШ"</t>
  </si>
  <si>
    <t>МОУ "Егорьевская СОШ"</t>
  </si>
  <si>
    <t>МОУ "Малошелковниковская СОШ"</t>
  </si>
  <si>
    <t>МОУ "Первомайская СОШ"</t>
  </si>
  <si>
    <t>МОУ "Сростинская СОШ"</t>
  </si>
  <si>
    <t>МКОУ Ельцовская СОШ</t>
  </si>
  <si>
    <t>МКОУ Мартыновская СОШ</t>
  </si>
  <si>
    <t>МКОУ Пуштулимская СОШ</t>
  </si>
  <si>
    <t xml:space="preserve">МКОУ "Глубоковская СОШ" </t>
  </si>
  <si>
    <t>МКОУ "Гоноховская СОШ"</t>
  </si>
  <si>
    <t>МБОУ "Завьяловская СОШ №1"</t>
  </si>
  <si>
    <t>МКОУ "Чистоозёрская СОШ"</t>
  </si>
  <si>
    <t>МКОУ Борисовская СОШ</t>
  </si>
  <si>
    <t>МКОУ Залесовская СОШ № 1</t>
  </si>
  <si>
    <t>МКОУ Пещёрская СОШ</t>
  </si>
  <si>
    <t>МКОУ Черемушкинская СОШ</t>
  </si>
  <si>
    <t>МКОУ Шатуновская СОШ</t>
  </si>
  <si>
    <t>МКОУ "Голухинская СОШ"</t>
  </si>
  <si>
    <t>МКОУ "Комарская СОШ"</t>
  </si>
  <si>
    <t>МКОУ "Новодраченинская СОШ"</t>
  </si>
  <si>
    <t>МКОУ "Новозыряновская СОШ"</t>
  </si>
  <si>
    <t>МКОУ "Новомоношкинская СОШ"</t>
  </si>
  <si>
    <t>МКОУ "Смазневская СОШ"</t>
  </si>
  <si>
    <t>МКОУ "Сосновская СОШ"</t>
  </si>
  <si>
    <t>МКОУ "Стародраченинская СОШ"</t>
  </si>
  <si>
    <t>МБОУ "Тягунская СОШ"</t>
  </si>
  <si>
    <t>МКОУ Хмелевская СОШ</t>
  </si>
  <si>
    <t>МБОУ "Барановская СОШ"</t>
  </si>
  <si>
    <t>МБОУ "Карамышевская СОШ"</t>
  </si>
  <si>
    <t>МБОУ Октябрьская СОШ</t>
  </si>
  <si>
    <t>МБОУ "Саввушинская СОШ"</t>
  </si>
  <si>
    <t>МБОУ Таловская СОШ</t>
  </si>
  <si>
    <t>МБОУ "Змеиногорская СОШ №1"</t>
  </si>
  <si>
    <t>МБОУ "Змеиногорская СОШ с УИОП"</t>
  </si>
  <si>
    <t>МБОУ "Змеиногорская СОШ №3"</t>
  </si>
  <si>
    <t>МКОУ Буланихинская СОШ им. М.М. Мокшина (МКОУ Буланихинская СОШ им. М.М. Мокшина Зонального района Алтайского края)</t>
  </si>
  <si>
    <t>МКОУ Зональная СОШ</t>
  </si>
  <si>
    <t>МКОУ Луговская СОШ (МКОУ Луговская СОШ Зонального района Алтайского края)</t>
  </si>
  <si>
    <t>МКОУ Мирная СОШ</t>
  </si>
  <si>
    <t>МБОУ Бурановская СОШ</t>
  </si>
  <si>
    <t>МБОУ Зимаревская СОШ</t>
  </si>
  <si>
    <t>МБОУ Калманская СОШ им. Г.А. Ударцева</t>
  </si>
  <si>
    <t>МБОУ "Новоромановская СОШ"</t>
  </si>
  <si>
    <t>МБОУ Шиловская СОШ</t>
  </si>
  <si>
    <t>МКОУ "Аллакская СОШ"</t>
  </si>
  <si>
    <t>МКОУ "Гоноховская СОШ им. Парфенова Е.Е."</t>
  </si>
  <si>
    <t>МКОУ "Корниловская СОШ"</t>
  </si>
  <si>
    <t>МКОУ "Луговская СОШ"</t>
  </si>
  <si>
    <t>МКОУ Новоярковская СОШ</t>
  </si>
  <si>
    <t>МКОУ "Октябрьская СОШ"</t>
  </si>
  <si>
    <t>МКОУ "Рыбинская СОШ"</t>
  </si>
  <si>
    <t>МКОУ "Столбовская СОШ"</t>
  </si>
  <si>
    <t>МБОУ СОШ №9</t>
  </si>
  <si>
    <t>МБОУ «СОШ №1»</t>
  </si>
  <si>
    <t>МБОУ СОШ №3</t>
  </si>
  <si>
    <t>МБОУ "Лицей №2"</t>
  </si>
  <si>
    <t>МБОУ "Лицей №4"</t>
  </si>
  <si>
    <t>МБОУ "Гимназия №5"</t>
  </si>
  <si>
    <t>МБОУ "Ключевская СОШ №2"</t>
  </si>
  <si>
    <t>МБОУ "Новополтавская СОШ им. Н.В. Курченко"</t>
  </si>
  <si>
    <t>МБОУ "Петуховская СОШ"</t>
  </si>
  <si>
    <t>МБОУ "Северская СОШ"</t>
  </si>
  <si>
    <t>МБОУ "Ключевская СОШ №1"</t>
  </si>
  <si>
    <t>МБОУ "Контошинская СОШ"</t>
  </si>
  <si>
    <t>МБОУ "Косихинская СОШ им. А.М. Топорова"</t>
  </si>
  <si>
    <t>МБОУ "Лосихинская СОШ"</t>
  </si>
  <si>
    <t>МБОУ "Налобихинская СОШ им. А.И. Скурлатова"</t>
  </si>
  <si>
    <t>МБОУ "Украинская СОШ"</t>
  </si>
  <si>
    <t>МБОУ "Быстрянская СОШ им.О.Суртаева"</t>
  </si>
  <si>
    <t>МБОУ "Красногорская СОШ"</t>
  </si>
  <si>
    <t>МКОУ "Новозыковская СОШ им. В. Нагайцева"</t>
  </si>
  <si>
    <t>МКОУ "Соусканихинская СОШ"</t>
  </si>
  <si>
    <t>МКОУ "Усть-Ишинская СОШ им. Б. Головина"</t>
  </si>
  <si>
    <t>МКОУ "Усть-Кажинская СОШ"</t>
  </si>
  <si>
    <t>МКОУ "Березовская СОШ"</t>
  </si>
  <si>
    <t>МБОУ "Краснощёковская СОШ №1"</t>
  </si>
  <si>
    <t>МКОУ "Куйбышевская СОШ"</t>
  </si>
  <si>
    <t>МБОУ "Маралихинская СОШ"</t>
  </si>
  <si>
    <t>МКОУ "Новошипуновская СОШ"</t>
  </si>
  <si>
    <t>МКОУ "Волчно-Бурлинская СОШ"</t>
  </si>
  <si>
    <t>МКОУ "Долганская СОШ"</t>
  </si>
  <si>
    <t>МКОУ "Заковряшинская СОШ"</t>
  </si>
  <si>
    <t>МБОУ "Ананьевская СОШ"</t>
  </si>
  <si>
    <t>МБОУ "Златополинская СОШ"</t>
  </si>
  <si>
    <t>МБОУ Кулундинская СОШ №1</t>
  </si>
  <si>
    <t>МБОУ КСОШ № 2</t>
  </si>
  <si>
    <t>МБОУ "Кулундинская СОШ №3"</t>
  </si>
  <si>
    <t>МКОУ "Колыванская СОШ"</t>
  </si>
  <si>
    <t>МКОУ "Краснознаменская СОШ"</t>
  </si>
  <si>
    <t>МБОУ "Курьинская СОШ" им. М.Т. Калашникова</t>
  </si>
  <si>
    <t>МБОУ Дмитро-Титовская СОШ</t>
  </si>
  <si>
    <t>МБОУ Кытмановская СОШ №1</t>
  </si>
  <si>
    <t>МБОУ Кытмановская СОШ № 2 им. Долматова А.И.</t>
  </si>
  <si>
    <t>МБОУ Ново-Тарабинская СОШ</t>
  </si>
  <si>
    <t>МБОУ Порошинская СОШ</t>
  </si>
  <si>
    <t>МБОУ Семёно-Красиловская СОШ</t>
  </si>
  <si>
    <t>МБОУ Сунгайская СОШ им. Дубова Ю.И.</t>
  </si>
  <si>
    <t>МБОУ Тяхтинская СОШ</t>
  </si>
  <si>
    <t>МКОУ "Гришенская СОШ"</t>
  </si>
  <si>
    <t>МКОУ "Комсомольская СОШ"</t>
  </si>
  <si>
    <t>МКОУ "Корчинская СОШ" имени Героя Советского Союза И.М.Ладушкина</t>
  </si>
  <si>
    <t>МКОУ "Костинологовская СОШ"</t>
  </si>
  <si>
    <t>МКОУ "Крестьянская СОШ"</t>
  </si>
  <si>
    <t>МКОУ "Малобутырская СОШ"</t>
  </si>
  <si>
    <t>МКОУ "Мамонтовская СОШ"</t>
  </si>
  <si>
    <t>МКОУ "Островновская СОШ"</t>
  </si>
  <si>
    <t>МКОУ "Первомайская СОШ"</t>
  </si>
  <si>
    <t>МКОУ "Заозёрная СОШ"</t>
  </si>
  <si>
    <t>МКОУ "Малиновоозёрская СОШ"</t>
  </si>
  <si>
    <t>МКОУ "Михайловская СОШ №1"</t>
  </si>
  <si>
    <t>МКОУ "Николаевская СОШ"</t>
  </si>
  <si>
    <t>МКОУ "Полуямская СОШ"</t>
  </si>
  <si>
    <t>МКОУ "Ракитовская СОШ"</t>
  </si>
  <si>
    <t>МБОУ "Михайловский лицей"</t>
  </si>
  <si>
    <t>МБОУ "Гальбштадская СОШ"</t>
  </si>
  <si>
    <t>МБОУ "Гришковская СОШ"</t>
  </si>
  <si>
    <t>МБОУ "Орловская СОШ"</t>
  </si>
  <si>
    <t>МБОУ "Подсосновская СОШ"</t>
  </si>
  <si>
    <t>МБОУ "Полевская СОШ"</t>
  </si>
  <si>
    <t>МКОУ "Долговская СОШ"</t>
  </si>
  <si>
    <t>МКОУ "Мельниковская СОШ"</t>
  </si>
  <si>
    <t>МБОУ "Новичихинская СОШ"</t>
  </si>
  <si>
    <t>МКОУ "Поломошенская СОШ"</t>
  </si>
  <si>
    <t>МКОУ "Солоновская СОШ"</t>
  </si>
  <si>
    <t>МБОУ "Арбузовская СОШ"</t>
  </si>
  <si>
    <t>МБОУ "Бродковская СОШ"</t>
  </si>
  <si>
    <t>МБОУ "Колыванская СОШ"</t>
  </si>
  <si>
    <t>МБОУ "Комсомольская № 1 СОШ"</t>
  </si>
  <si>
    <t>МБОУ "Новозоринская СОШ"</t>
  </si>
  <si>
    <t>МБОУ "Павловская СОШ"</t>
  </si>
  <si>
    <t>МБОУ "Павлозаводская СОШ"</t>
  </si>
  <si>
    <t>МБОУ "Прутская СОШ"</t>
  </si>
  <si>
    <t>МБОУ "Ремзаводская СОШ"</t>
  </si>
  <si>
    <t>МБОУ "Сахарозаводская СОШ"</t>
  </si>
  <si>
    <t>МБОУ "Шаховская СОШ"</t>
  </si>
  <si>
    <t>МКОУ "Велижанская СОШ"</t>
  </si>
  <si>
    <t>МКОУ "Зятьковская СОШ"</t>
  </si>
  <si>
    <t>МКОУ "Луковская СОШ"</t>
  </si>
  <si>
    <t>МКОУ "Панкрушихинская СОШ"</t>
  </si>
  <si>
    <t>МКОУ "Подойниковская СОШ имени Героя Советского Союза М.И. Рогачева"</t>
  </si>
  <si>
    <t>МКОУ "Акуловская СОШ"</t>
  </si>
  <si>
    <t>МБОУ "Б.Ключевская СОШ"</t>
  </si>
  <si>
    <t>МБОУ "Березовская СОШ"</t>
  </si>
  <si>
    <t>МБОУ "Бобровская СОШ"</t>
  </si>
  <si>
    <t>МАОУ "Боровихинская СОШ"</t>
  </si>
  <si>
    <t>МКОУ "Жилинская СОШ"</t>
  </si>
  <si>
    <t>МБОУ "Зудиловская СОШ"</t>
  </si>
  <si>
    <t>МБОУ "Логовская СОШ"</t>
  </si>
  <si>
    <t>МБОУ "Северная СОШ"</t>
  </si>
  <si>
    <t>МБОУ "Сорочелоговская СОШ"</t>
  </si>
  <si>
    <t>МБОУ "Алексеевская СОШ"</t>
  </si>
  <si>
    <t>МБОУ "Антоньевская СОШ"</t>
  </si>
  <si>
    <t>МБОУ "Зеленодольская СОШ"</t>
  </si>
  <si>
    <t>МБОУ "Камышенская СОШ"</t>
  </si>
  <si>
    <t>МБОУ "Николаевская СОШ"</t>
  </si>
  <si>
    <t>МБОУ "Паутовская СОШ"</t>
  </si>
  <si>
    <t>МБОУ "Петропавловская СОШ"</t>
  </si>
  <si>
    <t>МКОУ "Поспелихинская СОШ №1"</t>
  </si>
  <si>
    <t>МКОУ "Поспелихинская СОШ №2"</t>
  </si>
  <si>
    <t>МКОУ "Поспелихинская СОШ №3"</t>
  </si>
  <si>
    <t>МКОУ "Поспелихинская СОШ № 4"</t>
  </si>
  <si>
    <t>МКОУ "Беловская СОШ"</t>
  </si>
  <si>
    <t>МКОУ "Зеленорощинская СОШ"</t>
  </si>
  <si>
    <t>МКОУ "Пановская СОШ"</t>
  </si>
  <si>
    <t>МКОУ "Ребрихинская СОШ"</t>
  </si>
  <si>
    <t>МКОУ "Станционно-Ребрихинская СОШ"</t>
  </si>
  <si>
    <t>МКОУ "Усть-Мосихинская СОШ"</t>
  </si>
  <si>
    <t>МБОУ "Мирненская СОШ"</t>
  </si>
  <si>
    <t>МБОУ РСОШ №1</t>
  </si>
  <si>
    <t>МБОУ "РСОШ №2"</t>
  </si>
  <si>
    <t>МБОУ "Степновская СОШ"</t>
  </si>
  <si>
    <t>МБОУ "Гуселетовская СОШ"</t>
  </si>
  <si>
    <t>МБОУ "Гилево-Логовская СОШ"</t>
  </si>
  <si>
    <t>МБОУ "Закладинская СОШ"</t>
  </si>
  <si>
    <t>МБОУ "Майская СОШ"</t>
  </si>
  <si>
    <t>МБОУ "Романовская СОШ"</t>
  </si>
  <si>
    <t>МБОУ "Сидоровская СОШ"</t>
  </si>
  <si>
    <t>МБОУ "Тамбовская СОШ"</t>
  </si>
  <si>
    <t>МБОУ "Безрукавская СОШ"</t>
  </si>
  <si>
    <t>МБОУ"Бобковская СОШ"</t>
  </si>
  <si>
    <t>МБОУ "Веселоярская СОШ"</t>
  </si>
  <si>
    <t>МБОУ "Рубцовская районная СОШ №1"</t>
  </si>
  <si>
    <t>МБОУ "Зеленодубравинская СОШ"</t>
  </si>
  <si>
    <t>МБОУ "Куйбышевская СОШ"</t>
  </si>
  <si>
    <t>МБОУ "Новоалександровская СОШ"</t>
  </si>
  <si>
    <t>МБОУ "Новониколаевская СОШ"</t>
  </si>
  <si>
    <t>МБОУ "Новороссийская СОШ"</t>
  </si>
  <si>
    <t>МБОУ "Половинкинская СОШ"</t>
  </si>
  <si>
    <t>МБОУ "Ракитовская СОШ"</t>
  </si>
  <si>
    <t>МБОУ "Самарская СОШ"</t>
  </si>
  <si>
    <t>МБОУ "Ануйская СОШ"</t>
  </si>
  <si>
    <t>МБОУ "Верх-Обская СОШ им. М.С. Евдокимова"</t>
  </si>
  <si>
    <t>МБОУ "Кировская СОШ"</t>
  </si>
  <si>
    <t>МБОУ "Линевская СОШ"</t>
  </si>
  <si>
    <t>МБОУ "Новотырышкинская СОШ"</t>
  </si>
  <si>
    <t>МБОУ "Смоленская СОШ №1"</t>
  </si>
  <si>
    <t>МБОУ "Смоленская СОШ №2"</t>
  </si>
  <si>
    <t>МБОУ "Солоновская СОШ имени Матрёнина А.П."</t>
  </si>
  <si>
    <t>МБОУ "Сычевская СОШ им. К.Ф.Лебединской"</t>
  </si>
  <si>
    <t>МБОУ "Точилинская СОШ"</t>
  </si>
  <si>
    <t>МБОУ "Красноярская СОШ"</t>
  </si>
  <si>
    <t>МБОУ "Никольская СОШ"</t>
  </si>
  <si>
    <t>МБОУ "Сетовская СОШ"</t>
  </si>
  <si>
    <t>МБОУ "Сибирская СОШ"</t>
  </si>
  <si>
    <t>МБОУ "Советская СОШ"</t>
  </si>
  <si>
    <t>МБОУ "Урожайненская СОШ"</t>
  </si>
  <si>
    <t>МБОУ "Шульгинлогская СОШ"</t>
  </si>
  <si>
    <t>МБОУ "Сибирячихинская СОШ"</t>
  </si>
  <si>
    <t>МБОУ "Солонешенская СОШ"</t>
  </si>
  <si>
    <t>МБОУ "Тополинская СОШ"</t>
  </si>
  <si>
    <t>МБОУ "Тумановская СОШ"</t>
  </si>
  <si>
    <t>МБОУ "Солтонская СОШ"</t>
  </si>
  <si>
    <t>МБОУ "Карабинская СОШ"</t>
  </si>
  <si>
    <t>МБОУ "Ненинская СОШ"</t>
  </si>
  <si>
    <t>МБОУ "Нижнененинская СОШ"</t>
  </si>
  <si>
    <t>МБОУ "Сузопская СОШ"</t>
  </si>
  <si>
    <t>МКОУ "Александровская СОШ"</t>
  </si>
  <si>
    <t>МБОУ "Верх-Суетская СОШ"</t>
  </si>
  <si>
    <t>МКОУ "Ниж-Суетская СОШ им. А. Карпенко"</t>
  </si>
  <si>
    <t>МБОУ "Алтайская СОШ"</t>
  </si>
  <si>
    <t>МБОУ "Серебропольская СОШ"</t>
  </si>
  <si>
    <t>МБОУ "Табунская СОШ"</t>
  </si>
  <si>
    <t>МКОУ "Зайцевская СОШ"</t>
  </si>
  <si>
    <t>МКОУ "Кашкарагаихинская СОШ"</t>
  </si>
  <si>
    <t>МКОУ "Новоозёрская СОШ"</t>
  </si>
  <si>
    <t>МКОУ "Новоперуновская СОШ"</t>
  </si>
  <si>
    <t>МКОУ "Озёрская СОШ"</t>
  </si>
  <si>
    <t>МКОУ "Тальменская СОШ №1"</t>
  </si>
  <si>
    <t>МКОУ "Тальменская СОШ №2"</t>
  </si>
  <si>
    <t>МКОУ "Тальменская СОШ №3"</t>
  </si>
  <si>
    <t>МКОУ "Тальменская СОШ №5"</t>
  </si>
  <si>
    <t>МКОУ "Тальменская СОШ №6"</t>
  </si>
  <si>
    <t>МКОУ "Антипинская СОШ"</t>
  </si>
  <si>
    <t>МКОУ "Тогульская СОШ"</t>
  </si>
  <si>
    <t>МКОУ "Белояровская СОШ"</t>
  </si>
  <si>
    <t>МКОУ "Кировская СОШ"</t>
  </si>
  <si>
    <t>МКОУ "Победимская СОШ"</t>
  </si>
  <si>
    <t>МКОУ "Топчихинская СОШ №1 имени Героя России Дмитрия Ерофеева"</t>
  </si>
  <si>
    <t>МКОУ "Топчихинская СОШ №2"</t>
  </si>
  <si>
    <t>МКОУ "Фунтиковская СОШ"</t>
  </si>
  <si>
    <t>МКОУ "Чистюньская СОШ"</t>
  </si>
  <si>
    <t>МКОУ "Екатерининская СОШ"</t>
  </si>
  <si>
    <t>МКОУ "Новоалейская СОШ"</t>
  </si>
  <si>
    <t>МКОУ "Первокаменская СОШ"</t>
  </si>
  <si>
    <t>МКОУ "Плосковская СОШ"</t>
  </si>
  <si>
    <t>МКОУ "Садовая СОШ"</t>
  </si>
  <si>
    <t>МКОУ "Староалейская СОШ №1"</t>
  </si>
  <si>
    <t>МКОУ "Староалейская СОШ №2"</t>
  </si>
  <si>
    <t>МКОУ "Третьяковская СОШ"</t>
  </si>
  <si>
    <t>МКОУ "Корболихинская СОШ"</t>
  </si>
  <si>
    <t>МБОУ "Беловская СОШ"</t>
  </si>
  <si>
    <t>МБОУ "Боровлянская СОШ"</t>
  </si>
  <si>
    <t>МБОУ "Заводская СОШ"</t>
  </si>
  <si>
    <t>МБОУ "Загайновская СОШ"</t>
  </si>
  <si>
    <t>МБОУ "Пролетарская СОШ"</t>
  </si>
  <si>
    <t>МБОУ "Троицкая СОШ №1"</t>
  </si>
  <si>
    <t>МБОУ "Троицкая СОШ №2"</t>
  </si>
  <si>
    <t>МБОУ "Вылковская СОШ"</t>
  </si>
  <si>
    <t>МКОУ "Грязновская СОШ"</t>
  </si>
  <si>
    <t>МКОУ "Карповская СОШ"</t>
  </si>
  <si>
    <t>МБОУ "Тюменцевская СОШ"</t>
  </si>
  <si>
    <t>МБОУ "Шарчинская СОШ"</t>
  </si>
  <si>
    <t>МКОУ "Юдихинская СОШ"</t>
  </si>
  <si>
    <t>МКОУ Круглянская СОШ</t>
  </si>
  <si>
    <t>МКОУ Озерно-Кузнецовская СОШ</t>
  </si>
  <si>
    <t>МКОУ Павловская СОШ</t>
  </si>
  <si>
    <t>МКОУ Тополинская СОШ</t>
  </si>
  <si>
    <t>МКОУ Угловская СОШ</t>
  </si>
  <si>
    <t>МБОУ "Кабановская СОШ"</t>
  </si>
  <si>
    <t>МБОУ "Новобурановская СОШ"</t>
  </si>
  <si>
    <t>МКОУ "Новокалманская СОШ"</t>
  </si>
  <si>
    <t>МБОУ "Огневская СОШ"</t>
  </si>
  <si>
    <t>МБОУ "Усть-Калманская СОШ"</t>
  </si>
  <si>
    <t>МБОУ "Чарышская СОШ"</t>
  </si>
  <si>
    <t>МКОУ "Брусенцевская СОШ"</t>
  </si>
  <si>
    <t>МКОУ "Коробейниковская СОШ"</t>
  </si>
  <si>
    <t>МКОУ "Красноярская СОШ"</t>
  </si>
  <si>
    <t>МКОУ "Нижнегусихинская СОШ"</t>
  </si>
  <si>
    <t>МКОУ "Нижнеозернинская СОШ"</t>
  </si>
  <si>
    <t>МБОУ "Усть-Пристанская СОШ"</t>
  </si>
  <si>
    <t>МБОУ "Гастелловская СОШ"</t>
  </si>
  <si>
    <t>МБОУ "Ильинская СОШ"</t>
  </si>
  <si>
    <t>МБОУ "Коротоякская СОШ"</t>
  </si>
  <si>
    <t>МБОУ "Мартовская СОШ"</t>
  </si>
  <si>
    <t>МБОУ "Свердловская СОШ"</t>
  </si>
  <si>
    <t>МБОУ "Хабарская СОШ №1"</t>
  </si>
  <si>
    <t>МБОУ «Хабарская СОШ №2»</t>
  </si>
  <si>
    <t>МБОУ "Бочкаревская СОШ"</t>
  </si>
  <si>
    <t>МБОУ "Воеводская СОШ"</t>
  </si>
  <si>
    <t>МБОУ "Дружбинская СШ"</t>
  </si>
  <si>
    <t>МБОУ "Марушинская СОШ"</t>
  </si>
  <si>
    <t>МБОУ "Овсянниковская СОШ"</t>
  </si>
  <si>
    <t>МБОУ "Побединская СОШ"</t>
  </si>
  <si>
    <t>МБОУ "Сухо-Чемровская СОШ"</t>
  </si>
  <si>
    <t>МБОУ "Целинная СОШ №1"</t>
  </si>
  <si>
    <t>МБОУ "Целинная СОШ №2"</t>
  </si>
  <si>
    <t>МБОУ "Краснопартизанская СОШ"</t>
  </si>
  <si>
    <t>МБОУ "Малобащелакская СОШ"</t>
  </si>
  <si>
    <t>МКОУ "Маякская СОШ"</t>
  </si>
  <si>
    <t>МБОУ "Озерская СОШ"</t>
  </si>
  <si>
    <t>МБОУ "Сентелекская СОШ"</t>
  </si>
  <si>
    <t>МБОУ "Тулатинская СОШ"</t>
  </si>
  <si>
    <t>МБОУ "Верх-Кучукская СОШ"</t>
  </si>
  <si>
    <t>МБОУ "Кипринская СОШ"</t>
  </si>
  <si>
    <t>МБОУ "Крутишинская СОШ"</t>
  </si>
  <si>
    <t>МБОУ "Кучукская СОШ"</t>
  </si>
  <si>
    <t>МБОУ "Новообинцевская СОШ"</t>
  </si>
  <si>
    <t>МБОУ "Шипуновская CОШ №1"</t>
  </si>
  <si>
    <t>МКОУ "Порожненская СОШ"</t>
  </si>
  <si>
    <t>МКОУ "Самсоновская СОШ"</t>
  </si>
  <si>
    <t>МКОУ "Тугозвоновская СОШ им. А.Н. Лаврова"</t>
  </si>
  <si>
    <t>МКОУ "Урлаповская СОШ им. Н.В. Четырина"</t>
  </si>
  <si>
    <t>МБОУ "Шипуновская СОШ" им. А.В. Луначарского</t>
  </si>
  <si>
    <t>МБОУ "Шипуновская СОШ №2"</t>
  </si>
  <si>
    <t>№</t>
  </si>
  <si>
    <t>№ п/п</t>
  </si>
  <si>
    <t>Наименование ОО</t>
  </si>
  <si>
    <t>Итого по Алтайскому краю</t>
  </si>
  <si>
    <t>Итого по всей выборке</t>
  </si>
  <si>
    <t>Муниципалитет</t>
  </si>
  <si>
    <t>Кол-во уч. весна 2019</t>
  </si>
  <si>
    <t>Распределение отметок в %, весна 2019</t>
  </si>
  <si>
    <t>Средняя отметка весна 2019</t>
  </si>
  <si>
    <t>Качество обученности, % весна 2019</t>
  </si>
  <si>
    <t>Успеваемость, % весна 2019</t>
  </si>
  <si>
    <t xml:space="preserve">1. Алейский район </t>
  </si>
  <si>
    <t xml:space="preserve">2. Алтайский район </t>
  </si>
  <si>
    <t xml:space="preserve">3. Баевский район </t>
  </si>
  <si>
    <t xml:space="preserve">4. Бийский район </t>
  </si>
  <si>
    <t xml:space="preserve">5. Благовещенский район </t>
  </si>
  <si>
    <t xml:space="preserve">6. Бурлинский район </t>
  </si>
  <si>
    <t xml:space="preserve">7. Быстроистокский район </t>
  </si>
  <si>
    <t xml:space="preserve">8. Волчихинский район </t>
  </si>
  <si>
    <t xml:space="preserve">9. Егорьевский район </t>
  </si>
  <si>
    <t xml:space="preserve">10. Ельцовский район </t>
  </si>
  <si>
    <t xml:space="preserve">11. Завьяловский район </t>
  </si>
  <si>
    <t xml:space="preserve">12. Залесовский район </t>
  </si>
  <si>
    <t xml:space="preserve">13. Заринский район </t>
  </si>
  <si>
    <t xml:space="preserve">14. Змеиногорский район </t>
  </si>
  <si>
    <t xml:space="preserve">15. Зональный район </t>
  </si>
  <si>
    <t xml:space="preserve">16. Калманский район </t>
  </si>
  <si>
    <t xml:space="preserve">17. Каменский район </t>
  </si>
  <si>
    <t xml:space="preserve">18. Ключевский район </t>
  </si>
  <si>
    <t xml:space="preserve">19. Косихинский район </t>
  </si>
  <si>
    <t xml:space="preserve">20. Красногорский район </t>
  </si>
  <si>
    <t xml:space="preserve">21. Краснощёковский район </t>
  </si>
  <si>
    <t xml:space="preserve">22. Крутихинский район </t>
  </si>
  <si>
    <t xml:space="preserve">23. Кулундинский район </t>
  </si>
  <si>
    <t xml:space="preserve">24. Курьинский район </t>
  </si>
  <si>
    <t xml:space="preserve">25. Кытмановский район </t>
  </si>
  <si>
    <t xml:space="preserve">26. Локтевский район </t>
  </si>
  <si>
    <t xml:space="preserve">27. Мамонтовский район </t>
  </si>
  <si>
    <t xml:space="preserve">28. Михайловский район </t>
  </si>
  <si>
    <t xml:space="preserve">29. Немецкий национальный район </t>
  </si>
  <si>
    <t xml:space="preserve">30. Новичихинский район </t>
  </si>
  <si>
    <t xml:space="preserve">31. Павловский район </t>
  </si>
  <si>
    <t xml:space="preserve">32. Панкрушихинский район </t>
  </si>
  <si>
    <t xml:space="preserve">33. Первомайский район </t>
  </si>
  <si>
    <t xml:space="preserve">34. Петропавловский район </t>
  </si>
  <si>
    <t xml:space="preserve">35. Поспелихинский район </t>
  </si>
  <si>
    <t xml:space="preserve">36. Ребрихинский район </t>
  </si>
  <si>
    <t xml:space="preserve">37. Родинский район </t>
  </si>
  <si>
    <t xml:space="preserve">38. Романовский район </t>
  </si>
  <si>
    <t xml:space="preserve">39. Рубцовский район </t>
  </si>
  <si>
    <t xml:space="preserve">40. Смоленский район </t>
  </si>
  <si>
    <t xml:space="preserve">41. Советский район </t>
  </si>
  <si>
    <t xml:space="preserve">42. Солонешенский район </t>
  </si>
  <si>
    <t xml:space="preserve">43. Солтонский район </t>
  </si>
  <si>
    <t xml:space="preserve">44. Суетский район </t>
  </si>
  <si>
    <t xml:space="preserve">45. Табунский район </t>
  </si>
  <si>
    <t xml:space="preserve">46. Тальменский район </t>
  </si>
  <si>
    <t xml:space="preserve">47. Тогульский район </t>
  </si>
  <si>
    <t xml:space="preserve">48. Топчихинский район </t>
  </si>
  <si>
    <t xml:space="preserve">49. Третьяковский район </t>
  </si>
  <si>
    <t xml:space="preserve">50. Троицкий район </t>
  </si>
  <si>
    <t xml:space="preserve">51. Тюменцевский район </t>
  </si>
  <si>
    <t xml:space="preserve">52. Угловский район </t>
  </si>
  <si>
    <t xml:space="preserve">53. Усть-Калманский район </t>
  </si>
  <si>
    <t xml:space="preserve">54. Усть-Пристанский район </t>
  </si>
  <si>
    <t xml:space="preserve">55. Хабарский район </t>
  </si>
  <si>
    <t xml:space="preserve">56. Целинный район </t>
  </si>
  <si>
    <t xml:space="preserve">57. Чарышский район </t>
  </si>
  <si>
    <t xml:space="preserve">58. Шелаболихинский район </t>
  </si>
  <si>
    <t xml:space="preserve">59. Шипуновский район </t>
  </si>
  <si>
    <t xml:space="preserve">60. город Алейск </t>
  </si>
  <si>
    <t xml:space="preserve">61. город Барнаул </t>
  </si>
  <si>
    <t xml:space="preserve">62. город Белокуриха </t>
  </si>
  <si>
    <t xml:space="preserve">63. город Бийск </t>
  </si>
  <si>
    <t xml:space="preserve">64. город Заринск </t>
  </si>
  <si>
    <t xml:space="preserve">65. город Новоалтайск </t>
  </si>
  <si>
    <t xml:space="preserve">66. город Рубцовск </t>
  </si>
  <si>
    <t xml:space="preserve">67. город Славгород </t>
  </si>
  <si>
    <t xml:space="preserve">68. город Яровое </t>
  </si>
  <si>
    <t xml:space="preserve">69. ЗАТО Сибирский </t>
  </si>
  <si>
    <t xml:space="preserve">70. Краевые ОО </t>
  </si>
  <si>
    <t xml:space="preserve">71. Негосударственные ОО </t>
  </si>
  <si>
    <t xml:space="preserve">Рейтинг муниципалитетов по средней отметке </t>
  </si>
  <si>
    <t>н/у</t>
  </si>
  <si>
    <t>−</t>
  </si>
  <si>
    <t>+</t>
  </si>
  <si>
    <t>Требования</t>
  </si>
  <si>
    <t>Макс. балл</t>
  </si>
  <si>
    <t>Алтайский край</t>
  </si>
  <si>
    <t>Средний % выполнения*</t>
  </si>
  <si>
    <t>Кол-во уч.</t>
  </si>
  <si>
    <t>Макс. Балл</t>
  </si>
  <si>
    <t>Вся выборка</t>
  </si>
  <si>
    <t>Ср. % вып. уч. гр. отметок "2"</t>
  </si>
  <si>
    <t>Ср. % вып. уч. гр. отметок "3"</t>
  </si>
  <si>
    <t>Ср. % вып. уч. гр. отметок "4"</t>
  </si>
  <si>
    <t>Ср. % вып. уч. гр. отметок "5"</t>
  </si>
  <si>
    <t>Группы участников</t>
  </si>
  <si>
    <t>По России</t>
  </si>
  <si>
    <t>Распределение групп баллов в %</t>
  </si>
  <si>
    <t>Средняя отметка</t>
  </si>
  <si>
    <t>Качество обученности, %</t>
  </si>
  <si>
    <t>Успеваемость, %</t>
  </si>
  <si>
    <t>МБОУ "Дружбинская СОШ"</t>
  </si>
  <si>
    <t>МБОУ Алтайская СОШ №1</t>
  </si>
  <si>
    <t>МБОУ "Шимолинская СОШ" (МБОУ ШСОШ)</t>
  </si>
  <si>
    <t>МБОУ "Яготинская СОШ" (МБОУ ЯСОШ)</t>
  </si>
  <si>
    <t>МКОУ "Акутихинская ОСШ"</t>
  </si>
  <si>
    <t>МБОУ "Новопокровская ОСШ"</t>
  </si>
  <si>
    <t>МКОУ Залесовская СОШ №2</t>
  </si>
  <si>
    <t>МБОУ КСОШ № 5</t>
  </si>
  <si>
    <t>МКОУ "Журавлихинская СОШ"</t>
  </si>
  <si>
    <t>МКОУ "Новоберезовская СОШ"</t>
  </si>
  <si>
    <t>МБОУ "Повалихинская СОШ"</t>
  </si>
  <si>
    <t>МБОУ "Санниковская СОШ"</t>
  </si>
  <si>
    <t>МКОУ "Ларичихинская СОШ"</t>
  </si>
  <si>
    <t>МКОУ "Среднесибирская СОШ"</t>
  </si>
  <si>
    <t>МКОУ "Парфеновская СОШ"</t>
  </si>
  <si>
    <t>МКОУ "Елбанская СОШ"</t>
  </si>
  <si>
    <t>ЧОУ "Православная школа во имя праведного Иоанна Кронштадтского"</t>
  </si>
  <si>
    <t>ЧОУ "Гуляевская гимназия"</t>
  </si>
  <si>
    <t>город Алейск</t>
  </si>
  <si>
    <t>город Барнаул</t>
  </si>
  <si>
    <t>город Белокуриха</t>
  </si>
  <si>
    <t>город Бийск</t>
  </si>
  <si>
    <t>город Заринск</t>
  </si>
  <si>
    <t>город Новоалтайск</t>
  </si>
  <si>
    <t>город Рубцовск</t>
  </si>
  <si>
    <t>город Славгород</t>
  </si>
  <si>
    <t>город Яровое</t>
  </si>
  <si>
    <t>ЗАТО Сибирский</t>
  </si>
  <si>
    <t>Краевые ОО</t>
  </si>
  <si>
    <t>Негосударственные ОО</t>
  </si>
  <si>
    <t>МКОУ "Кашинская СОШ"</t>
  </si>
  <si>
    <t>МКОУ "Светлоозерская СОШ"</t>
  </si>
  <si>
    <t>МБОУ "Орлеанская ООШ" (МБОУ ОООШ)</t>
  </si>
  <si>
    <t>МБОУ "Тельманская ООШ" (МБОУ ТООШ)</t>
  </si>
  <si>
    <t>МОУ "Курортовская ООШ"</t>
  </si>
  <si>
    <t>МОУ "Мирная ООШ"</t>
  </si>
  <si>
    <t>МОУ "Лебяжинская ООШ"</t>
  </si>
  <si>
    <t>МОУ "Титовская ООШ"</t>
  </si>
  <si>
    <t>МОУ "Шубинская ООШ"</t>
  </si>
  <si>
    <t>МКОУ Беспаловская СОШ</t>
  </si>
  <si>
    <t>МКОУ Соколовская СОШ</t>
  </si>
  <si>
    <t>МКОУ "Толстовская СОШ"</t>
  </si>
  <si>
    <t>МБОУ "Полковниковская СОШ им. С.П. Титова"</t>
  </si>
  <si>
    <t>МКОУ "Малиновская ООШ"</t>
  </si>
  <si>
    <t>МБОУ "Карповская СОШ"</t>
  </si>
  <si>
    <t>МКОУ "Харловская СОШ"</t>
  </si>
  <si>
    <t>МКОУ Сосново-Логовская ООШ</t>
  </si>
  <si>
    <t>МКОУ Старо-Тарабинская ООШ имени Героев Советского союза А.С. Красилова и Л.А. Черемнова</t>
  </si>
  <si>
    <t>МКОУ "Второкаменская СОШ"</t>
  </si>
  <si>
    <t>МКОУ "Гилевская СОШ"</t>
  </si>
  <si>
    <t>МКОУ "Локтевская СОШ"</t>
  </si>
  <si>
    <t>МБОУ "Масальская СОШ"</t>
  </si>
  <si>
    <t>МКОУ "Ремовская СОШ"</t>
  </si>
  <si>
    <t>МБОУ СОШ № 2</t>
  </si>
  <si>
    <t>МБОУ "Гимназия №3"</t>
  </si>
  <si>
    <t>МБОУ "Успенская СОШ"</t>
  </si>
  <si>
    <t>МКОУ "Кадниковская СОШ"</t>
  </si>
  <si>
    <t>МКОУ "Чернокурьинская СОШ"</t>
  </si>
  <si>
    <t>МКОУ "Малиновоозёрская ООШ"</t>
  </si>
  <si>
    <t>МБОУ "Дегтярская СОШ"</t>
  </si>
  <si>
    <t>МБОУ "Бурановская ООШ"</t>
  </si>
  <si>
    <t>МБОУ "Елунинская ООШ"</t>
  </si>
  <si>
    <t>МБОУ "Лебяжинская ООШ"</t>
  </si>
  <si>
    <t>МБОУ "Рогозихинская ООШ"</t>
  </si>
  <si>
    <t>МБОУ "Чернопятовская ООШ"</t>
  </si>
  <si>
    <t>МБОУ "Боровихинская ООШ"</t>
  </si>
  <si>
    <t>МБОУ "Первомайская ООШ"</t>
  </si>
  <si>
    <t>МКОУ "Правдинская ООШ"</t>
  </si>
  <si>
    <t>МКОУ "Фирсовская ООШ"</t>
  </si>
  <si>
    <t>МБОУ "Красноануйская ООШ"</t>
  </si>
  <si>
    <t>МКОУ "Старотогульская ООШ им. А. Аксёнова"</t>
  </si>
  <si>
    <t>МКОУ "Тогульская ООШ"</t>
  </si>
  <si>
    <t>МКОУ "Чаузовская ООШ"</t>
  </si>
  <si>
    <t>МКОУ "Ключевская ООШ"</t>
  </si>
  <si>
    <t>МКОУ Лаптево-Логовская СОШ</t>
  </si>
  <si>
    <t>МКОУ "Вяткинская СОШ"</t>
  </si>
  <si>
    <t>МКОУ "Верх-Марушинская ООШ"</t>
  </si>
  <si>
    <t>МБОУ "Еландинская ООШ"</t>
  </si>
  <si>
    <t>МКОУ "Ложкинская ООШ"</t>
  </si>
  <si>
    <t>МБОУ "Шалапская ООШ"</t>
  </si>
  <si>
    <t>МБОУ "Инская СОШ"</t>
  </si>
  <si>
    <t>МКОУ "Родинская СОШ"</t>
  </si>
  <si>
    <t>МБОУ ООШ № 3 г. Алейска</t>
  </si>
  <si>
    <t>МБОУ ООШ № 9 г. Алейска</t>
  </si>
  <si>
    <t>Н/П</t>
  </si>
  <si>
    <t>МБОУ ООШ № 109</t>
  </si>
  <si>
    <t>МБОУ СОШ № 56</t>
  </si>
  <si>
    <t>МБОУ ООШ № 95</t>
  </si>
  <si>
    <t>МБОУ СОШ №6</t>
  </si>
  <si>
    <t>МАОУ СОШ №134</t>
  </si>
  <si>
    <t>МАОУ СОШ №135</t>
  </si>
  <si>
    <t>МБОУ "ООШ №19"</t>
  </si>
  <si>
    <t>МБОУ "ООШ №21"</t>
  </si>
  <si>
    <t>МБОУ "СОШ №31"</t>
  </si>
  <si>
    <t>МБОУ "Основная общеобразовательная школа №15" г. Рубцовска</t>
  </si>
  <si>
    <t>МБОУ "ООШ №26 им. А.С. Пушкина" г. Рубцовска</t>
  </si>
  <si>
    <t>МБОУ "Профильный лицей №24" г. Рубцовска</t>
  </si>
  <si>
    <t>МБОУ "Нововознесенская СОШ"</t>
  </si>
  <si>
    <t>МБОУ "СОШ № 21"</t>
  </si>
  <si>
    <t>* Вычисляется как отношение (в %) суммы всех набранных баллов за задание всеми участниками к произведению количества участников на максимальный балл за задание</t>
  </si>
  <si>
    <t>1</t>
  </si>
  <si>
    <t>2</t>
  </si>
  <si>
    <t>4</t>
  </si>
  <si>
    <t>8</t>
  </si>
  <si>
    <t>МКОУ "Осколковская СОШ"</t>
  </si>
  <si>
    <t>МКОУ "Приалейская СОШ"</t>
  </si>
  <si>
    <t>МБОУ "Малоенисейская СОШ"</t>
  </si>
  <si>
    <t>МКОУ "Жуланихинская СОШ"</t>
  </si>
  <si>
    <t>=</t>
  </si>
  <si>
    <t>7</t>
  </si>
  <si>
    <t>10</t>
  </si>
  <si>
    <t>11</t>
  </si>
  <si>
    <t>12</t>
  </si>
  <si>
    <t>МБОУ "Боровская СОШ"</t>
  </si>
  <si>
    <t>МКОУ "Волчихинская СШ №2"</t>
  </si>
  <si>
    <t>МКОУ Верх-Ненинская СОШ</t>
  </si>
  <si>
    <t>МБОУ "Крутихинская СОШ"</t>
  </si>
  <si>
    <t>МКОУ "Георгиевская СОШ"</t>
  </si>
  <si>
    <t>МКОУ "Покровская СОШ"</t>
  </si>
  <si>
    <t>МКОУ "Самарская СОШ"</t>
  </si>
  <si>
    <t>МБОУ СОШ № 4</t>
  </si>
  <si>
    <t>МКОУ "Устьянская СОШ"</t>
  </si>
  <si>
    <t>МБОУ «Шелаболихинская СОШ №1»</t>
  </si>
  <si>
    <t>МБОУ СОШ №15 г. Заринска</t>
  </si>
  <si>
    <t>ЧОУ СОШ "Фриона"</t>
  </si>
  <si>
    <t>ЧОУ "СОШ"Благодарение"</t>
  </si>
  <si>
    <t>ЧОУ "Барнаульская классическая школа"</t>
  </si>
  <si>
    <t>Средняя отметка  2019</t>
  </si>
  <si>
    <t>Качество обученности, %  2019</t>
  </si>
  <si>
    <t>Успеваемость, %  2019</t>
  </si>
  <si>
    <t>Достижение планируемых результатов по МА4 (весна 2019)</t>
  </si>
  <si>
    <t>Выполнение заданий группами учащихся (в % от числа участников) МА 4 кл (весна 2019)</t>
  </si>
  <si>
    <t>Статистика по отметкам (в сравнении со всей выборкой) МА 4 кл (весна 2019)</t>
  </si>
  <si>
    <t>Результаты ВПР МА 4 кл в разрезе ОО (весна 2019)</t>
  </si>
  <si>
    <t>Результаты ВПР МА 4 кл в разрезе муниципалитетов (весна 2019)</t>
  </si>
  <si>
    <t>Средняя отметка  2018</t>
  </si>
  <si>
    <t>Качество обученности, %  2018</t>
  </si>
  <si>
    <t>Успеваемость, %  2018</t>
  </si>
  <si>
    <t>Средняя отметка  2017</t>
  </si>
  <si>
    <t>Качество обученности, %  2017</t>
  </si>
  <si>
    <t>Успеваемость, %  2017</t>
  </si>
  <si>
    <t>Средняя отметка  2016</t>
  </si>
  <si>
    <t>Качество обученности, %  2016</t>
  </si>
  <si>
    <t>Успеваемость, %  2016</t>
  </si>
  <si>
    <t>Средняя отметка  2015</t>
  </si>
  <si>
    <t>Качество обученности, %  2015</t>
  </si>
  <si>
    <t>Успеваемость, %  2015</t>
  </si>
  <si>
    <t>Динамика средней отметки, качества обученности, успеваемости МА 4 кл в разрезе ОО (2015 г. - 2019 г.)</t>
  </si>
  <si>
    <t>Динамика средней отметки, качества обученности, успеваемости МА 4 кл в разрезе муниципалитетов (2015 г. - 2019 г.)</t>
  </si>
  <si>
    <t>Динамика средней отметки  2018-2019</t>
  </si>
  <si>
    <t>Динамика качества обученности  2018-2019</t>
  </si>
  <si>
    <t>Динамика успеваемости  2018-2019</t>
  </si>
  <si>
    <t>Динамика средней отметки  2017 - 2019</t>
  </si>
  <si>
    <t>Динамика качества обученности  2017 -2019</t>
  </si>
  <si>
    <t>Динамика успеваемости  2017 -2019</t>
  </si>
  <si>
    <t>Динамика средней отметки  2016 - 2019</t>
  </si>
  <si>
    <t>Динамика качества обученности  2016 -2019</t>
  </si>
  <si>
    <t>Динамика успеваемости  2016 -2019</t>
  </si>
  <si>
    <t>Динамика средней отметки  2015 - 2019</t>
  </si>
  <si>
    <t>Динамика качества обученности  2015 -2019</t>
  </si>
  <si>
    <t>Динамика успеваемости  2015 -2019</t>
  </si>
  <si>
    <t>МОУ "Кругло-Семенцовская НОШ"</t>
  </si>
  <si>
    <t>ЧОУ "Монтессори-школа"</t>
  </si>
  <si>
    <t xml:space="preserve"> Алейский район </t>
  </si>
  <si>
    <t xml:space="preserve"> Алтайский район </t>
  </si>
  <si>
    <t xml:space="preserve"> Баевский район </t>
  </si>
  <si>
    <t xml:space="preserve"> Бийский район </t>
  </si>
  <si>
    <t xml:space="preserve"> Благовещенский район </t>
  </si>
  <si>
    <t xml:space="preserve"> Бурлинский район </t>
  </si>
  <si>
    <t xml:space="preserve"> Быстроистокский район </t>
  </si>
  <si>
    <t xml:space="preserve"> Волчихинский район </t>
  </si>
  <si>
    <t xml:space="preserve"> Егорьевский район </t>
  </si>
  <si>
    <t xml:space="preserve"> Ельцовский район </t>
  </si>
  <si>
    <t xml:space="preserve"> Завьяловский район </t>
  </si>
  <si>
    <t xml:space="preserve"> Залесовский район </t>
  </si>
  <si>
    <t xml:space="preserve"> Заринский район </t>
  </si>
  <si>
    <t xml:space="preserve"> Змеиногорский район </t>
  </si>
  <si>
    <t xml:space="preserve"> Зональный район </t>
  </si>
  <si>
    <t xml:space="preserve"> Калманский район </t>
  </si>
  <si>
    <t xml:space="preserve"> Каменский район </t>
  </si>
  <si>
    <t xml:space="preserve"> Ключевский район </t>
  </si>
  <si>
    <t xml:space="preserve"> Косихинский район </t>
  </si>
  <si>
    <t xml:space="preserve"> Красногорский район </t>
  </si>
  <si>
    <t xml:space="preserve"> Краснощёковский район </t>
  </si>
  <si>
    <t xml:space="preserve"> Крутихинский район </t>
  </si>
  <si>
    <t xml:space="preserve"> Кулундинский район </t>
  </si>
  <si>
    <t xml:space="preserve"> Курьинский район </t>
  </si>
  <si>
    <t xml:space="preserve"> Кытмановский район </t>
  </si>
  <si>
    <t xml:space="preserve"> Локтевский район </t>
  </si>
  <si>
    <t xml:space="preserve"> Мамонтовский район </t>
  </si>
  <si>
    <t xml:space="preserve"> Михайловский район </t>
  </si>
  <si>
    <t xml:space="preserve"> Немецкий национальный район </t>
  </si>
  <si>
    <t xml:space="preserve"> Новичихинский район </t>
  </si>
  <si>
    <t xml:space="preserve"> Павловский район </t>
  </si>
  <si>
    <t xml:space="preserve"> Панкрушихинский район </t>
  </si>
  <si>
    <t xml:space="preserve"> Первомайский район </t>
  </si>
  <si>
    <t xml:space="preserve"> Петропавловский район </t>
  </si>
  <si>
    <t xml:space="preserve"> Поспелихинский район </t>
  </si>
  <si>
    <t xml:space="preserve"> Ребрихинский район </t>
  </si>
  <si>
    <t xml:space="preserve"> Родинский район </t>
  </si>
  <si>
    <t xml:space="preserve"> Романовский район </t>
  </si>
  <si>
    <t xml:space="preserve"> Рубцовский район </t>
  </si>
  <si>
    <t xml:space="preserve"> Смоленский район </t>
  </si>
  <si>
    <t xml:space="preserve"> Советский район </t>
  </si>
  <si>
    <t xml:space="preserve"> Солонешенский район </t>
  </si>
  <si>
    <t xml:space="preserve"> Солтонский район </t>
  </si>
  <si>
    <t xml:space="preserve"> Суетский район </t>
  </si>
  <si>
    <t xml:space="preserve"> Табунский район </t>
  </si>
  <si>
    <t xml:space="preserve"> Тальменский район </t>
  </si>
  <si>
    <t xml:space="preserve"> Тогульский район </t>
  </si>
  <si>
    <t xml:space="preserve"> Топчихинский район </t>
  </si>
  <si>
    <t xml:space="preserve"> Третьяковский район </t>
  </si>
  <si>
    <t xml:space="preserve"> Троицкий район </t>
  </si>
  <si>
    <t xml:space="preserve"> Тюменцевский район </t>
  </si>
  <si>
    <t xml:space="preserve"> Угловский район </t>
  </si>
  <si>
    <t xml:space="preserve"> Усть-Калманский район </t>
  </si>
  <si>
    <t xml:space="preserve"> Усть-Пристанский район </t>
  </si>
  <si>
    <t xml:space="preserve"> Хабарский район </t>
  </si>
  <si>
    <t xml:space="preserve"> Целинный район </t>
  </si>
  <si>
    <t xml:space="preserve"> Чарышский район </t>
  </si>
  <si>
    <t xml:space="preserve"> Шелаболихинский район </t>
  </si>
  <si>
    <t xml:space="preserve"> Шипуновский район </t>
  </si>
  <si>
    <t xml:space="preserve"> город Алейск </t>
  </si>
  <si>
    <t xml:space="preserve"> город Барнаул </t>
  </si>
  <si>
    <t xml:space="preserve"> город Белокуриха </t>
  </si>
  <si>
    <t xml:space="preserve"> город Бийск </t>
  </si>
  <si>
    <t xml:space="preserve"> город Заринск </t>
  </si>
  <si>
    <t xml:space="preserve"> город Новоалтайск </t>
  </si>
  <si>
    <t xml:space="preserve"> город Рубцовск </t>
  </si>
  <si>
    <t xml:space="preserve"> город Славгород </t>
  </si>
  <si>
    <t xml:space="preserve"> город Яровое </t>
  </si>
  <si>
    <t xml:space="preserve"> ЗАТО Сибирский </t>
  </si>
  <si>
    <t xml:space="preserve"> Краевые ОО </t>
  </si>
  <si>
    <t>Умение выполнять арифметические действия с числами и числовыми выражениями. Выполнять устно сложение, вычитание, умножение и деление однозначных, двузначных и трехзначных чисел в случаях, сводимых к действиям в пределах 100 (в том числе с нулем и числом 1).</t>
  </si>
  <si>
    <t>93</t>
  </si>
  <si>
    <t>95</t>
  </si>
  <si>
    <t>Умение выполнять арифметические действия с числами и числовыми выражениями. Вычислять значение числового выражения (содержащего 2–3 арифметических действия, со скобками и без скобок).</t>
  </si>
  <si>
    <t>Использование начальных математических знаний для описания и объяснения окружающих предметов, процессов, явлений, для оценки количественных и пространственных отношений предметов, процессов, явлений. Решать арифметическим способом (в 1–2 действия) учебные задачи и задачи, связанные с повседневной жизнью.</t>
  </si>
  <si>
    <t>Использование начальных математических знаний для описания и объяснения окружающих предметов, процессов, явлений, для оценки количественных и пространственных отношений предметов, процессов, явлений. Читать, записывать и сравнивать величины (массу, время, длину, площадь, скорость), используя основные единицы измерения величин и соотношения между ними (килограмм – грамм; час – минута, минута – секунда; километр – метр, метр – дециметр, дециметр – сантиметр, метр – сантиметр,сантиметр – миллиметр)</t>
  </si>
  <si>
    <t>61</t>
  </si>
  <si>
    <t>67</t>
  </si>
  <si>
    <t>5(1)</t>
  </si>
  <si>
    <t>Умение исследовать, распознавать геометрические фигуры. Вычислять периметр треугольника, прямоугольника и квадрата, площадь прямоугольника и квадрата.</t>
  </si>
  <si>
    <t>69</t>
  </si>
  <si>
    <t>73</t>
  </si>
  <si>
    <t>5(2)</t>
  </si>
  <si>
    <t>Умение изображать геометрические фигуры. Выполнять построение геометрических фигур с заданными измерениями (отрезок, квадрат, прямоугольник) с помощью линейки, угольника.</t>
  </si>
  <si>
    <t>57</t>
  </si>
  <si>
    <t>60</t>
  </si>
  <si>
    <t>6(1)</t>
  </si>
  <si>
    <t>Умение работать с таблицами, схемами, графиками диаграммами. Читать несложные готовые таблицы.</t>
  </si>
  <si>
    <t>6(2)</t>
  </si>
  <si>
    <t>Умение работать с таблицами, схемами, графиками диаграммами, анализировать и интерпретировать данные. Сравнивать и обобщать информацию, представленную в строках и столбцах несложных таблиц и диаграмм.</t>
  </si>
  <si>
    <t>88</t>
  </si>
  <si>
    <t>Умение выполнять арифметические действия с числами и числовыми выражениями. Выполнять письменно действия с многозначными числами (сложение, вычитание, умножение и деление на однозначное, двузначное числа в пределах 10 000) с использованием таблиц сложения и умножения чисел, алгоритмов письменных арифметических действий (в том числе деления с остатком).</t>
  </si>
  <si>
    <t>71</t>
  </si>
  <si>
    <t>Умение решать текстовые задачи. Читать, записывать и сравнивать величины (массу, время, длину, площадь, скорость), используя основные единицы измерения величин и соотношения между ними (килограмм – грамм; час – минута, минута – секунда; километр – метр, метр – дециметр, дециметр – сантиметр, метр – сантиметр, сантиметр – миллиметр);_x000D_
решать задачи в 3–4 действия</t>
  </si>
  <si>
    <t>43</t>
  </si>
  <si>
    <t>49</t>
  </si>
  <si>
    <t>9(1)</t>
  </si>
  <si>
    <t>Овладение основами логического и алгоритмического мышления. Интерпретировать информацию, полученную при проведении несложных исследований (объяснять, сравнивать и обобщать данные, делать выводы и прогнозы).</t>
  </si>
  <si>
    <t>52</t>
  </si>
  <si>
    <t>56</t>
  </si>
  <si>
    <t>9(2)</t>
  </si>
  <si>
    <t>40</t>
  </si>
  <si>
    <t>45</t>
  </si>
  <si>
    <t xml:space="preserve">Овладение основами логического и алгоритмического мышления _x000D_
Собирать, представлять, интерпретировать информацию_x000D_
</t>
  </si>
  <si>
    <t>46</t>
  </si>
  <si>
    <t>Овладение основами пространственного воображения. Описывать взаимное расположение предметов в пространстве и на плоскости.</t>
  </si>
  <si>
    <t>72</t>
  </si>
  <si>
    <t>74</t>
  </si>
  <si>
    <t>Овладение основами логического и алгоритмического мышления. _x000D_
Решать задачи в 3–4 действия.</t>
  </si>
  <si>
    <t>16</t>
  </si>
  <si>
    <t>20</t>
  </si>
  <si>
    <t>Н/П - ОО отметила непройденные темы, результаты данной ОО не учтены в статистике. Н/у - ОО не участвовала в процедуре.</t>
  </si>
  <si>
    <t>Итого по муниципальным и краевым ОО</t>
  </si>
  <si>
    <t>МКОУ Плешковская СОШ</t>
  </si>
  <si>
    <t>Средняя отметка по журналу</t>
  </si>
  <si>
    <t>Разница между средними отметками</t>
  </si>
  <si>
    <t>26069 уч.</t>
  </si>
  <si>
    <t>1548189 уч.</t>
  </si>
  <si>
    <t>Гистограмма соответствия отметок за ВПР и отметок по журналу</t>
  </si>
  <si>
    <t>Соответствие отметок</t>
  </si>
  <si>
    <t>%</t>
  </si>
  <si>
    <t>Понизили (Отм. за ВПР &lt; Отм.по журналу)</t>
  </si>
  <si>
    <t>Подтвердили(Отм. за ВПР=Отм.по журналу)</t>
  </si>
  <si>
    <t>Повысили (Отм. за ВПР&gt; Отм.по журналу)</t>
  </si>
  <si>
    <t>Всего*:</t>
  </si>
  <si>
    <t>*В гистограмме приведены данные только по тем участникам, для которых введены  отметки  за предыдущую четверть/триместр</t>
  </si>
  <si>
    <t>"Отм. за ВПР" -  отметка за выполненную работу</t>
  </si>
  <si>
    <t>"Отм.по журналу" - отметка участника за предыдущую четверть/триместр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</si>
</sst>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 x14ac:knownFonts="1">
    <font>
      <sz val="11"/>
      <color theme="1"/>
      <name val="Calibri"/>
      <family val="2"/>
      <charset val="204"/>
      <scheme val="minor"/>
    </font>
    <font>
      <b/>
      <i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i/>
      <sz val="9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i/>
      <sz val="14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1"/>
      <name val="Times New Roman"/>
      <family val="1"/>
      <charset val="204"/>
    </font>
    <font>
      <i/>
      <sz val="8"/>
      <color rgb="FF000000"/>
      <name val="Arial"/>
      <family val="2"/>
      <charset val="204"/>
    </font>
  </fonts>
  <fills count="21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EF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3EBF9"/>
        <bgColor indexed="64"/>
      </patternFill>
    </fill>
    <fill>
      <patternFill patternType="solid">
        <fgColor rgb="FFD4FCD6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0" fillId="0" borderId="0"/>
  </cellStyleXfs>
  <cellXfs count="251">
    <xf numFmtId="0" fontId="0" fillId="0" borderId="0" xfId="0"/>
    <xf numFmtId="0" fontId="2" fillId="6" borderId="9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164" fontId="4" fillId="4" borderId="1" xfId="0" applyNumberFormat="1" applyFont="1" applyFill="1" applyBorder="1" applyAlignment="1">
      <alignment horizontal="center" vertical="center"/>
    </xf>
    <xf numFmtId="0" fontId="5" fillId="9" borderId="1" xfId="0" applyFont="1" applyFill="1" applyBorder="1" applyAlignment="1">
      <alignment horizontal="center"/>
    </xf>
    <xf numFmtId="0" fontId="5" fillId="0" borderId="1" xfId="0" applyFont="1" applyBorder="1"/>
    <xf numFmtId="0" fontId="5" fillId="5" borderId="1" xfId="0" applyFont="1" applyFill="1" applyBorder="1" applyAlignment="1">
      <alignment horizontal="center" vertical="center"/>
    </xf>
    <xf numFmtId="164" fontId="5" fillId="6" borderId="1" xfId="0" applyNumberFormat="1" applyFont="1" applyFill="1" applyBorder="1" applyAlignment="1">
      <alignment horizontal="center" vertical="center"/>
    </xf>
    <xf numFmtId="164" fontId="5" fillId="7" borderId="1" xfId="0" applyNumberFormat="1" applyFont="1" applyFill="1" applyBorder="1" applyAlignment="1">
      <alignment horizontal="center" vertical="center"/>
    </xf>
    <xf numFmtId="164" fontId="5" fillId="8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left"/>
    </xf>
    <xf numFmtId="0" fontId="4" fillId="4" borderId="1" xfId="0" applyFont="1" applyFill="1" applyBorder="1"/>
    <xf numFmtId="0" fontId="4" fillId="10" borderId="11" xfId="0" applyFont="1" applyFill="1" applyBorder="1" applyAlignment="1">
      <alignment horizontal="center" vertical="center"/>
    </xf>
    <xf numFmtId="164" fontId="4" fillId="10" borderId="11" xfId="0" applyNumberFormat="1" applyFont="1" applyFill="1" applyBorder="1" applyAlignment="1">
      <alignment horizontal="center" vertical="center"/>
    </xf>
    <xf numFmtId="164" fontId="4" fillId="10" borderId="12" xfId="0" applyNumberFormat="1" applyFont="1" applyFill="1" applyBorder="1" applyAlignment="1">
      <alignment horizontal="center" vertical="center"/>
    </xf>
    <xf numFmtId="0" fontId="4" fillId="4" borderId="18" xfId="0" applyFont="1" applyFill="1" applyBorder="1" applyAlignment="1">
      <alignment horizontal="center" vertical="center"/>
    </xf>
    <xf numFmtId="164" fontId="4" fillId="4" borderId="18" xfId="0" applyNumberFormat="1" applyFont="1" applyFill="1" applyBorder="1" applyAlignment="1">
      <alignment horizontal="center" vertical="center"/>
    </xf>
    <xf numFmtId="164" fontId="4" fillId="4" borderId="19" xfId="0" applyNumberFormat="1" applyFont="1" applyFill="1" applyBorder="1" applyAlignment="1">
      <alignment horizontal="center" vertical="center"/>
    </xf>
    <xf numFmtId="1" fontId="4" fillId="10" borderId="11" xfId="0" applyNumberFormat="1" applyFont="1" applyFill="1" applyBorder="1" applyAlignment="1">
      <alignment horizontal="center" vertical="center"/>
    </xf>
    <xf numFmtId="0" fontId="5" fillId="0" borderId="9" xfId="0" applyFont="1" applyBorder="1"/>
    <xf numFmtId="0" fontId="5" fillId="5" borderId="9" xfId="0" applyFont="1" applyFill="1" applyBorder="1" applyAlignment="1">
      <alignment horizontal="center" vertical="center"/>
    </xf>
    <xf numFmtId="164" fontId="5" fillId="6" borderId="9" xfId="0" applyNumberFormat="1" applyFont="1" applyFill="1" applyBorder="1" applyAlignment="1">
      <alignment horizontal="center" vertical="center"/>
    </xf>
    <xf numFmtId="164" fontId="5" fillId="7" borderId="9" xfId="0" applyNumberFormat="1" applyFont="1" applyFill="1" applyBorder="1" applyAlignment="1">
      <alignment horizontal="center" vertical="center"/>
    </xf>
    <xf numFmtId="164" fontId="5" fillId="8" borderId="9" xfId="0" applyNumberFormat="1" applyFont="1" applyFill="1" applyBorder="1" applyAlignment="1">
      <alignment horizontal="center" vertical="center"/>
    </xf>
    <xf numFmtId="0" fontId="4" fillId="10" borderId="2" xfId="0" applyFont="1" applyFill="1" applyBorder="1" applyAlignment="1">
      <alignment vertical="center"/>
    </xf>
    <xf numFmtId="0" fontId="4" fillId="10" borderId="3" xfId="0" applyFont="1" applyFill="1" applyBorder="1" applyAlignment="1">
      <alignment vertical="center"/>
    </xf>
    <xf numFmtId="0" fontId="4" fillId="4" borderId="2" xfId="0" applyFont="1" applyFill="1" applyBorder="1" applyAlignment="1"/>
    <xf numFmtId="0" fontId="4" fillId="4" borderId="16" xfId="0" applyFont="1" applyFill="1" applyBorder="1" applyAlignment="1"/>
    <xf numFmtId="0" fontId="5" fillId="9" borderId="6" xfId="0" applyFont="1" applyFill="1" applyBorder="1" applyAlignment="1">
      <alignment horizontal="center"/>
    </xf>
    <xf numFmtId="164" fontId="5" fillId="6" borderId="6" xfId="0" applyNumberFormat="1" applyFont="1" applyFill="1" applyBorder="1" applyAlignment="1">
      <alignment horizontal="center" vertical="center"/>
    </xf>
    <xf numFmtId="164" fontId="5" fillId="7" borderId="6" xfId="0" applyNumberFormat="1" applyFont="1" applyFill="1" applyBorder="1" applyAlignment="1">
      <alignment horizontal="center" vertical="center"/>
    </xf>
    <xf numFmtId="164" fontId="5" fillId="8" borderId="6" xfId="0" applyNumberFormat="1" applyFont="1" applyFill="1" applyBorder="1" applyAlignment="1">
      <alignment horizontal="center" vertical="center"/>
    </xf>
    <xf numFmtId="164" fontId="4" fillId="10" borderId="12" xfId="0" applyNumberFormat="1" applyFont="1" applyFill="1" applyBorder="1" applyAlignment="1">
      <alignment horizontal="center" vertical="center" wrapText="1"/>
    </xf>
    <xf numFmtId="164" fontId="5" fillId="11" borderId="6" xfId="0" applyNumberFormat="1" applyFont="1" applyFill="1" applyBorder="1" applyAlignment="1">
      <alignment horizontal="center" vertical="center"/>
    </xf>
    <xf numFmtId="164" fontId="5" fillId="12" borderId="6" xfId="0" applyNumberFormat="1" applyFont="1" applyFill="1" applyBorder="1" applyAlignment="1">
      <alignment horizontal="center" vertical="center"/>
    </xf>
    <xf numFmtId="0" fontId="3" fillId="3" borderId="28" xfId="0" applyFont="1" applyFill="1" applyBorder="1" applyAlignment="1">
      <alignment horizontal="center" vertical="center" wrapText="1"/>
    </xf>
    <xf numFmtId="0" fontId="5" fillId="0" borderId="26" xfId="0" applyFont="1" applyBorder="1"/>
    <xf numFmtId="0" fontId="4" fillId="10" borderId="28" xfId="0" applyFont="1" applyFill="1" applyBorder="1" applyAlignment="1">
      <alignment horizontal="center" vertical="center"/>
    </xf>
    <xf numFmtId="0" fontId="5" fillId="5" borderId="5" xfId="0" applyFont="1" applyFill="1" applyBorder="1" applyAlignment="1">
      <alignment horizontal="center" vertical="center"/>
    </xf>
    <xf numFmtId="164" fontId="5" fillId="8" borderId="21" xfId="0" applyNumberFormat="1" applyFont="1" applyFill="1" applyBorder="1" applyAlignment="1">
      <alignment horizontal="center" vertical="center"/>
    </xf>
    <xf numFmtId="1" fontId="4" fillId="10" borderId="10" xfId="0" applyNumberFormat="1" applyFont="1" applyFill="1" applyBorder="1" applyAlignment="1">
      <alignment horizontal="center" vertical="center"/>
    </xf>
    <xf numFmtId="164" fontId="5" fillId="7" borderId="5" xfId="0" applyNumberFormat="1" applyFont="1" applyFill="1" applyBorder="1" applyAlignment="1">
      <alignment horizontal="center" vertical="center"/>
    </xf>
    <xf numFmtId="164" fontId="4" fillId="10" borderId="10" xfId="0" applyNumberFormat="1" applyFont="1" applyFill="1" applyBorder="1" applyAlignment="1">
      <alignment horizontal="center" vertical="center"/>
    </xf>
    <xf numFmtId="164" fontId="5" fillId="11" borderId="5" xfId="0" applyNumberFormat="1" applyFont="1" applyFill="1" applyBorder="1" applyAlignment="1">
      <alignment horizontal="center" vertical="center"/>
    </xf>
    <xf numFmtId="164" fontId="5" fillId="12" borderId="21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/>
    <xf numFmtId="0" fontId="5" fillId="0" borderId="0" xfId="0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/>
    <xf numFmtId="0" fontId="5" fillId="0" borderId="0" xfId="0" applyFont="1"/>
    <xf numFmtId="0" fontId="8" fillId="0" borderId="0" xfId="0" applyFont="1"/>
    <xf numFmtId="0" fontId="2" fillId="2" borderId="1" xfId="0" applyNumberFormat="1" applyFont="1" applyFill="1" applyBorder="1" applyAlignment="1">
      <alignment horizontal="center" vertical="center" wrapText="1"/>
    </xf>
    <xf numFmtId="0" fontId="2" fillId="8" borderId="1" xfId="0" applyNumberFormat="1" applyFont="1" applyFill="1" applyBorder="1" applyAlignment="1">
      <alignment horizontal="center" vertical="center" wrapText="1"/>
    </xf>
    <xf numFmtId="0" fontId="6" fillId="11" borderId="6" xfId="1" applyFont="1" applyFill="1" applyBorder="1" applyAlignment="1">
      <alignment horizontal="center" vertical="center"/>
    </xf>
    <xf numFmtId="0" fontId="2" fillId="0" borderId="15" xfId="1" applyFont="1" applyBorder="1" applyAlignment="1">
      <alignment horizontal="center" vertical="center"/>
    </xf>
    <xf numFmtId="0" fontId="2" fillId="8" borderId="6" xfId="1" applyFont="1" applyFill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6" fillId="11" borderId="1" xfId="1" applyFont="1" applyFill="1" applyBorder="1" applyAlignment="1">
      <alignment horizontal="center" vertical="center"/>
    </xf>
    <xf numFmtId="0" fontId="2" fillId="0" borderId="29" xfId="1" applyFont="1" applyBorder="1" applyAlignment="1">
      <alignment horizontal="center" vertical="center"/>
    </xf>
    <xf numFmtId="0" fontId="2" fillId="8" borderId="1" xfId="1" applyFont="1" applyFill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6" fillId="0" borderId="29" xfId="1" applyFont="1" applyBorder="1" applyAlignment="1">
      <alignment horizontal="center" vertical="center"/>
    </xf>
    <xf numFmtId="0" fontId="6" fillId="8" borderId="1" xfId="1" applyFont="1" applyFill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6" fillId="0" borderId="9" xfId="1" applyFont="1" applyBorder="1" applyAlignment="1">
      <alignment horizontal="center" vertical="center"/>
    </xf>
    <xf numFmtId="0" fontId="6" fillId="8" borderId="25" xfId="1" applyFont="1" applyFill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2" fillId="2" borderId="9" xfId="0" applyNumberFormat="1" applyFont="1" applyFill="1" applyBorder="1" applyAlignment="1">
      <alignment horizontal="center" vertical="center"/>
    </xf>
    <xf numFmtId="0" fontId="7" fillId="13" borderId="10" xfId="0" applyNumberFormat="1" applyFont="1" applyFill="1" applyBorder="1" applyAlignment="1">
      <alignment horizontal="center" vertical="center"/>
    </xf>
    <xf numFmtId="0" fontId="7" fillId="13" borderId="11" xfId="0" applyNumberFormat="1" applyFont="1" applyFill="1" applyBorder="1" applyAlignment="1">
      <alignment horizontal="center" vertical="center"/>
    </xf>
    <xf numFmtId="0" fontId="7" fillId="13" borderId="12" xfId="0" applyNumberFormat="1" applyFont="1" applyFill="1" applyBorder="1" applyAlignment="1">
      <alignment horizontal="center" vertical="center"/>
    </xf>
    <xf numFmtId="0" fontId="6" fillId="10" borderId="9" xfId="1" applyFont="1" applyFill="1" applyBorder="1" applyAlignment="1">
      <alignment horizontal="center" vertical="center"/>
    </xf>
    <xf numFmtId="0" fontId="3" fillId="9" borderId="10" xfId="1" applyFont="1" applyFill="1" applyBorder="1" applyAlignment="1">
      <alignment horizontal="center" vertical="center"/>
    </xf>
    <xf numFmtId="0" fontId="3" fillId="9" borderId="16" xfId="1" applyFont="1" applyFill="1" applyBorder="1" applyAlignment="1">
      <alignment horizontal="center" vertical="center"/>
    </xf>
    <xf numFmtId="0" fontId="3" fillId="9" borderId="11" xfId="1" applyFont="1" applyFill="1" applyBorder="1" applyAlignment="1">
      <alignment horizontal="center" vertical="center" wrapText="1"/>
    </xf>
    <xf numFmtId="0" fontId="3" fillId="9" borderId="11" xfId="1" applyFont="1" applyFill="1" applyBorder="1" applyAlignment="1">
      <alignment horizontal="center" vertical="center"/>
    </xf>
    <xf numFmtId="0" fontId="3" fillId="9" borderId="12" xfId="1" applyFont="1" applyFill="1" applyBorder="1" applyAlignment="1">
      <alignment horizontal="center" vertical="center"/>
    </xf>
    <xf numFmtId="0" fontId="6" fillId="8" borderId="6" xfId="1" applyFont="1" applyFill="1" applyBorder="1" applyAlignment="1">
      <alignment horizontal="center" vertical="center" wrapText="1"/>
    </xf>
    <xf numFmtId="0" fontId="6" fillId="10" borderId="9" xfId="1" applyFont="1" applyFill="1" applyBorder="1" applyAlignment="1">
      <alignment horizontal="center" vertical="center" wrapText="1"/>
    </xf>
    <xf numFmtId="1" fontId="2" fillId="6" borderId="9" xfId="0" applyNumberFormat="1" applyFont="1" applyFill="1" applyBorder="1" applyAlignment="1">
      <alignment horizontal="center" vertical="center"/>
    </xf>
    <xf numFmtId="0" fontId="3" fillId="17" borderId="10" xfId="0" applyNumberFormat="1" applyFont="1" applyFill="1" applyBorder="1" applyAlignment="1">
      <alignment horizontal="center" vertical="center"/>
    </xf>
    <xf numFmtId="0" fontId="3" fillId="17" borderId="11" xfId="0" applyNumberFormat="1" applyFont="1" applyFill="1" applyBorder="1" applyAlignment="1">
      <alignment horizontal="center" vertical="center" wrapText="1"/>
    </xf>
    <xf numFmtId="0" fontId="3" fillId="17" borderId="11" xfId="0" applyNumberFormat="1" applyFont="1" applyFill="1" applyBorder="1" applyAlignment="1">
      <alignment horizontal="center" vertical="center"/>
    </xf>
    <xf numFmtId="0" fontId="3" fillId="17" borderId="12" xfId="0" applyNumberFormat="1" applyFont="1" applyFill="1" applyBorder="1" applyAlignment="1">
      <alignment horizontal="center" vertical="center"/>
    </xf>
    <xf numFmtId="2" fontId="2" fillId="0" borderId="6" xfId="0" applyNumberFormat="1" applyFont="1" applyBorder="1" applyAlignment="1">
      <alignment horizontal="left" vertical="center"/>
    </xf>
    <xf numFmtId="1" fontId="6" fillId="0" borderId="6" xfId="0" applyNumberFormat="1" applyFont="1" applyBorder="1" applyAlignment="1">
      <alignment horizontal="center" vertical="center"/>
    </xf>
    <xf numFmtId="164" fontId="6" fillId="6" borderId="6" xfId="0" applyNumberFormat="1" applyFont="1" applyFill="1" applyBorder="1" applyAlignment="1">
      <alignment horizontal="center" vertical="center"/>
    </xf>
    <xf numFmtId="164" fontId="12" fillId="15" borderId="6" xfId="0" applyNumberFormat="1" applyFont="1" applyFill="1" applyBorder="1" applyAlignment="1">
      <alignment horizontal="center" vertical="center"/>
    </xf>
    <xf numFmtId="164" fontId="2" fillId="16" borderId="6" xfId="0" applyNumberFormat="1" applyFont="1" applyFill="1" applyBorder="1" applyAlignment="1">
      <alignment horizontal="center" vertical="center"/>
    </xf>
    <xf numFmtId="2" fontId="2" fillId="0" borderId="1" xfId="0" applyNumberFormat="1" applyFont="1" applyBorder="1" applyAlignment="1">
      <alignment horizontal="left" vertical="center"/>
    </xf>
    <xf numFmtId="1" fontId="6" fillId="0" borderId="1" xfId="0" applyNumberFormat="1" applyFont="1" applyBorder="1" applyAlignment="1">
      <alignment horizontal="center" vertical="center"/>
    </xf>
    <xf numFmtId="164" fontId="6" fillId="6" borderId="1" xfId="0" applyNumberFormat="1" applyFont="1" applyFill="1" applyBorder="1" applyAlignment="1">
      <alignment horizontal="center" vertical="center"/>
    </xf>
    <xf numFmtId="164" fontId="12" fillId="2" borderId="1" xfId="0" applyNumberFormat="1" applyFont="1" applyFill="1" applyBorder="1" applyAlignment="1">
      <alignment horizontal="center" vertical="center"/>
    </xf>
    <xf numFmtId="164" fontId="12" fillId="15" borderId="1" xfId="0" applyNumberFormat="1" applyFont="1" applyFill="1" applyBorder="1" applyAlignment="1">
      <alignment horizontal="center" vertical="center"/>
    </xf>
    <xf numFmtId="164" fontId="2" fillId="16" borderId="1" xfId="0" applyNumberFormat="1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left"/>
    </xf>
    <xf numFmtId="0" fontId="4" fillId="4" borderId="4" xfId="0" applyFont="1" applyFill="1" applyBorder="1" applyAlignment="1">
      <alignment horizontal="left"/>
    </xf>
    <xf numFmtId="0" fontId="6" fillId="0" borderId="1" xfId="0" applyNumberFormat="1" applyFont="1" applyBorder="1" applyAlignment="1">
      <alignment horizontal="center" vertical="center"/>
    </xf>
    <xf numFmtId="0" fontId="6" fillId="8" borderId="1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164" fontId="4" fillId="4" borderId="5" xfId="0" applyNumberFormat="1" applyFont="1" applyFill="1" applyBorder="1" applyAlignment="1">
      <alignment horizontal="center" vertical="center"/>
    </xf>
    <xf numFmtId="164" fontId="4" fillId="4" borderId="6" xfId="0" applyNumberFormat="1" applyFont="1" applyFill="1" applyBorder="1" applyAlignment="1">
      <alignment horizontal="center" vertical="center"/>
    </xf>
    <xf numFmtId="164" fontId="4" fillId="4" borderId="21" xfId="0" applyNumberFormat="1" applyFont="1" applyFill="1" applyBorder="1" applyAlignment="1">
      <alignment horizontal="center" vertical="center"/>
    </xf>
    <xf numFmtId="0" fontId="4" fillId="4" borderId="10" xfId="0" applyFont="1" applyFill="1" applyBorder="1" applyAlignment="1">
      <alignment horizontal="center" vertical="center"/>
    </xf>
    <xf numFmtId="164" fontId="4" fillId="4" borderId="11" xfId="0" applyNumberFormat="1" applyFont="1" applyFill="1" applyBorder="1" applyAlignment="1">
      <alignment horizontal="center" vertical="center"/>
    </xf>
    <xf numFmtId="164" fontId="4" fillId="4" borderId="12" xfId="0" applyNumberFormat="1" applyFont="1" applyFill="1" applyBorder="1" applyAlignment="1">
      <alignment horizontal="center" vertical="center"/>
    </xf>
    <xf numFmtId="164" fontId="4" fillId="4" borderId="10" xfId="0" applyNumberFormat="1" applyFont="1" applyFill="1" applyBorder="1" applyAlignment="1">
      <alignment horizontal="center" vertical="center"/>
    </xf>
    <xf numFmtId="0" fontId="4" fillId="4" borderId="11" xfId="0" applyFont="1" applyFill="1" applyBorder="1" applyAlignment="1">
      <alignment horizontal="center" vertical="center"/>
    </xf>
    <xf numFmtId="0" fontId="4" fillId="4" borderId="26" xfId="0" applyFont="1" applyFill="1" applyBorder="1"/>
    <xf numFmtId="0" fontId="4" fillId="4" borderId="5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left"/>
    </xf>
    <xf numFmtId="0" fontId="6" fillId="2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6" fillId="8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Border="1" applyAlignment="1">
      <alignment vertical="center" wrapText="1"/>
    </xf>
    <xf numFmtId="164" fontId="4" fillId="4" borderId="3" xfId="0" applyNumberFormat="1" applyFont="1" applyFill="1" applyBorder="1" applyAlignment="1">
      <alignment horizontal="center" vertical="center"/>
    </xf>
    <xf numFmtId="164" fontId="4" fillId="10" borderId="3" xfId="0" applyNumberFormat="1" applyFont="1" applyFill="1" applyBorder="1" applyAlignment="1">
      <alignment horizontal="center" vertical="center"/>
    </xf>
    <xf numFmtId="0" fontId="6" fillId="0" borderId="6" xfId="0" applyNumberFormat="1" applyFont="1" applyBorder="1" applyAlignment="1">
      <alignment vertical="center"/>
    </xf>
    <xf numFmtId="0" fontId="6" fillId="11" borderId="6" xfId="1" applyFont="1" applyFill="1" applyBorder="1" applyAlignment="1">
      <alignment horizontal="center" vertical="center"/>
    </xf>
    <xf numFmtId="0" fontId="14" fillId="18" borderId="1" xfId="0" applyFont="1" applyFill="1" applyBorder="1" applyAlignment="1">
      <alignment horizontal="left"/>
    </xf>
    <xf numFmtId="0" fontId="5" fillId="18" borderId="29" xfId="0" applyFont="1" applyFill="1" applyBorder="1" applyAlignment="1"/>
    <xf numFmtId="0" fontId="5" fillId="18" borderId="1" xfId="0" applyFont="1" applyFill="1" applyBorder="1" applyAlignment="1">
      <alignment horizontal="center" vertical="center"/>
    </xf>
    <xf numFmtId="164" fontId="5" fillId="18" borderId="1" xfId="0" applyNumberFormat="1" applyFont="1" applyFill="1" applyBorder="1" applyAlignment="1">
      <alignment horizontal="center" vertical="center"/>
    </xf>
    <xf numFmtId="0" fontId="5" fillId="18" borderId="25" xfId="0" applyFont="1" applyFill="1" applyBorder="1" applyAlignment="1"/>
    <xf numFmtId="0" fontId="5" fillId="18" borderId="37" xfId="0" applyFont="1" applyFill="1" applyBorder="1" applyAlignment="1"/>
    <xf numFmtId="164" fontId="5" fillId="18" borderId="5" xfId="0" applyNumberFormat="1" applyFont="1" applyFill="1" applyBorder="1" applyAlignment="1">
      <alignment horizontal="center" vertical="center"/>
    </xf>
    <xf numFmtId="164" fontId="5" fillId="18" borderId="6" xfId="0" applyNumberFormat="1" applyFont="1" applyFill="1" applyBorder="1" applyAlignment="1">
      <alignment horizontal="center" vertical="center"/>
    </xf>
    <xf numFmtId="164" fontId="5" fillId="18" borderId="2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164" fontId="5" fillId="19" borderId="1" xfId="0" applyNumberFormat="1" applyFont="1" applyFill="1" applyBorder="1" applyAlignment="1">
      <alignment horizontal="center" vertical="center"/>
    </xf>
    <xf numFmtId="0" fontId="5" fillId="0" borderId="7" xfId="0" applyFont="1" applyBorder="1"/>
    <xf numFmtId="0" fontId="2" fillId="8" borderId="38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4" fillId="2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0" fillId="0" borderId="1" xfId="0" applyBorder="1"/>
    <xf numFmtId="0" fontId="15" fillId="0" borderId="0" xfId="0" applyFont="1"/>
    <xf numFmtId="0" fontId="3" fillId="0" borderId="23" xfId="0" applyFont="1" applyBorder="1" applyAlignment="1">
      <alignment horizontal="center" vertical="top" wrapText="1"/>
    </xf>
    <xf numFmtId="0" fontId="3" fillId="0" borderId="30" xfId="0" applyFont="1" applyBorder="1" applyAlignment="1">
      <alignment horizontal="center" vertical="top" wrapText="1"/>
    </xf>
    <xf numFmtId="0" fontId="3" fillId="0" borderId="24" xfId="0" applyFont="1" applyBorder="1" applyAlignment="1">
      <alignment horizontal="center" vertical="top" wrapText="1"/>
    </xf>
    <xf numFmtId="0" fontId="3" fillId="0" borderId="35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36" xfId="0" applyFont="1" applyBorder="1" applyAlignment="1">
      <alignment horizontal="center" vertical="top" wrapText="1"/>
    </xf>
    <xf numFmtId="0" fontId="3" fillId="0" borderId="31" xfId="0" applyFont="1" applyBorder="1" applyAlignment="1">
      <alignment horizontal="center" vertical="top" wrapText="1"/>
    </xf>
    <xf numFmtId="0" fontId="3" fillId="0" borderId="32" xfId="0" applyFont="1" applyBorder="1" applyAlignment="1">
      <alignment horizontal="center" vertical="top" wrapText="1"/>
    </xf>
    <xf numFmtId="0" fontId="3" fillId="0" borderId="33" xfId="0" applyFont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19" borderId="26" xfId="0" applyFont="1" applyFill="1" applyBorder="1" applyAlignment="1">
      <alignment horizontal="center" vertical="center" wrapText="1"/>
    </xf>
    <xf numFmtId="0" fontId="2" fillId="19" borderId="27" xfId="0" applyFont="1" applyFill="1" applyBorder="1" applyAlignment="1">
      <alignment horizontal="center" vertical="center" wrapText="1"/>
    </xf>
    <xf numFmtId="0" fontId="2" fillId="8" borderId="20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7" borderId="21" xfId="0" applyFont="1" applyFill="1" applyBorder="1" applyAlignment="1">
      <alignment horizontal="center" vertical="center" wrapText="1"/>
    </xf>
    <xf numFmtId="0" fontId="2" fillId="7" borderId="22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 wrapText="1"/>
    </xf>
    <xf numFmtId="0" fontId="2" fillId="7" borderId="6" xfId="0" applyFont="1" applyFill="1" applyBorder="1" applyAlignment="1">
      <alignment horizontal="center" vertical="center" wrapText="1"/>
    </xf>
    <xf numFmtId="0" fontId="2" fillId="7" borderId="9" xfId="0" applyFont="1" applyFill="1" applyBorder="1" applyAlignment="1">
      <alignment horizontal="center" vertical="center" wrapText="1"/>
    </xf>
    <xf numFmtId="0" fontId="2" fillId="8" borderId="7" xfId="0" applyFont="1" applyFill="1" applyBorder="1" applyAlignment="1">
      <alignment horizontal="center" vertical="center" wrapText="1"/>
    </xf>
    <xf numFmtId="0" fontId="2" fillId="8" borderId="13" xfId="0" applyFont="1" applyFill="1" applyBorder="1" applyAlignment="1">
      <alignment horizontal="center" vertical="center" wrapText="1"/>
    </xf>
    <xf numFmtId="0" fontId="2" fillId="8" borderId="1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7" borderId="17" xfId="0" applyFont="1" applyFill="1" applyBorder="1" applyAlignment="1">
      <alignment horizontal="center" vertical="center" wrapText="1"/>
    </xf>
    <xf numFmtId="0" fontId="2" fillId="7" borderId="8" xfId="0" applyFont="1" applyFill="1" applyBorder="1" applyAlignment="1">
      <alignment horizontal="center" vertical="center" wrapText="1"/>
    </xf>
    <xf numFmtId="0" fontId="2" fillId="8" borderId="18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 wrapText="1"/>
    </xf>
    <xf numFmtId="0" fontId="2" fillId="8" borderId="19" xfId="0" applyFont="1" applyFill="1" applyBorder="1" applyAlignment="1">
      <alignment horizontal="center" vertical="center" wrapText="1"/>
    </xf>
    <xf numFmtId="0" fontId="2" fillId="8" borderId="22" xfId="0" applyFont="1" applyFill="1" applyBorder="1" applyAlignment="1">
      <alignment horizontal="center" vertical="center" wrapText="1"/>
    </xf>
    <xf numFmtId="0" fontId="2" fillId="11" borderId="17" xfId="0" applyFont="1" applyFill="1" applyBorder="1" applyAlignment="1">
      <alignment horizontal="center" vertical="center" wrapText="1"/>
    </xf>
    <xf numFmtId="0" fontId="2" fillId="11" borderId="18" xfId="0" applyFont="1" applyFill="1" applyBorder="1" applyAlignment="1">
      <alignment horizontal="center" vertical="center" wrapText="1"/>
    </xf>
    <xf numFmtId="0" fontId="2" fillId="11" borderId="8" xfId="0" applyFont="1" applyFill="1" applyBorder="1" applyAlignment="1">
      <alignment horizontal="center" vertical="center" wrapText="1"/>
    </xf>
    <xf numFmtId="0" fontId="2" fillId="11" borderId="9" xfId="0" applyFont="1" applyFill="1" applyBorder="1" applyAlignment="1">
      <alignment horizontal="center" vertical="center" wrapText="1"/>
    </xf>
    <xf numFmtId="0" fontId="2" fillId="11" borderId="19" xfId="0" applyFont="1" applyFill="1" applyBorder="1" applyAlignment="1">
      <alignment horizontal="center" vertical="center" wrapText="1"/>
    </xf>
    <xf numFmtId="0" fontId="2" fillId="11" borderId="22" xfId="0" applyFont="1" applyFill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5" borderId="17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6" borderId="18" xfId="0" applyFont="1" applyFill="1" applyBorder="1" applyAlignment="1">
      <alignment horizontal="center" vertical="center" wrapText="1"/>
    </xf>
    <xf numFmtId="0" fontId="2" fillId="7" borderId="18" xfId="0" applyFont="1" applyFill="1" applyBorder="1" applyAlignment="1">
      <alignment horizontal="center" vertical="center" wrapText="1"/>
    </xf>
    <xf numFmtId="0" fontId="1" fillId="0" borderId="31" xfId="0" applyFont="1" applyBorder="1" applyAlignment="1">
      <alignment horizontal="left" vertical="center"/>
    </xf>
    <xf numFmtId="0" fontId="1" fillId="0" borderId="32" xfId="0" applyFont="1" applyBorder="1" applyAlignment="1">
      <alignment horizontal="left" vertical="center"/>
    </xf>
    <xf numFmtId="0" fontId="13" fillId="0" borderId="23" xfId="0" applyFont="1" applyBorder="1" applyAlignment="1">
      <alignment horizontal="center" vertical="top" wrapText="1"/>
    </xf>
    <xf numFmtId="0" fontId="13" fillId="0" borderId="30" xfId="0" applyFont="1" applyBorder="1" applyAlignment="1">
      <alignment horizontal="center" vertical="top" wrapText="1"/>
    </xf>
    <xf numFmtId="0" fontId="13" fillId="0" borderId="24" xfId="0" applyFont="1" applyBorder="1" applyAlignment="1">
      <alignment horizontal="center" vertical="top" wrapText="1"/>
    </xf>
    <xf numFmtId="0" fontId="13" fillId="0" borderId="35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top" wrapText="1"/>
    </xf>
    <xf numFmtId="0" fontId="13" fillId="0" borderId="36" xfId="0" applyFont="1" applyBorder="1" applyAlignment="1">
      <alignment horizontal="center" vertical="top" wrapText="1"/>
    </xf>
    <xf numFmtId="0" fontId="13" fillId="0" borderId="31" xfId="0" applyFont="1" applyBorder="1" applyAlignment="1">
      <alignment horizontal="center" vertical="top" wrapText="1"/>
    </xf>
    <xf numFmtId="0" fontId="13" fillId="0" borderId="32" xfId="0" applyFont="1" applyBorder="1" applyAlignment="1">
      <alignment horizontal="center" vertical="top" wrapText="1"/>
    </xf>
    <xf numFmtId="0" fontId="13" fillId="0" borderId="33" xfId="0" applyFont="1" applyBorder="1" applyAlignment="1">
      <alignment horizontal="center" vertical="top" wrapText="1"/>
    </xf>
    <xf numFmtId="0" fontId="1" fillId="0" borderId="10" xfId="0" applyNumberFormat="1" applyFont="1" applyBorder="1" applyAlignment="1">
      <alignment horizontal="center"/>
    </xf>
    <xf numFmtId="0" fontId="1" fillId="0" borderId="11" xfId="0" applyNumberFormat="1" applyFont="1" applyBorder="1" applyAlignment="1">
      <alignment horizontal="center"/>
    </xf>
    <xf numFmtId="0" fontId="1" fillId="0" borderId="12" xfId="0" applyNumberFormat="1" applyFont="1" applyBorder="1" applyAlignment="1">
      <alignment horizontal="center"/>
    </xf>
    <xf numFmtId="0" fontId="2" fillId="14" borderId="6" xfId="0" applyNumberFormat="1" applyFont="1" applyFill="1" applyBorder="1" applyAlignment="1">
      <alignment horizontal="center" vertical="center" wrapText="1"/>
    </xf>
    <xf numFmtId="0" fontId="2" fillId="14" borderId="7" xfId="0" applyNumberFormat="1" applyFont="1" applyFill="1" applyBorder="1" applyAlignment="1">
      <alignment horizontal="center" vertical="center"/>
    </xf>
    <xf numFmtId="0" fontId="2" fillId="14" borderId="7" xfId="0" applyNumberFormat="1" applyFont="1" applyFill="1" applyBorder="1" applyAlignment="1">
      <alignment horizontal="center" vertical="center" wrapText="1"/>
    </xf>
    <xf numFmtId="0" fontId="11" fillId="0" borderId="23" xfId="1" applyFont="1" applyBorder="1" applyAlignment="1">
      <alignment horizontal="center" vertical="center"/>
    </xf>
    <xf numFmtId="0" fontId="11" fillId="0" borderId="30" xfId="1" applyFont="1" applyBorder="1" applyAlignment="1">
      <alignment horizontal="center" vertical="center"/>
    </xf>
    <xf numFmtId="0" fontId="11" fillId="0" borderId="24" xfId="1" applyFont="1" applyBorder="1" applyAlignment="1">
      <alignment horizontal="center" vertical="center"/>
    </xf>
    <xf numFmtId="0" fontId="11" fillId="0" borderId="31" xfId="1" applyFont="1" applyBorder="1" applyAlignment="1">
      <alignment horizontal="center" vertical="center"/>
    </xf>
    <xf numFmtId="0" fontId="11" fillId="0" borderId="32" xfId="1" applyFont="1" applyBorder="1" applyAlignment="1">
      <alignment horizontal="center" vertical="center"/>
    </xf>
    <xf numFmtId="0" fontId="11" fillId="0" borderId="33" xfId="1" applyFont="1" applyBorder="1" applyAlignment="1">
      <alignment horizontal="center" vertical="center"/>
    </xf>
    <xf numFmtId="0" fontId="6" fillId="11" borderId="6" xfId="1" applyFont="1" applyFill="1" applyBorder="1" applyAlignment="1">
      <alignment horizontal="center" vertical="center"/>
    </xf>
    <xf numFmtId="0" fontId="6" fillId="11" borderId="9" xfId="1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center" vertical="center" wrapText="1"/>
    </xf>
    <xf numFmtId="0" fontId="1" fillId="0" borderId="30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center" vertical="center" wrapText="1"/>
    </xf>
    <xf numFmtId="0" fontId="1" fillId="0" borderId="31" xfId="0" applyFont="1" applyFill="1" applyBorder="1" applyAlignment="1">
      <alignment horizontal="center" vertical="center" wrapText="1"/>
    </xf>
    <xf numFmtId="0" fontId="1" fillId="0" borderId="32" xfId="0" applyFont="1" applyFill="1" applyBorder="1" applyAlignment="1">
      <alignment horizontal="center" vertical="center" wrapText="1"/>
    </xf>
    <xf numFmtId="0" fontId="1" fillId="0" borderId="33" xfId="0" applyFont="1" applyFill="1" applyBorder="1" applyAlignment="1">
      <alignment horizontal="center" vertical="center" wrapText="1"/>
    </xf>
    <xf numFmtId="2" fontId="6" fillId="6" borderId="6" xfId="0" applyNumberFormat="1" applyFont="1" applyFill="1" applyBorder="1" applyAlignment="1">
      <alignment horizontal="center" vertical="center"/>
    </xf>
    <xf numFmtId="2" fontId="6" fillId="6" borderId="9" xfId="0" applyNumberFormat="1" applyFont="1" applyFill="1" applyBorder="1" applyAlignment="1">
      <alignment horizontal="center" vertical="center"/>
    </xf>
    <xf numFmtId="2" fontId="2" fillId="6" borderId="6" xfId="0" applyNumberFormat="1" applyFont="1" applyFill="1" applyBorder="1" applyAlignment="1">
      <alignment horizontal="center" vertical="center" wrapText="1"/>
    </xf>
    <xf numFmtId="2" fontId="2" fillId="6" borderId="9" xfId="0" applyNumberFormat="1" applyFont="1" applyFill="1" applyBorder="1" applyAlignment="1">
      <alignment horizontal="center" vertical="center" wrapText="1"/>
    </xf>
    <xf numFmtId="2" fontId="2" fillId="2" borderId="6" xfId="0" applyNumberFormat="1" applyFont="1" applyFill="1" applyBorder="1" applyAlignment="1">
      <alignment horizontal="center" vertical="center" wrapText="1"/>
    </xf>
    <xf numFmtId="2" fontId="2" fillId="2" borderId="9" xfId="0" applyNumberFormat="1" applyFont="1" applyFill="1" applyBorder="1" applyAlignment="1">
      <alignment horizontal="center" vertical="center" wrapText="1"/>
    </xf>
    <xf numFmtId="2" fontId="2" fillId="15" borderId="6" xfId="0" applyNumberFormat="1" applyFont="1" applyFill="1" applyBorder="1" applyAlignment="1">
      <alignment horizontal="center" vertical="center" wrapText="1"/>
    </xf>
    <xf numFmtId="2" fontId="2" fillId="15" borderId="9" xfId="0" applyNumberFormat="1" applyFont="1" applyFill="1" applyBorder="1" applyAlignment="1">
      <alignment horizontal="center" vertical="center" wrapText="1"/>
    </xf>
    <xf numFmtId="0" fontId="9" fillId="0" borderId="34" xfId="0" applyFont="1" applyFill="1" applyBorder="1" applyAlignment="1">
      <alignment horizontal="center" vertical="center" wrapText="1"/>
    </xf>
    <xf numFmtId="0" fontId="6" fillId="8" borderId="13" xfId="0" applyNumberFormat="1" applyFont="1" applyFill="1" applyBorder="1" applyAlignment="1">
      <alignment horizontal="center" vertical="center"/>
    </xf>
    <xf numFmtId="0" fontId="6" fillId="8" borderId="7" xfId="0" applyNumberFormat="1" applyFont="1" applyFill="1" applyBorder="1" applyAlignment="1">
      <alignment horizontal="center" vertical="center"/>
    </xf>
    <xf numFmtId="0" fontId="6" fillId="8" borderId="6" xfId="0" applyNumberFormat="1" applyFont="1" applyFill="1" applyBorder="1" applyAlignment="1">
      <alignment horizontal="center" vertical="center"/>
    </xf>
    <xf numFmtId="0" fontId="6" fillId="8" borderId="9" xfId="0" applyNumberFormat="1" applyFont="1" applyFill="1" applyBorder="1" applyAlignment="1">
      <alignment horizontal="center" vertical="center"/>
    </xf>
    <xf numFmtId="0" fontId="6" fillId="2" borderId="9" xfId="0" applyNumberFormat="1" applyFont="1" applyFill="1" applyBorder="1" applyAlignment="1">
      <alignment horizontal="center" vertical="center"/>
    </xf>
    <xf numFmtId="0" fontId="6" fillId="2" borderId="7" xfId="0" applyNumberFormat="1" applyFont="1" applyFill="1" applyBorder="1" applyAlignment="1">
      <alignment horizontal="center" vertical="center"/>
    </xf>
    <xf numFmtId="0" fontId="6" fillId="2" borderId="6" xfId="0" applyNumberFormat="1" applyFont="1" applyFill="1" applyBorder="1" applyAlignment="1">
      <alignment horizontal="center" vertical="center"/>
    </xf>
    <xf numFmtId="0" fontId="6" fillId="0" borderId="9" xfId="0" applyNumberFormat="1" applyFont="1" applyBorder="1" applyAlignment="1">
      <alignment horizontal="left" vertical="center" wrapText="1"/>
    </xf>
    <xf numFmtId="0" fontId="6" fillId="0" borderId="7" xfId="0" applyNumberFormat="1" applyFont="1" applyBorder="1" applyAlignment="1">
      <alignment horizontal="left" vertical="center" wrapText="1"/>
    </xf>
    <xf numFmtId="0" fontId="6" fillId="0" borderId="6" xfId="0" applyNumberFormat="1" applyFont="1" applyBorder="1" applyAlignment="1">
      <alignment horizontal="left" vertical="center" wrapText="1"/>
    </xf>
    <xf numFmtId="0" fontId="6" fillId="2" borderId="13" xfId="0" applyNumberFormat="1" applyFont="1" applyFill="1" applyBorder="1" applyAlignment="1">
      <alignment horizontal="center" vertical="center"/>
    </xf>
    <xf numFmtId="0" fontId="6" fillId="0" borderId="13" xfId="0" applyNumberFormat="1" applyFont="1" applyBorder="1" applyAlignment="1">
      <alignment horizontal="center" vertical="center"/>
    </xf>
    <xf numFmtId="0" fontId="6" fillId="0" borderId="7" xfId="0" applyNumberFormat="1" applyFont="1" applyBorder="1" applyAlignment="1">
      <alignment horizontal="center" vertical="center"/>
    </xf>
    <xf numFmtId="0" fontId="6" fillId="0" borderId="6" xfId="0" applyNumberFormat="1" applyFont="1" applyBorder="1" applyAlignment="1">
      <alignment horizontal="center" vertical="center"/>
    </xf>
    <xf numFmtId="0" fontId="6" fillId="0" borderId="13" xfId="0" applyNumberFormat="1" applyFont="1" applyBorder="1" applyAlignment="1">
      <alignment horizontal="left" vertical="center" wrapText="1"/>
    </xf>
    <xf numFmtId="0" fontId="6" fillId="0" borderId="9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2" fillId="16" borderId="13" xfId="0" applyFont="1" applyFill="1" applyBorder="1" applyAlignment="1">
      <alignment horizontal="center" vertical="center" wrapText="1"/>
    </xf>
    <xf numFmtId="0" fontId="2" fillId="16" borderId="14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FDB603"/>
      <color rgb="FFFFA95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1</xdr:row>
      <xdr:rowOff>9525</xdr:rowOff>
    </xdr:from>
    <xdr:to>
      <xdr:col>11</xdr:col>
      <xdr:colOff>19050</xdr:colOff>
      <xdr:row>13</xdr:row>
      <xdr:rowOff>123825</xdr:rowOff>
    </xdr:to>
    <xdr:pic>
      <xdr:nvPicPr>
        <xdr:cNvPr id="3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57175"/>
          <a:ext cx="6705600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H719"/>
  <sheetViews>
    <sheetView tabSelected="1" zoomScale="80" zoomScaleNormal="80" workbookViewId="0">
      <pane xSplit="12" ySplit="4" topLeftCell="M5" activePane="bottomRight" state="frozen"/>
      <selection pane="topRight" activeCell="M1" sqref="M1"/>
      <selection pane="bottomLeft" activeCell="A5" sqref="A5"/>
      <selection pane="bottomRight" sqref="A1:L1"/>
    </sheetView>
  </sheetViews>
  <sheetFormatPr defaultRowHeight="15" x14ac:dyDescent="0.25"/>
  <cols>
    <col min="1" max="1" width="5.28515625" customWidth="1"/>
    <col min="2" max="2" width="42.7109375" customWidth="1"/>
    <col min="3" max="3" width="11.42578125" customWidth="1"/>
    <col min="4" max="7" width="5.7109375" customWidth="1"/>
    <col min="13" max="13" width="1.28515625" customWidth="1"/>
    <col min="14" max="15" width="4.28515625" customWidth="1"/>
    <col min="16" max="16" width="4.42578125" customWidth="1"/>
    <col min="17" max="17" width="1.42578125" customWidth="1"/>
    <col min="18" max="18" width="3.85546875" customWidth="1"/>
    <col min="19" max="19" width="39.28515625" customWidth="1"/>
    <col min="21" max="21" width="5" bestFit="1" customWidth="1"/>
    <col min="22" max="22" width="5.7109375" bestFit="1" customWidth="1"/>
    <col min="23" max="23" width="6" bestFit="1" customWidth="1"/>
    <col min="24" max="24" width="5.7109375" bestFit="1" customWidth="1"/>
    <col min="30" max="30" width="4.28515625" customWidth="1"/>
    <col min="31" max="31" width="3.85546875" customWidth="1"/>
    <col min="32" max="32" width="43" customWidth="1"/>
  </cols>
  <sheetData>
    <row r="1" spans="1:34" ht="20.25" thickBot="1" x14ac:dyDescent="0.3">
      <c r="A1" s="156" t="s">
        <v>816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8"/>
      <c r="N1" s="142" t="s">
        <v>957</v>
      </c>
      <c r="O1" s="143"/>
      <c r="P1" s="144"/>
      <c r="R1" s="156" t="s">
        <v>817</v>
      </c>
      <c r="S1" s="157"/>
      <c r="T1" s="157"/>
      <c r="U1" s="157"/>
      <c r="V1" s="157"/>
      <c r="W1" s="157"/>
      <c r="X1" s="157"/>
      <c r="Y1" s="157"/>
      <c r="Z1" s="157"/>
      <c r="AA1" s="157"/>
      <c r="AB1" s="157"/>
      <c r="AC1" s="158"/>
      <c r="AE1" s="156" t="s">
        <v>662</v>
      </c>
      <c r="AF1" s="157"/>
      <c r="AG1" s="157"/>
      <c r="AH1" s="158"/>
    </row>
    <row r="2" spans="1:34" ht="80.25" customHeight="1" x14ac:dyDescent="0.25">
      <c r="A2" s="159" t="s">
        <v>581</v>
      </c>
      <c r="B2" s="161" t="s">
        <v>582</v>
      </c>
      <c r="C2" s="163" t="s">
        <v>586</v>
      </c>
      <c r="D2" s="167" t="s">
        <v>587</v>
      </c>
      <c r="E2" s="167"/>
      <c r="F2" s="167"/>
      <c r="G2" s="167"/>
      <c r="H2" s="168" t="s">
        <v>588</v>
      </c>
      <c r="I2" s="151" t="s">
        <v>960</v>
      </c>
      <c r="J2" s="153" t="s">
        <v>961</v>
      </c>
      <c r="K2" s="171" t="s">
        <v>589</v>
      </c>
      <c r="L2" s="155" t="s">
        <v>590</v>
      </c>
      <c r="N2" s="145"/>
      <c r="O2" s="146"/>
      <c r="P2" s="147"/>
      <c r="R2" s="159" t="s">
        <v>581</v>
      </c>
      <c r="S2" s="161" t="s">
        <v>585</v>
      </c>
      <c r="T2" s="163" t="s">
        <v>586</v>
      </c>
      <c r="U2" s="167" t="s">
        <v>587</v>
      </c>
      <c r="V2" s="167"/>
      <c r="W2" s="167"/>
      <c r="X2" s="167"/>
      <c r="Y2" s="168" t="s">
        <v>588</v>
      </c>
      <c r="Z2" s="151" t="s">
        <v>960</v>
      </c>
      <c r="AA2" s="153" t="s">
        <v>961</v>
      </c>
      <c r="AB2" s="170" t="s">
        <v>589</v>
      </c>
      <c r="AC2" s="155" t="s">
        <v>590</v>
      </c>
      <c r="AE2" s="159" t="s">
        <v>581</v>
      </c>
      <c r="AF2" s="161" t="s">
        <v>585</v>
      </c>
      <c r="AG2" s="163" t="s">
        <v>586</v>
      </c>
      <c r="AH2" s="165" t="s">
        <v>588</v>
      </c>
    </row>
    <row r="3" spans="1:34" ht="15.75" thickBot="1" x14ac:dyDescent="0.3">
      <c r="A3" s="160"/>
      <c r="B3" s="162"/>
      <c r="C3" s="164"/>
      <c r="D3" s="1">
        <v>2</v>
      </c>
      <c r="E3" s="1">
        <v>3</v>
      </c>
      <c r="F3" s="1">
        <v>4</v>
      </c>
      <c r="G3" s="1">
        <v>5</v>
      </c>
      <c r="H3" s="169"/>
      <c r="I3" s="152"/>
      <c r="J3" s="154"/>
      <c r="K3" s="172"/>
      <c r="L3" s="155"/>
      <c r="N3" s="145"/>
      <c r="O3" s="146"/>
      <c r="P3" s="147"/>
      <c r="R3" s="160"/>
      <c r="S3" s="162"/>
      <c r="T3" s="164"/>
      <c r="U3" s="1">
        <v>2</v>
      </c>
      <c r="V3" s="1">
        <v>3</v>
      </c>
      <c r="W3" s="1">
        <v>4</v>
      </c>
      <c r="X3" s="1">
        <v>5</v>
      </c>
      <c r="Y3" s="169"/>
      <c r="Z3" s="152"/>
      <c r="AA3" s="154"/>
      <c r="AB3" s="170"/>
      <c r="AC3" s="155"/>
      <c r="AE3" s="160"/>
      <c r="AF3" s="162"/>
      <c r="AG3" s="164"/>
      <c r="AH3" s="166"/>
    </row>
    <row r="4" spans="1:34" s="54" customFormat="1" ht="12" thickBot="1" x14ac:dyDescent="0.25">
      <c r="A4" s="2">
        <v>1</v>
      </c>
      <c r="B4" s="3">
        <v>2</v>
      </c>
      <c r="C4" s="3">
        <v>3</v>
      </c>
      <c r="D4" s="3">
        <v>4</v>
      </c>
      <c r="E4" s="3">
        <v>5</v>
      </c>
      <c r="F4" s="3">
        <v>6</v>
      </c>
      <c r="G4" s="3">
        <v>7</v>
      </c>
      <c r="H4" s="3">
        <v>8</v>
      </c>
      <c r="I4" s="3">
        <v>9</v>
      </c>
      <c r="J4" s="3">
        <v>10</v>
      </c>
      <c r="K4" s="3">
        <v>11</v>
      </c>
      <c r="L4" s="4">
        <v>12</v>
      </c>
      <c r="N4" s="148"/>
      <c r="O4" s="149"/>
      <c r="P4" s="150"/>
      <c r="R4" s="2">
        <v>1</v>
      </c>
      <c r="S4" s="3">
        <v>2</v>
      </c>
      <c r="T4" s="3">
        <v>3</v>
      </c>
      <c r="U4" s="3">
        <v>4</v>
      </c>
      <c r="V4" s="3">
        <v>5</v>
      </c>
      <c r="W4" s="3">
        <v>6</v>
      </c>
      <c r="X4" s="3">
        <v>7</v>
      </c>
      <c r="Y4" s="3">
        <v>8</v>
      </c>
      <c r="Z4" s="3">
        <v>9</v>
      </c>
      <c r="AA4" s="3">
        <v>10</v>
      </c>
      <c r="AB4" s="3">
        <v>11</v>
      </c>
      <c r="AC4" s="4">
        <v>12</v>
      </c>
      <c r="AE4" s="2">
        <v>1</v>
      </c>
      <c r="AF4" s="3">
        <v>2</v>
      </c>
      <c r="AG4" s="3">
        <v>3</v>
      </c>
      <c r="AH4" s="4">
        <v>4</v>
      </c>
    </row>
    <row r="5" spans="1:34" x14ac:dyDescent="0.25">
      <c r="A5" s="7">
        <v>1</v>
      </c>
      <c r="B5" s="8" t="s">
        <v>211</v>
      </c>
      <c r="C5" s="9">
        <v>13</v>
      </c>
      <c r="D5" s="10">
        <v>0</v>
      </c>
      <c r="E5" s="10">
        <v>7.6923076923076925</v>
      </c>
      <c r="F5" s="10">
        <v>76.923076923076934</v>
      </c>
      <c r="G5" s="10">
        <v>15.384615384615385</v>
      </c>
      <c r="H5" s="11">
        <v>4.0769230769230766</v>
      </c>
      <c r="I5" s="132">
        <v>3.5384615384615383</v>
      </c>
      <c r="J5" s="133">
        <v>0.53846153846153832</v>
      </c>
      <c r="K5" s="12">
        <v>92.307692307692321</v>
      </c>
      <c r="L5" s="12">
        <v>100.00000000000001</v>
      </c>
      <c r="R5" s="7">
        <v>1</v>
      </c>
      <c r="S5" s="8" t="s">
        <v>0</v>
      </c>
      <c r="T5" s="9">
        <v>147</v>
      </c>
      <c r="U5" s="10">
        <v>6.1224489795918364</v>
      </c>
      <c r="V5" s="10">
        <v>26.530612244897959</v>
      </c>
      <c r="W5" s="10">
        <v>44.217687074829932</v>
      </c>
      <c r="X5" s="10">
        <v>23.129251700680271</v>
      </c>
      <c r="Y5" s="11">
        <v>3.8435374149659864</v>
      </c>
      <c r="Z5" s="132">
        <v>3.7074829931972788</v>
      </c>
      <c r="AA5" s="133">
        <v>0.13605442176870763</v>
      </c>
      <c r="AB5" s="12">
        <v>67.34693877551021</v>
      </c>
      <c r="AC5" s="12">
        <v>93.877551020408163</v>
      </c>
      <c r="AE5" s="7">
        <v>1</v>
      </c>
      <c r="AF5" s="8" t="s">
        <v>711</v>
      </c>
      <c r="AG5" s="9">
        <v>99</v>
      </c>
      <c r="AH5" s="11">
        <v>4.8787878787878789</v>
      </c>
    </row>
    <row r="6" spans="1:34" x14ac:dyDescent="0.25">
      <c r="A6" s="7">
        <v>2</v>
      </c>
      <c r="B6" s="8" t="s">
        <v>796</v>
      </c>
      <c r="C6" s="9">
        <v>12</v>
      </c>
      <c r="D6" s="10">
        <v>8.3333333333333321</v>
      </c>
      <c r="E6" s="10">
        <v>41.666666666666671</v>
      </c>
      <c r="F6" s="10">
        <v>16.666666666666664</v>
      </c>
      <c r="G6" s="10">
        <v>33.333333333333329</v>
      </c>
      <c r="H6" s="11">
        <v>3.75</v>
      </c>
      <c r="I6" s="132">
        <v>3.5</v>
      </c>
      <c r="J6" s="133">
        <v>0.25</v>
      </c>
      <c r="K6" s="12">
        <v>49.999999999999993</v>
      </c>
      <c r="L6" s="12">
        <v>91.666666666666657</v>
      </c>
      <c r="R6" s="7">
        <v>2</v>
      </c>
      <c r="S6" s="8" t="s">
        <v>1</v>
      </c>
      <c r="T6" s="9">
        <v>373</v>
      </c>
      <c r="U6" s="10">
        <v>2.1447721179624666</v>
      </c>
      <c r="V6" s="10">
        <v>22.788203753351208</v>
      </c>
      <c r="W6" s="10">
        <v>46.112600536193028</v>
      </c>
      <c r="X6" s="10">
        <v>28.954423592493299</v>
      </c>
      <c r="Y6" s="11">
        <v>4.0187667560321714</v>
      </c>
      <c r="Z6" s="132">
        <v>3.8069705093833779</v>
      </c>
      <c r="AA6" s="133">
        <v>0.21179624664879348</v>
      </c>
      <c r="AB6" s="12">
        <v>75.067024128686327</v>
      </c>
      <c r="AC6" s="12">
        <v>97.855227882037539</v>
      </c>
      <c r="AE6" s="7">
        <v>2</v>
      </c>
      <c r="AF6" s="8" t="s">
        <v>712</v>
      </c>
      <c r="AG6" s="9">
        <v>59</v>
      </c>
      <c r="AH6" s="11">
        <v>4.3220338983050848</v>
      </c>
    </row>
    <row r="7" spans="1:34" x14ac:dyDescent="0.25">
      <c r="A7" s="7">
        <v>3</v>
      </c>
      <c r="B7" s="8" t="s">
        <v>212</v>
      </c>
      <c r="C7" s="9">
        <v>2</v>
      </c>
      <c r="D7" s="10">
        <v>50</v>
      </c>
      <c r="E7" s="10">
        <v>50</v>
      </c>
      <c r="F7" s="10">
        <v>0</v>
      </c>
      <c r="G7" s="10">
        <v>0</v>
      </c>
      <c r="H7" s="11">
        <v>2.5</v>
      </c>
      <c r="I7" s="132">
        <v>3</v>
      </c>
      <c r="J7" s="133">
        <v>-0.5</v>
      </c>
      <c r="K7" s="12">
        <v>0</v>
      </c>
      <c r="L7" s="12">
        <v>50</v>
      </c>
      <c r="R7" s="7">
        <v>3</v>
      </c>
      <c r="S7" s="8" t="s">
        <v>2</v>
      </c>
      <c r="T7" s="9">
        <v>107</v>
      </c>
      <c r="U7" s="10">
        <v>5.6074766355140184</v>
      </c>
      <c r="V7" s="10">
        <v>18.691588785046729</v>
      </c>
      <c r="W7" s="10">
        <v>44.859813084112147</v>
      </c>
      <c r="X7" s="10">
        <v>30.841121495327101</v>
      </c>
      <c r="Y7" s="11">
        <v>4.009345794392523</v>
      </c>
      <c r="Z7" s="132">
        <v>3.8224299065420562</v>
      </c>
      <c r="AA7" s="133">
        <v>0.18691588785046687</v>
      </c>
      <c r="AB7" s="12">
        <v>75.700934579439249</v>
      </c>
      <c r="AC7" s="12">
        <v>94.392523364485982</v>
      </c>
      <c r="AE7" s="7">
        <v>3</v>
      </c>
      <c r="AF7" s="8" t="s">
        <v>707</v>
      </c>
      <c r="AG7" s="9">
        <v>1344</v>
      </c>
      <c r="AH7" s="11">
        <v>4.2328869047619051</v>
      </c>
    </row>
    <row r="8" spans="1:34" x14ac:dyDescent="0.25">
      <c r="A8" s="7">
        <v>4</v>
      </c>
      <c r="B8" s="8" t="s">
        <v>683</v>
      </c>
      <c r="C8" s="9">
        <v>16</v>
      </c>
      <c r="D8" s="10">
        <v>6.25</v>
      </c>
      <c r="E8" s="10">
        <v>37.5</v>
      </c>
      <c r="F8" s="10">
        <v>37.5</v>
      </c>
      <c r="G8" s="10">
        <v>18.75</v>
      </c>
      <c r="H8" s="11">
        <v>3.6875</v>
      </c>
      <c r="I8" s="132">
        <v>3.5625</v>
      </c>
      <c r="J8" s="133">
        <v>0.125</v>
      </c>
      <c r="K8" s="12">
        <v>56.25</v>
      </c>
      <c r="L8" s="12">
        <v>93.75</v>
      </c>
      <c r="R8" s="7">
        <v>4</v>
      </c>
      <c r="S8" s="8" t="s">
        <v>3</v>
      </c>
      <c r="T8" s="9">
        <v>395</v>
      </c>
      <c r="U8" s="10">
        <v>2.278481012658228</v>
      </c>
      <c r="V8" s="10">
        <v>28.860759493670884</v>
      </c>
      <c r="W8" s="10">
        <v>43.544303797468352</v>
      </c>
      <c r="X8" s="10">
        <v>25.316455696202532</v>
      </c>
      <c r="Y8" s="11">
        <v>3.9189873417721519</v>
      </c>
      <c r="Z8" s="132">
        <v>3.8177215189873417</v>
      </c>
      <c r="AA8" s="133">
        <v>0.10126582278481022</v>
      </c>
      <c r="AB8" s="12">
        <v>68.860759493670884</v>
      </c>
      <c r="AC8" s="12">
        <v>97.721518987341767</v>
      </c>
      <c r="AE8" s="7">
        <v>4</v>
      </c>
      <c r="AF8" s="8" t="s">
        <v>703</v>
      </c>
      <c r="AG8" s="9">
        <v>216</v>
      </c>
      <c r="AH8" s="11">
        <v>4.2175925925925926</v>
      </c>
    </row>
    <row r="9" spans="1:34" x14ac:dyDescent="0.25">
      <c r="A9" s="7">
        <v>5</v>
      </c>
      <c r="B9" s="8" t="s">
        <v>213</v>
      </c>
      <c r="C9" s="9">
        <v>5</v>
      </c>
      <c r="D9" s="10">
        <v>20</v>
      </c>
      <c r="E9" s="10">
        <v>0</v>
      </c>
      <c r="F9" s="10">
        <v>20</v>
      </c>
      <c r="G9" s="10">
        <v>60</v>
      </c>
      <c r="H9" s="11">
        <v>4.2</v>
      </c>
      <c r="I9" s="132">
        <v>4</v>
      </c>
      <c r="J9" s="133">
        <v>0.20000000000000018</v>
      </c>
      <c r="K9" s="12">
        <v>80</v>
      </c>
      <c r="L9" s="12">
        <v>80</v>
      </c>
      <c r="R9" s="7">
        <v>5</v>
      </c>
      <c r="S9" s="8" t="s">
        <v>4</v>
      </c>
      <c r="T9" s="9">
        <v>370</v>
      </c>
      <c r="U9" s="10">
        <v>2.4324324324324325</v>
      </c>
      <c r="V9" s="10">
        <v>26.756756756756754</v>
      </c>
      <c r="W9" s="10">
        <v>50.270270270270267</v>
      </c>
      <c r="X9" s="10">
        <v>20.54054054054054</v>
      </c>
      <c r="Y9" s="11">
        <v>3.8891891891891892</v>
      </c>
      <c r="Z9" s="132">
        <v>3.7945945945945945</v>
      </c>
      <c r="AA9" s="133">
        <v>9.4594594594594739E-2</v>
      </c>
      <c r="AB9" s="12">
        <v>70.810810810810807</v>
      </c>
      <c r="AC9" s="12">
        <v>97.567567567567551</v>
      </c>
      <c r="AE9" s="7">
        <v>5</v>
      </c>
      <c r="AF9" s="8" t="s">
        <v>53</v>
      </c>
      <c r="AG9" s="9">
        <v>122</v>
      </c>
      <c r="AH9" s="11">
        <v>4.1639344262295079</v>
      </c>
    </row>
    <row r="10" spans="1:34" x14ac:dyDescent="0.25">
      <c r="A10" s="7">
        <v>6</v>
      </c>
      <c r="B10" s="8" t="s">
        <v>713</v>
      </c>
      <c r="C10" s="9">
        <v>7</v>
      </c>
      <c r="D10" s="10">
        <v>0</v>
      </c>
      <c r="E10" s="10">
        <v>42.857142857142854</v>
      </c>
      <c r="F10" s="10">
        <v>42.857142857142854</v>
      </c>
      <c r="G10" s="10">
        <v>14.285714285714285</v>
      </c>
      <c r="H10" s="11">
        <v>3.7142857142857144</v>
      </c>
      <c r="I10" s="132">
        <v>3.4285714285714284</v>
      </c>
      <c r="J10" s="133">
        <v>0.28571428571428603</v>
      </c>
      <c r="K10" s="12">
        <v>57.142857142857139</v>
      </c>
      <c r="L10" s="12">
        <v>100</v>
      </c>
      <c r="R10" s="7">
        <v>6</v>
      </c>
      <c r="S10" s="8" t="s">
        <v>5</v>
      </c>
      <c r="T10" s="9">
        <v>113</v>
      </c>
      <c r="U10" s="10">
        <v>6.1946902654867255</v>
      </c>
      <c r="V10" s="10">
        <v>28.318584070796462</v>
      </c>
      <c r="W10" s="10">
        <v>48.672566371681413</v>
      </c>
      <c r="X10" s="10">
        <v>16.814159292035399</v>
      </c>
      <c r="Y10" s="11">
        <v>3.7610619469026547</v>
      </c>
      <c r="Z10" s="132">
        <v>3.7256637168141591</v>
      </c>
      <c r="AA10" s="133">
        <v>3.539823008849563E-2</v>
      </c>
      <c r="AB10" s="12">
        <v>65.486725663716811</v>
      </c>
      <c r="AC10" s="12">
        <v>93.805309734513273</v>
      </c>
      <c r="AE10" s="7">
        <v>6</v>
      </c>
      <c r="AF10" s="8" t="s">
        <v>26</v>
      </c>
      <c r="AG10" s="9">
        <v>219</v>
      </c>
      <c r="AH10" s="11">
        <v>4.1506849315068495</v>
      </c>
    </row>
    <row r="11" spans="1:34" x14ac:dyDescent="0.25">
      <c r="A11" s="7">
        <v>7</v>
      </c>
      <c r="B11" s="8" t="s">
        <v>214</v>
      </c>
      <c r="C11" s="9">
        <v>8</v>
      </c>
      <c r="D11" s="10">
        <v>12.5</v>
      </c>
      <c r="E11" s="10">
        <v>12.5</v>
      </c>
      <c r="F11" s="10">
        <v>50</v>
      </c>
      <c r="G11" s="10">
        <v>25</v>
      </c>
      <c r="H11" s="11">
        <v>3.875</v>
      </c>
      <c r="I11" s="132">
        <v>3.625</v>
      </c>
      <c r="J11" s="133">
        <v>0.25</v>
      </c>
      <c r="K11" s="12">
        <v>75</v>
      </c>
      <c r="L11" s="12">
        <v>87.5</v>
      </c>
      <c r="R11" s="7">
        <v>7</v>
      </c>
      <c r="S11" s="8" t="s">
        <v>6</v>
      </c>
      <c r="T11" s="9">
        <v>101</v>
      </c>
      <c r="U11" s="10">
        <v>1.9801980198019802</v>
      </c>
      <c r="V11" s="10">
        <v>27.722772277227726</v>
      </c>
      <c r="W11" s="10">
        <v>40.594059405940598</v>
      </c>
      <c r="X11" s="10">
        <v>29.702970297029701</v>
      </c>
      <c r="Y11" s="11">
        <v>3.9801980198019802</v>
      </c>
      <c r="Z11" s="132">
        <v>3.7623762376237622</v>
      </c>
      <c r="AA11" s="133">
        <v>0.21782178217821802</v>
      </c>
      <c r="AB11" s="12">
        <v>70.297029702970292</v>
      </c>
      <c r="AC11" s="12">
        <v>98.019801980198025</v>
      </c>
      <c r="AE11" s="7">
        <v>7</v>
      </c>
      <c r="AF11" s="8" t="s">
        <v>702</v>
      </c>
      <c r="AG11" s="9">
        <v>7512</v>
      </c>
      <c r="AH11" s="11">
        <v>4.1202076677316297</v>
      </c>
    </row>
    <row r="12" spans="1:34" x14ac:dyDescent="0.25">
      <c r="A12" s="7">
        <v>8</v>
      </c>
      <c r="B12" s="8" t="s">
        <v>215</v>
      </c>
      <c r="C12" s="9">
        <v>7</v>
      </c>
      <c r="D12" s="10">
        <v>0</v>
      </c>
      <c r="E12" s="10">
        <v>28.571428571428569</v>
      </c>
      <c r="F12" s="10">
        <v>42.857142857142854</v>
      </c>
      <c r="G12" s="10">
        <v>28.571428571428569</v>
      </c>
      <c r="H12" s="11">
        <v>4</v>
      </c>
      <c r="I12" s="132">
        <v>4</v>
      </c>
      <c r="J12" s="133">
        <v>0</v>
      </c>
      <c r="K12" s="12">
        <v>71.428571428571416</v>
      </c>
      <c r="L12" s="12">
        <v>99.999999999999986</v>
      </c>
      <c r="R12" s="7">
        <v>8</v>
      </c>
      <c r="S12" s="8" t="s">
        <v>7</v>
      </c>
      <c r="T12" s="9">
        <v>245</v>
      </c>
      <c r="U12" s="10">
        <v>0</v>
      </c>
      <c r="V12" s="10">
        <v>25.30612244897959</v>
      </c>
      <c r="W12" s="10">
        <v>53.469387755102041</v>
      </c>
      <c r="X12" s="10">
        <v>21.224489795918366</v>
      </c>
      <c r="Y12" s="11">
        <v>3.9591836734693877</v>
      </c>
      <c r="Z12" s="132">
        <v>3.8244897959183675</v>
      </c>
      <c r="AA12" s="133">
        <v>0.13469387755102025</v>
      </c>
      <c r="AB12" s="12">
        <v>74.693877551020407</v>
      </c>
      <c r="AC12" s="12">
        <v>100</v>
      </c>
      <c r="AE12" s="7">
        <v>8</v>
      </c>
      <c r="AF12" s="8" t="s">
        <v>43</v>
      </c>
      <c r="AG12" s="9">
        <v>53</v>
      </c>
      <c r="AH12" s="11">
        <v>4.1132075471698117</v>
      </c>
    </row>
    <row r="13" spans="1:34" x14ac:dyDescent="0.25">
      <c r="A13" s="7">
        <v>9</v>
      </c>
      <c r="B13" s="8" t="s">
        <v>216</v>
      </c>
      <c r="C13" s="9">
        <v>10</v>
      </c>
      <c r="D13" s="10">
        <v>0</v>
      </c>
      <c r="E13" s="10">
        <v>10</v>
      </c>
      <c r="F13" s="10">
        <v>50</v>
      </c>
      <c r="G13" s="10">
        <v>40</v>
      </c>
      <c r="H13" s="11">
        <v>4.3</v>
      </c>
      <c r="I13" s="132">
        <v>4.0999999999999996</v>
      </c>
      <c r="J13" s="133">
        <v>0.20000000000000018</v>
      </c>
      <c r="K13" s="12">
        <v>90</v>
      </c>
      <c r="L13" s="12">
        <v>100</v>
      </c>
      <c r="R13" s="7">
        <v>9</v>
      </c>
      <c r="S13" s="8" t="s">
        <v>8</v>
      </c>
      <c r="T13" s="9">
        <v>117</v>
      </c>
      <c r="U13" s="10">
        <v>3.4188034188034191</v>
      </c>
      <c r="V13" s="10">
        <v>31.623931623931622</v>
      </c>
      <c r="W13" s="10">
        <v>40.17094017094017</v>
      </c>
      <c r="X13" s="10">
        <v>24.786324786324787</v>
      </c>
      <c r="Y13" s="11">
        <v>3.8632478632478633</v>
      </c>
      <c r="Z13" s="132">
        <v>3.9401709401709404</v>
      </c>
      <c r="AA13" s="133">
        <v>-7.6923076923077094E-2</v>
      </c>
      <c r="AB13" s="12">
        <v>64.957264957264954</v>
      </c>
      <c r="AC13" s="12">
        <v>96.581196581196579</v>
      </c>
      <c r="AE13" s="7">
        <v>9</v>
      </c>
      <c r="AF13" s="8" t="s">
        <v>25</v>
      </c>
      <c r="AG13" s="9">
        <v>231</v>
      </c>
      <c r="AH13" s="11">
        <v>4.108225108225108</v>
      </c>
    </row>
    <row r="14" spans="1:34" x14ac:dyDescent="0.25">
      <c r="A14" s="7">
        <v>10</v>
      </c>
      <c r="B14" s="8" t="s">
        <v>787</v>
      </c>
      <c r="C14" s="9">
        <v>7</v>
      </c>
      <c r="D14" s="10">
        <v>0</v>
      </c>
      <c r="E14" s="10">
        <v>42.857142857142854</v>
      </c>
      <c r="F14" s="10">
        <v>57.142857142857139</v>
      </c>
      <c r="G14" s="10">
        <v>0</v>
      </c>
      <c r="H14" s="11">
        <v>3.5714285714285716</v>
      </c>
      <c r="I14" s="132">
        <v>3.5714285714285716</v>
      </c>
      <c r="J14" s="133">
        <v>0</v>
      </c>
      <c r="K14" s="12">
        <v>57.142857142857139</v>
      </c>
      <c r="L14" s="12">
        <v>100</v>
      </c>
      <c r="R14" s="7">
        <v>10</v>
      </c>
      <c r="S14" s="8" t="s">
        <v>9</v>
      </c>
      <c r="T14" s="9">
        <v>59</v>
      </c>
      <c r="U14" s="10">
        <v>10.16949152542373</v>
      </c>
      <c r="V14" s="10">
        <v>37.288135593220339</v>
      </c>
      <c r="W14" s="10">
        <v>33.898305084745758</v>
      </c>
      <c r="X14" s="10">
        <v>18.64406779661017</v>
      </c>
      <c r="Y14" s="11">
        <v>3.6101694915254239</v>
      </c>
      <c r="Z14" s="132">
        <v>3.8644067796610169</v>
      </c>
      <c r="AA14" s="133">
        <v>-0.25423728813559299</v>
      </c>
      <c r="AB14" s="12">
        <v>52.542372881355931</v>
      </c>
      <c r="AC14" s="12">
        <v>89.830508474576263</v>
      </c>
      <c r="AE14" s="7">
        <v>10</v>
      </c>
      <c r="AF14" s="8" t="s">
        <v>706</v>
      </c>
      <c r="AG14" s="9">
        <v>901</v>
      </c>
      <c r="AH14" s="11">
        <v>4.0721420643729189</v>
      </c>
    </row>
    <row r="15" spans="1:34" x14ac:dyDescent="0.25">
      <c r="A15" s="7">
        <v>11</v>
      </c>
      <c r="B15" s="8" t="s">
        <v>217</v>
      </c>
      <c r="C15" s="9">
        <v>14</v>
      </c>
      <c r="D15" s="10">
        <v>7.1428571428571423</v>
      </c>
      <c r="E15" s="10">
        <v>14.285714285714285</v>
      </c>
      <c r="F15" s="10">
        <v>50</v>
      </c>
      <c r="G15" s="10">
        <v>28.571428571428569</v>
      </c>
      <c r="H15" s="11">
        <v>4</v>
      </c>
      <c r="I15" s="132">
        <v>3.8571428571428572</v>
      </c>
      <c r="J15" s="133">
        <v>0.14285714285714279</v>
      </c>
      <c r="K15" s="12">
        <v>78.571428571428569</v>
      </c>
      <c r="L15" s="12">
        <v>92.857142857142847</v>
      </c>
      <c r="R15" s="7">
        <v>11</v>
      </c>
      <c r="S15" s="8" t="s">
        <v>10</v>
      </c>
      <c r="T15" s="9">
        <v>223</v>
      </c>
      <c r="U15" s="10">
        <v>5.8295964125560538</v>
      </c>
      <c r="V15" s="10">
        <v>33.632286995515699</v>
      </c>
      <c r="W15" s="10">
        <v>49.775784753363226</v>
      </c>
      <c r="X15" s="10">
        <v>10.762331838565023</v>
      </c>
      <c r="Y15" s="11">
        <v>3.6547085201793723</v>
      </c>
      <c r="Z15" s="132">
        <v>3.8340807174887894</v>
      </c>
      <c r="AA15" s="133">
        <v>-0.17937219730941711</v>
      </c>
      <c r="AB15" s="12">
        <v>60.538116591928251</v>
      </c>
      <c r="AC15" s="12">
        <v>94.170403587443943</v>
      </c>
      <c r="AE15" s="7">
        <v>11</v>
      </c>
      <c r="AF15" s="8" t="s">
        <v>13</v>
      </c>
      <c r="AG15" s="9">
        <v>267</v>
      </c>
      <c r="AH15" s="11">
        <v>4.0636704119850187</v>
      </c>
    </row>
    <row r="16" spans="1:34" x14ac:dyDescent="0.25">
      <c r="A16" s="7">
        <v>12</v>
      </c>
      <c r="B16" s="8" t="s">
        <v>788</v>
      </c>
      <c r="C16" s="9">
        <v>9</v>
      </c>
      <c r="D16" s="10">
        <v>0</v>
      </c>
      <c r="E16" s="10">
        <v>33.333333333333329</v>
      </c>
      <c r="F16" s="10">
        <v>44.444444444444443</v>
      </c>
      <c r="G16" s="10">
        <v>22.222222222222221</v>
      </c>
      <c r="H16" s="11">
        <v>3.8888888888888888</v>
      </c>
      <c r="I16" s="132">
        <v>3.7777777777777777</v>
      </c>
      <c r="J16" s="133">
        <v>0.11111111111111116</v>
      </c>
      <c r="K16" s="12">
        <v>66.666666666666657</v>
      </c>
      <c r="L16" s="12">
        <v>100</v>
      </c>
      <c r="R16" s="7">
        <v>12</v>
      </c>
      <c r="S16" s="8" t="s">
        <v>11</v>
      </c>
      <c r="T16" s="9">
        <v>149</v>
      </c>
      <c r="U16" s="10">
        <v>6.0402684563758395</v>
      </c>
      <c r="V16" s="10">
        <v>25.503355704697988</v>
      </c>
      <c r="W16" s="10">
        <v>48.993288590604031</v>
      </c>
      <c r="X16" s="10">
        <v>19.463087248322147</v>
      </c>
      <c r="Y16" s="11">
        <v>3.8187919463087248</v>
      </c>
      <c r="Z16" s="132">
        <v>3.825503355704698</v>
      </c>
      <c r="AA16" s="133">
        <v>-6.7114093959732557E-3</v>
      </c>
      <c r="AB16" s="12">
        <v>68.456375838926178</v>
      </c>
      <c r="AC16" s="12">
        <v>93.959731543624173</v>
      </c>
      <c r="AE16" s="7">
        <v>12</v>
      </c>
      <c r="AF16" s="8" t="s">
        <v>22</v>
      </c>
      <c r="AG16" s="9">
        <v>231</v>
      </c>
      <c r="AH16" s="11">
        <v>4.0432900432900434</v>
      </c>
    </row>
    <row r="17" spans="1:34" x14ac:dyDescent="0.25">
      <c r="A17" s="7">
        <v>13</v>
      </c>
      <c r="B17" s="8" t="s">
        <v>218</v>
      </c>
      <c r="C17" s="9">
        <v>20</v>
      </c>
      <c r="D17" s="10">
        <v>15</v>
      </c>
      <c r="E17" s="10">
        <v>35</v>
      </c>
      <c r="F17" s="10">
        <v>30</v>
      </c>
      <c r="G17" s="10">
        <v>20</v>
      </c>
      <c r="H17" s="11">
        <v>3.55</v>
      </c>
      <c r="I17" s="132">
        <v>3.65</v>
      </c>
      <c r="J17" s="133">
        <v>-0.10000000000000009</v>
      </c>
      <c r="K17" s="12">
        <v>50</v>
      </c>
      <c r="L17" s="12">
        <v>85</v>
      </c>
      <c r="R17" s="7">
        <v>13</v>
      </c>
      <c r="S17" s="8" t="s">
        <v>12</v>
      </c>
      <c r="T17" s="9">
        <v>168</v>
      </c>
      <c r="U17" s="10">
        <v>4.1666666666666661</v>
      </c>
      <c r="V17" s="10">
        <v>36.30952380952381</v>
      </c>
      <c r="W17" s="10">
        <v>44.047619047619044</v>
      </c>
      <c r="X17" s="10">
        <v>15.476190476190476</v>
      </c>
      <c r="Y17" s="11">
        <v>3.7083333333333335</v>
      </c>
      <c r="Z17" s="132">
        <v>3.7261904761904763</v>
      </c>
      <c r="AA17" s="133">
        <v>-1.7857142857142794E-2</v>
      </c>
      <c r="AB17" s="12">
        <v>59.523809523809518</v>
      </c>
      <c r="AC17" s="12">
        <v>95.833333333333343</v>
      </c>
      <c r="AE17" s="7">
        <v>13</v>
      </c>
      <c r="AF17" s="8" t="s">
        <v>705</v>
      </c>
      <c r="AG17" s="9">
        <v>577</v>
      </c>
      <c r="AH17" s="11">
        <v>4.0311958405545925</v>
      </c>
    </row>
    <row r="18" spans="1:34" x14ac:dyDescent="0.25">
      <c r="A18" s="7">
        <v>14</v>
      </c>
      <c r="B18" s="8" t="s">
        <v>219</v>
      </c>
      <c r="C18" s="9">
        <v>8</v>
      </c>
      <c r="D18" s="10">
        <v>0</v>
      </c>
      <c r="E18" s="10">
        <v>0</v>
      </c>
      <c r="F18" s="10">
        <v>75</v>
      </c>
      <c r="G18" s="10">
        <v>25</v>
      </c>
      <c r="H18" s="11">
        <v>4.25</v>
      </c>
      <c r="I18" s="132">
        <v>4.375</v>
      </c>
      <c r="J18" s="133">
        <v>-0.125</v>
      </c>
      <c r="K18" s="12">
        <v>100</v>
      </c>
      <c r="L18" s="12">
        <v>100</v>
      </c>
      <c r="R18" s="7">
        <v>14</v>
      </c>
      <c r="S18" s="8" t="s">
        <v>13</v>
      </c>
      <c r="T18" s="9">
        <v>267</v>
      </c>
      <c r="U18" s="10">
        <v>1.8726591760299627</v>
      </c>
      <c r="V18" s="10">
        <v>22.471910112359549</v>
      </c>
      <c r="W18" s="10">
        <v>43.071161048689142</v>
      </c>
      <c r="X18" s="10">
        <v>32.584269662921351</v>
      </c>
      <c r="Y18" s="11">
        <v>4.0636704119850187</v>
      </c>
      <c r="Z18" s="132">
        <v>3.9775280898876404</v>
      </c>
      <c r="AA18" s="133">
        <v>8.6142322097378266E-2</v>
      </c>
      <c r="AB18" s="12">
        <v>75.655430711610492</v>
      </c>
      <c r="AC18" s="12">
        <v>98.12734082397003</v>
      </c>
      <c r="AE18" s="7">
        <v>14</v>
      </c>
      <c r="AF18" s="8" t="s">
        <v>20</v>
      </c>
      <c r="AG18" s="9">
        <v>163</v>
      </c>
      <c r="AH18" s="11">
        <v>4.0306748466257671</v>
      </c>
    </row>
    <row r="19" spans="1:34" x14ac:dyDescent="0.25">
      <c r="A19" s="7">
        <v>15</v>
      </c>
      <c r="B19" s="8" t="s">
        <v>220</v>
      </c>
      <c r="C19" s="9">
        <v>9</v>
      </c>
      <c r="D19" s="10">
        <v>0</v>
      </c>
      <c r="E19" s="10">
        <v>44.444444444444443</v>
      </c>
      <c r="F19" s="10">
        <v>44.444444444444443</v>
      </c>
      <c r="G19" s="10">
        <v>11.111111111111111</v>
      </c>
      <c r="H19" s="11">
        <v>3.6666666666666665</v>
      </c>
      <c r="I19" s="132">
        <v>3.4444444444444446</v>
      </c>
      <c r="J19" s="133">
        <v>0.22222222222222188</v>
      </c>
      <c r="K19" s="12">
        <v>55.555555555555557</v>
      </c>
      <c r="L19" s="12">
        <v>100</v>
      </c>
      <c r="R19" s="7">
        <v>15</v>
      </c>
      <c r="S19" s="8" t="s">
        <v>14</v>
      </c>
      <c r="T19" s="9">
        <v>278</v>
      </c>
      <c r="U19" s="10">
        <v>6.1151079136690649</v>
      </c>
      <c r="V19" s="10">
        <v>23.741007194244602</v>
      </c>
      <c r="W19" s="10">
        <v>40.647482014388494</v>
      </c>
      <c r="X19" s="10">
        <v>29.496402877697843</v>
      </c>
      <c r="Y19" s="11">
        <v>3.935251798561151</v>
      </c>
      <c r="Z19" s="132">
        <v>3.8093525179856114</v>
      </c>
      <c r="AA19" s="133">
        <v>0.12589928057553967</v>
      </c>
      <c r="AB19" s="12">
        <v>70.143884892086334</v>
      </c>
      <c r="AC19" s="12">
        <v>93.88489208633095</v>
      </c>
      <c r="AE19" s="7">
        <v>15</v>
      </c>
      <c r="AF19" s="8" t="s">
        <v>704</v>
      </c>
      <c r="AG19" s="9">
        <v>2188</v>
      </c>
      <c r="AH19" s="11">
        <v>4.0265082266910417</v>
      </c>
    </row>
    <row r="20" spans="1:34" x14ac:dyDescent="0.25">
      <c r="A20" s="13" t="s">
        <v>591</v>
      </c>
      <c r="B20" s="14"/>
      <c r="C20" s="5">
        <v>147</v>
      </c>
      <c r="D20" s="6">
        <v>6.1224489795918364</v>
      </c>
      <c r="E20" s="6">
        <v>26.530612244897959</v>
      </c>
      <c r="F20" s="6">
        <v>44.217687074829932</v>
      </c>
      <c r="G20" s="6">
        <v>23.129251700680271</v>
      </c>
      <c r="H20" s="6">
        <v>3.8435374149659864</v>
      </c>
      <c r="I20" s="6">
        <v>3.7074829931972788</v>
      </c>
      <c r="J20" s="6">
        <v>0.13605442176870763</v>
      </c>
      <c r="K20" s="6">
        <v>67.34693877551021</v>
      </c>
      <c r="L20" s="6">
        <v>93.877551020408163</v>
      </c>
      <c r="R20" s="7">
        <v>16</v>
      </c>
      <c r="S20" s="8" t="s">
        <v>15</v>
      </c>
      <c r="T20" s="9">
        <v>147</v>
      </c>
      <c r="U20" s="10">
        <v>12.244897959183673</v>
      </c>
      <c r="V20" s="10">
        <v>21.768707482993197</v>
      </c>
      <c r="W20" s="10">
        <v>53.061224489795919</v>
      </c>
      <c r="X20" s="10">
        <v>12.925170068027212</v>
      </c>
      <c r="Y20" s="11">
        <v>3.6666666666666665</v>
      </c>
      <c r="Z20" s="132">
        <v>3.7755102040816326</v>
      </c>
      <c r="AA20" s="133">
        <v>-0.10884353741496611</v>
      </c>
      <c r="AB20" s="12">
        <v>65.986394557823132</v>
      </c>
      <c r="AC20" s="12">
        <v>87.755102040816325</v>
      </c>
      <c r="AE20" s="7">
        <v>16</v>
      </c>
      <c r="AF20" s="8" t="s">
        <v>56</v>
      </c>
      <c r="AG20" s="9">
        <v>134</v>
      </c>
      <c r="AH20" s="11">
        <v>4.0223880597014929</v>
      </c>
    </row>
    <row r="21" spans="1:34" x14ac:dyDescent="0.25">
      <c r="A21" s="7">
        <v>16</v>
      </c>
      <c r="B21" s="8" t="s">
        <v>221</v>
      </c>
      <c r="C21" s="9">
        <v>92</v>
      </c>
      <c r="D21" s="10">
        <v>2.1739130434782608</v>
      </c>
      <c r="E21" s="10">
        <v>20.652173913043477</v>
      </c>
      <c r="F21" s="10">
        <v>39.130434782608695</v>
      </c>
      <c r="G21" s="10">
        <v>38.04347826086957</v>
      </c>
      <c r="H21" s="11">
        <v>4.1304347826086953</v>
      </c>
      <c r="I21" s="132">
        <v>3.8586956521739131</v>
      </c>
      <c r="J21" s="133">
        <v>0.27173913043478226</v>
      </c>
      <c r="K21" s="12">
        <v>77.173913043478265</v>
      </c>
      <c r="L21" s="12">
        <v>97.826086956521749</v>
      </c>
      <c r="R21" s="7">
        <v>17</v>
      </c>
      <c r="S21" s="8" t="s">
        <v>16</v>
      </c>
      <c r="T21" s="9">
        <v>597</v>
      </c>
      <c r="U21" s="10">
        <v>5.8626465661641545</v>
      </c>
      <c r="V21" s="10">
        <v>21.943048576214405</v>
      </c>
      <c r="W21" s="10">
        <v>50.083752093802346</v>
      </c>
      <c r="X21" s="10">
        <v>22.110552763819097</v>
      </c>
      <c r="Y21" s="11">
        <v>3.8844221105527637</v>
      </c>
      <c r="Z21" s="132">
        <v>3.8475711892797322</v>
      </c>
      <c r="AA21" s="133">
        <v>3.6850921273031467E-2</v>
      </c>
      <c r="AB21" s="12">
        <v>72.194304857621447</v>
      </c>
      <c r="AC21" s="12">
        <v>94.137353433835855</v>
      </c>
      <c r="AE21" s="7">
        <v>17</v>
      </c>
      <c r="AF21" s="8" t="s">
        <v>701</v>
      </c>
      <c r="AG21" s="9">
        <v>363</v>
      </c>
      <c r="AH21" s="11">
        <v>4.0192837465564741</v>
      </c>
    </row>
    <row r="22" spans="1:34" x14ac:dyDescent="0.25">
      <c r="A22" s="7">
        <v>17</v>
      </c>
      <c r="B22" s="8" t="s">
        <v>222</v>
      </c>
      <c r="C22" s="9">
        <v>47</v>
      </c>
      <c r="D22" s="10">
        <v>4.2553191489361701</v>
      </c>
      <c r="E22" s="10">
        <v>25.531914893617021</v>
      </c>
      <c r="F22" s="10">
        <v>34.042553191489361</v>
      </c>
      <c r="G22" s="10">
        <v>36.170212765957451</v>
      </c>
      <c r="H22" s="11">
        <v>4.0212765957446805</v>
      </c>
      <c r="I22" s="132">
        <v>3.7659574468085109</v>
      </c>
      <c r="J22" s="133">
        <v>0.25531914893616969</v>
      </c>
      <c r="K22" s="12">
        <v>70.212765957446805</v>
      </c>
      <c r="L22" s="12">
        <v>95.744680851063833</v>
      </c>
      <c r="R22" s="7">
        <v>18</v>
      </c>
      <c r="S22" s="8" t="s">
        <v>17</v>
      </c>
      <c r="T22" s="9">
        <v>172</v>
      </c>
      <c r="U22" s="10">
        <v>4.0697674418604652</v>
      </c>
      <c r="V22" s="10">
        <v>31.395348837209301</v>
      </c>
      <c r="W22" s="10">
        <v>40.116279069767444</v>
      </c>
      <c r="X22" s="10">
        <v>24.418604651162788</v>
      </c>
      <c r="Y22" s="11">
        <v>3.8488372093023258</v>
      </c>
      <c r="Z22" s="132">
        <v>3.8488372093023258</v>
      </c>
      <c r="AA22" s="133">
        <v>0</v>
      </c>
      <c r="AB22" s="12">
        <v>64.534883720930225</v>
      </c>
      <c r="AC22" s="12">
        <v>95.930232558139522</v>
      </c>
      <c r="AE22" s="7">
        <v>18</v>
      </c>
      <c r="AF22" s="8" t="s">
        <v>48</v>
      </c>
      <c r="AG22" s="9">
        <v>159</v>
      </c>
      <c r="AH22" s="11">
        <v>4.0188679245283021</v>
      </c>
    </row>
    <row r="23" spans="1:34" x14ac:dyDescent="0.25">
      <c r="A23" s="7">
        <v>18</v>
      </c>
      <c r="B23" s="8" t="s">
        <v>684</v>
      </c>
      <c r="C23" s="9">
        <v>124</v>
      </c>
      <c r="D23" s="10">
        <v>0.80645161290322576</v>
      </c>
      <c r="E23" s="10">
        <v>20.967741935483872</v>
      </c>
      <c r="F23" s="10">
        <v>54.032258064516128</v>
      </c>
      <c r="G23" s="10">
        <v>24.193548387096776</v>
      </c>
      <c r="H23" s="11">
        <v>4.0161290322580649</v>
      </c>
      <c r="I23" s="132">
        <v>3.725806451612903</v>
      </c>
      <c r="J23" s="133">
        <v>0.29032258064516192</v>
      </c>
      <c r="K23" s="12">
        <v>78.225806451612897</v>
      </c>
      <c r="L23" s="12">
        <v>99.193548387096769</v>
      </c>
      <c r="R23" s="7">
        <v>19</v>
      </c>
      <c r="S23" s="8" t="s">
        <v>18</v>
      </c>
      <c r="T23" s="9">
        <v>160</v>
      </c>
      <c r="U23" s="10">
        <v>8.125</v>
      </c>
      <c r="V23" s="10">
        <v>20.625</v>
      </c>
      <c r="W23" s="10">
        <v>36.25</v>
      </c>
      <c r="X23" s="10">
        <v>35</v>
      </c>
      <c r="Y23" s="11">
        <v>3.9812500000000002</v>
      </c>
      <c r="Z23" s="132">
        <v>3.7937500000000002</v>
      </c>
      <c r="AA23" s="133">
        <v>0.1875</v>
      </c>
      <c r="AB23" s="12">
        <v>71.25</v>
      </c>
      <c r="AC23" s="12">
        <v>91.875</v>
      </c>
      <c r="AE23" s="7">
        <v>19</v>
      </c>
      <c r="AF23" s="8" t="s">
        <v>1</v>
      </c>
      <c r="AG23" s="9">
        <v>373</v>
      </c>
      <c r="AH23" s="11">
        <v>4.0187667560321714</v>
      </c>
    </row>
    <row r="24" spans="1:34" x14ac:dyDescent="0.25">
      <c r="A24" s="7">
        <v>19</v>
      </c>
      <c r="B24" s="8" t="s">
        <v>223</v>
      </c>
      <c r="C24" s="9">
        <v>72</v>
      </c>
      <c r="D24" s="10">
        <v>2.7777777777777777</v>
      </c>
      <c r="E24" s="10">
        <v>33.333333333333329</v>
      </c>
      <c r="F24" s="10">
        <v>44.444444444444443</v>
      </c>
      <c r="G24" s="10">
        <v>19.444444444444446</v>
      </c>
      <c r="H24" s="11">
        <v>3.8055555555555554</v>
      </c>
      <c r="I24" s="132">
        <v>3.7916666666666665</v>
      </c>
      <c r="J24" s="133">
        <v>1.388888888888884E-2</v>
      </c>
      <c r="K24" s="12">
        <v>63.888888888888886</v>
      </c>
      <c r="L24" s="12">
        <v>97.222222222222214</v>
      </c>
      <c r="R24" s="7">
        <v>20</v>
      </c>
      <c r="S24" s="8" t="s">
        <v>19</v>
      </c>
      <c r="T24" s="9">
        <v>191</v>
      </c>
      <c r="U24" s="10">
        <v>5.7591623036649215</v>
      </c>
      <c r="V24" s="10">
        <v>36.64921465968586</v>
      </c>
      <c r="W24" s="10">
        <v>39.790575916230367</v>
      </c>
      <c r="X24" s="10">
        <v>17.801047120418847</v>
      </c>
      <c r="Y24" s="11">
        <v>3.6963350785340312</v>
      </c>
      <c r="Z24" s="132">
        <v>3.6544502617801049</v>
      </c>
      <c r="AA24" s="133">
        <v>4.1884816753926302E-2</v>
      </c>
      <c r="AB24" s="12">
        <v>57.59162303664921</v>
      </c>
      <c r="AC24" s="12">
        <v>94.240837696335063</v>
      </c>
      <c r="AE24" s="7">
        <v>20</v>
      </c>
      <c r="AF24" s="8" t="s">
        <v>47</v>
      </c>
      <c r="AG24" s="9">
        <v>237</v>
      </c>
      <c r="AH24" s="11">
        <v>4.0168776371308015</v>
      </c>
    </row>
    <row r="25" spans="1:34" x14ac:dyDescent="0.25">
      <c r="A25" s="7">
        <v>20</v>
      </c>
      <c r="B25" s="8" t="s">
        <v>224</v>
      </c>
      <c r="C25" s="9">
        <v>38</v>
      </c>
      <c r="D25" s="10">
        <v>2.6315789473684208</v>
      </c>
      <c r="E25" s="10">
        <v>10.526315789473683</v>
      </c>
      <c r="F25" s="10">
        <v>55.26315789473685</v>
      </c>
      <c r="G25" s="10">
        <v>31.578947368421051</v>
      </c>
      <c r="H25" s="11">
        <v>4.1578947368421053</v>
      </c>
      <c r="I25" s="132">
        <v>4.0263157894736841</v>
      </c>
      <c r="J25" s="133">
        <v>0.13157894736842124</v>
      </c>
      <c r="K25" s="12">
        <v>86.842105263157904</v>
      </c>
      <c r="L25" s="12">
        <v>97.368421052631589</v>
      </c>
      <c r="R25" s="7">
        <v>21</v>
      </c>
      <c r="S25" s="8" t="s">
        <v>20</v>
      </c>
      <c r="T25" s="9">
        <v>163</v>
      </c>
      <c r="U25" s="10">
        <v>0.61349693251533743</v>
      </c>
      <c r="V25" s="10">
        <v>24.539877300613497</v>
      </c>
      <c r="W25" s="10">
        <v>46.012269938650306</v>
      </c>
      <c r="X25" s="10">
        <v>28.834355828220858</v>
      </c>
      <c r="Y25" s="11">
        <v>4.0306748466257671</v>
      </c>
      <c r="Z25" s="132">
        <v>3.7791411042944785</v>
      </c>
      <c r="AA25" s="133">
        <v>0.25153374233128867</v>
      </c>
      <c r="AB25" s="12">
        <v>74.846625766871171</v>
      </c>
      <c r="AC25" s="12">
        <v>99.386503067484654</v>
      </c>
      <c r="AE25" s="7">
        <v>21</v>
      </c>
      <c r="AF25" s="8" t="s">
        <v>27</v>
      </c>
      <c r="AG25" s="9">
        <v>224</v>
      </c>
      <c r="AH25" s="11">
        <v>4.0133928571428568</v>
      </c>
    </row>
    <row r="26" spans="1:34" x14ac:dyDescent="0.25">
      <c r="A26" s="13" t="s">
        <v>592</v>
      </c>
      <c r="B26" s="14"/>
      <c r="C26" s="5">
        <v>373</v>
      </c>
      <c r="D26" s="6">
        <v>2.1447721179624666</v>
      </c>
      <c r="E26" s="6">
        <v>22.788203753351208</v>
      </c>
      <c r="F26" s="6">
        <v>46.112600536193028</v>
      </c>
      <c r="G26" s="6">
        <v>28.954423592493299</v>
      </c>
      <c r="H26" s="6">
        <v>4.0187667560321714</v>
      </c>
      <c r="I26" s="6">
        <v>3.8069705093833779</v>
      </c>
      <c r="J26" s="6">
        <v>0.21179624664879348</v>
      </c>
      <c r="K26" s="6">
        <v>75.067024128686327</v>
      </c>
      <c r="L26" s="6">
        <v>97.855227882037539</v>
      </c>
      <c r="R26" s="7">
        <v>22</v>
      </c>
      <c r="S26" s="8" t="s">
        <v>21</v>
      </c>
      <c r="T26" s="9">
        <v>144</v>
      </c>
      <c r="U26" s="10">
        <v>11.111111111111111</v>
      </c>
      <c r="V26" s="10">
        <v>29.166666666666668</v>
      </c>
      <c r="W26" s="10">
        <v>40.972222222222221</v>
      </c>
      <c r="X26" s="10">
        <v>18.75</v>
      </c>
      <c r="Y26" s="11">
        <v>3.6736111111111112</v>
      </c>
      <c r="Z26" s="132">
        <v>3.6944444444444446</v>
      </c>
      <c r="AA26" s="133">
        <v>-2.0833333333333481E-2</v>
      </c>
      <c r="AB26" s="12">
        <v>59.722222222222221</v>
      </c>
      <c r="AC26" s="12">
        <v>88.888888888888886</v>
      </c>
      <c r="AE26" s="7">
        <v>22</v>
      </c>
      <c r="AF26" s="8" t="s">
        <v>710</v>
      </c>
      <c r="AG26" s="9">
        <v>99</v>
      </c>
      <c r="AH26" s="11">
        <v>4.0101010101010104</v>
      </c>
    </row>
    <row r="27" spans="1:34" x14ac:dyDescent="0.25">
      <c r="A27" s="7">
        <v>21</v>
      </c>
      <c r="B27" s="8" t="s">
        <v>225</v>
      </c>
      <c r="C27" s="9">
        <v>61</v>
      </c>
      <c r="D27" s="10">
        <v>1.639344262295082</v>
      </c>
      <c r="E27" s="10">
        <v>13.114754098360656</v>
      </c>
      <c r="F27" s="10">
        <v>47.540983606557376</v>
      </c>
      <c r="G27" s="10">
        <v>37.704918032786885</v>
      </c>
      <c r="H27" s="11">
        <v>4.2131147540983607</v>
      </c>
      <c r="I27" s="132">
        <v>3.901639344262295</v>
      </c>
      <c r="J27" s="133">
        <v>0.3114754098360657</v>
      </c>
      <c r="K27" s="12">
        <v>85.245901639344254</v>
      </c>
      <c r="L27" s="12">
        <v>98.360655737704917</v>
      </c>
      <c r="R27" s="7">
        <v>23</v>
      </c>
      <c r="S27" s="8" t="s">
        <v>22</v>
      </c>
      <c r="T27" s="9">
        <v>231</v>
      </c>
      <c r="U27" s="10">
        <v>2.5974025974025974</v>
      </c>
      <c r="V27" s="10">
        <v>20.779220779220779</v>
      </c>
      <c r="W27" s="10">
        <v>46.320346320346324</v>
      </c>
      <c r="X27" s="10">
        <v>30.303030303030305</v>
      </c>
      <c r="Y27" s="11">
        <v>4.0432900432900434</v>
      </c>
      <c r="Z27" s="132">
        <v>3.8917748917748916</v>
      </c>
      <c r="AA27" s="133">
        <v>0.15151515151515182</v>
      </c>
      <c r="AB27" s="12">
        <v>76.623376623376629</v>
      </c>
      <c r="AC27" s="12">
        <v>97.402597402597422</v>
      </c>
      <c r="AE27" s="7">
        <v>23</v>
      </c>
      <c r="AF27" s="8" t="s">
        <v>2</v>
      </c>
      <c r="AG27" s="9">
        <v>107</v>
      </c>
      <c r="AH27" s="11">
        <v>4.009345794392523</v>
      </c>
    </row>
    <row r="28" spans="1:34" x14ac:dyDescent="0.25">
      <c r="A28" s="7">
        <v>22</v>
      </c>
      <c r="B28" s="8" t="s">
        <v>226</v>
      </c>
      <c r="C28" s="9">
        <v>5</v>
      </c>
      <c r="D28" s="10">
        <v>0</v>
      </c>
      <c r="E28" s="10">
        <v>20</v>
      </c>
      <c r="F28" s="10">
        <v>80</v>
      </c>
      <c r="G28" s="10">
        <v>0</v>
      </c>
      <c r="H28" s="11">
        <v>3.8</v>
      </c>
      <c r="I28" s="132">
        <v>3.6</v>
      </c>
      <c r="J28" s="133">
        <v>0.19999999999999973</v>
      </c>
      <c r="K28" s="12">
        <v>80</v>
      </c>
      <c r="L28" s="12">
        <v>100</v>
      </c>
      <c r="R28" s="7">
        <v>24</v>
      </c>
      <c r="S28" s="8" t="s">
        <v>23</v>
      </c>
      <c r="T28" s="9">
        <v>87</v>
      </c>
      <c r="U28" s="10">
        <v>1.1494252873563218</v>
      </c>
      <c r="V28" s="10">
        <v>34.482758620689658</v>
      </c>
      <c r="W28" s="10">
        <v>49.425287356321839</v>
      </c>
      <c r="X28" s="10">
        <v>14.942528735632186</v>
      </c>
      <c r="Y28" s="11">
        <v>3.7816091954022988</v>
      </c>
      <c r="Z28" s="132">
        <v>3.6781609195402298</v>
      </c>
      <c r="AA28" s="133">
        <v>0.10344827586206895</v>
      </c>
      <c r="AB28" s="12">
        <v>64.367816091954026</v>
      </c>
      <c r="AC28" s="12">
        <v>98.850574712643677</v>
      </c>
      <c r="AE28" s="7">
        <v>24</v>
      </c>
      <c r="AF28" s="8" t="s">
        <v>708</v>
      </c>
      <c r="AG28" s="9">
        <v>504</v>
      </c>
      <c r="AH28" s="11">
        <v>4.0019841269841274</v>
      </c>
    </row>
    <row r="29" spans="1:34" x14ac:dyDescent="0.25">
      <c r="A29" s="7">
        <v>23</v>
      </c>
      <c r="B29" s="8" t="s">
        <v>227</v>
      </c>
      <c r="C29" s="9">
        <v>8</v>
      </c>
      <c r="D29" s="10">
        <v>25</v>
      </c>
      <c r="E29" s="10">
        <v>25</v>
      </c>
      <c r="F29" s="10">
        <v>25</v>
      </c>
      <c r="G29" s="10">
        <v>25</v>
      </c>
      <c r="H29" s="11">
        <v>3.5</v>
      </c>
      <c r="I29" s="132">
        <v>3.375</v>
      </c>
      <c r="J29" s="133">
        <v>0.125</v>
      </c>
      <c r="K29" s="12">
        <v>50</v>
      </c>
      <c r="L29" s="12">
        <v>75</v>
      </c>
      <c r="R29" s="7">
        <v>25</v>
      </c>
      <c r="S29" s="8" t="s">
        <v>24</v>
      </c>
      <c r="T29" s="9">
        <v>126</v>
      </c>
      <c r="U29" s="10">
        <v>2.3809523809523809</v>
      </c>
      <c r="V29" s="10">
        <v>21.428571428571427</v>
      </c>
      <c r="W29" s="10">
        <v>55.555555555555557</v>
      </c>
      <c r="X29" s="10">
        <v>20.634920634920633</v>
      </c>
      <c r="Y29" s="11">
        <v>3.9444444444444446</v>
      </c>
      <c r="Z29" s="132">
        <v>3.8174603174603177</v>
      </c>
      <c r="AA29" s="133">
        <v>0.12698412698412698</v>
      </c>
      <c r="AB29" s="12">
        <v>76.19047619047619</v>
      </c>
      <c r="AC29" s="12">
        <v>97.61904761904762</v>
      </c>
      <c r="AE29" s="7">
        <v>25</v>
      </c>
      <c r="AF29" s="8" t="s">
        <v>32</v>
      </c>
      <c r="AG29" s="9">
        <v>616</v>
      </c>
      <c r="AH29" s="11">
        <v>4.0016233766233764</v>
      </c>
    </row>
    <row r="30" spans="1:34" x14ac:dyDescent="0.25">
      <c r="A30" s="7">
        <v>24</v>
      </c>
      <c r="B30" s="8" t="s">
        <v>228</v>
      </c>
      <c r="C30" s="9">
        <v>12</v>
      </c>
      <c r="D30" s="10">
        <v>25</v>
      </c>
      <c r="E30" s="10">
        <v>16.666666666666664</v>
      </c>
      <c r="F30" s="10">
        <v>50</v>
      </c>
      <c r="G30" s="10">
        <v>8.3333333333333321</v>
      </c>
      <c r="H30" s="11">
        <v>3.4166666666666665</v>
      </c>
      <c r="I30" s="132">
        <v>3.75</v>
      </c>
      <c r="J30" s="133">
        <v>-0.33333333333333348</v>
      </c>
      <c r="K30" s="12">
        <v>58.333333333333329</v>
      </c>
      <c r="L30" s="12">
        <v>74.999999999999986</v>
      </c>
      <c r="R30" s="7">
        <v>26</v>
      </c>
      <c r="S30" s="8" t="s">
        <v>25</v>
      </c>
      <c r="T30" s="9">
        <v>231</v>
      </c>
      <c r="U30" s="10">
        <v>1.7316017316017316</v>
      </c>
      <c r="V30" s="10">
        <v>17.748917748917751</v>
      </c>
      <c r="W30" s="10">
        <v>48.484848484848484</v>
      </c>
      <c r="X30" s="10">
        <v>32.034632034632033</v>
      </c>
      <c r="Y30" s="11">
        <v>4.108225108225108</v>
      </c>
      <c r="Z30" s="132">
        <v>3.9177489177489178</v>
      </c>
      <c r="AA30" s="133">
        <v>0.19047619047619024</v>
      </c>
      <c r="AB30" s="12">
        <v>80.51948051948051</v>
      </c>
      <c r="AC30" s="12">
        <v>98.268398268398272</v>
      </c>
      <c r="AE30" s="7">
        <v>26</v>
      </c>
      <c r="AF30" s="8" t="s">
        <v>30</v>
      </c>
      <c r="AG30" s="9">
        <v>480</v>
      </c>
      <c r="AH30" s="11">
        <v>3.9979166666666668</v>
      </c>
    </row>
    <row r="31" spans="1:34" x14ac:dyDescent="0.25">
      <c r="A31" s="7">
        <v>25</v>
      </c>
      <c r="B31" s="8" t="s">
        <v>229</v>
      </c>
      <c r="C31" s="9">
        <v>8</v>
      </c>
      <c r="D31" s="10">
        <v>0</v>
      </c>
      <c r="E31" s="10">
        <v>62.5</v>
      </c>
      <c r="F31" s="10">
        <v>12.5</v>
      </c>
      <c r="G31" s="10">
        <v>25</v>
      </c>
      <c r="H31" s="11">
        <v>3.625</v>
      </c>
      <c r="I31" s="132">
        <v>3.875</v>
      </c>
      <c r="J31" s="133">
        <v>-0.25</v>
      </c>
      <c r="K31" s="12">
        <v>37.5</v>
      </c>
      <c r="L31" s="12">
        <v>100</v>
      </c>
      <c r="R31" s="7">
        <v>27</v>
      </c>
      <c r="S31" s="8" t="s">
        <v>26</v>
      </c>
      <c r="T31" s="9">
        <v>219</v>
      </c>
      <c r="U31" s="10">
        <v>1.3698630136986301</v>
      </c>
      <c r="V31" s="10">
        <v>15.52511415525114</v>
      </c>
      <c r="W31" s="10">
        <v>49.771689497716892</v>
      </c>
      <c r="X31" s="10">
        <v>33.333333333333329</v>
      </c>
      <c r="Y31" s="11">
        <v>4.1506849315068495</v>
      </c>
      <c r="Z31" s="132">
        <v>3.8036529680365296</v>
      </c>
      <c r="AA31" s="133">
        <v>0.34703196347031984</v>
      </c>
      <c r="AB31" s="12">
        <v>83.105022831050221</v>
      </c>
      <c r="AC31" s="12">
        <v>98.630136986301366</v>
      </c>
      <c r="AE31" s="7">
        <v>27</v>
      </c>
      <c r="AF31" s="8" t="s">
        <v>52</v>
      </c>
      <c r="AG31" s="9">
        <v>140</v>
      </c>
      <c r="AH31" s="11">
        <v>3.9928571428571429</v>
      </c>
    </row>
    <row r="32" spans="1:34" x14ac:dyDescent="0.25">
      <c r="A32" s="7">
        <v>26</v>
      </c>
      <c r="B32" s="8" t="s">
        <v>230</v>
      </c>
      <c r="C32" s="9">
        <v>13</v>
      </c>
      <c r="D32" s="10">
        <v>0</v>
      </c>
      <c r="E32" s="10">
        <v>15.384615384615385</v>
      </c>
      <c r="F32" s="10">
        <v>46.153846153846153</v>
      </c>
      <c r="G32" s="10">
        <v>38.461538461538467</v>
      </c>
      <c r="H32" s="11">
        <v>4.2307692307692308</v>
      </c>
      <c r="I32" s="132">
        <v>3.8461538461538463</v>
      </c>
      <c r="J32" s="133">
        <v>0.38461538461538458</v>
      </c>
      <c r="K32" s="12">
        <v>84.615384615384613</v>
      </c>
      <c r="L32" s="12">
        <v>100</v>
      </c>
      <c r="R32" s="7">
        <v>28</v>
      </c>
      <c r="S32" s="8" t="s">
        <v>27</v>
      </c>
      <c r="T32" s="9">
        <v>224</v>
      </c>
      <c r="U32" s="10">
        <v>0.89285714285714279</v>
      </c>
      <c r="V32" s="10">
        <v>26.339285714285715</v>
      </c>
      <c r="W32" s="10">
        <v>43.303571428571431</v>
      </c>
      <c r="X32" s="10">
        <v>29.464285714285715</v>
      </c>
      <c r="Y32" s="11">
        <v>4.0133928571428568</v>
      </c>
      <c r="Z32" s="132">
        <v>3.9375</v>
      </c>
      <c r="AA32" s="133">
        <v>7.5892857142856762E-2</v>
      </c>
      <c r="AB32" s="12">
        <v>72.767857142857139</v>
      </c>
      <c r="AC32" s="12">
        <v>99.107142857142861</v>
      </c>
      <c r="AE32" s="7">
        <v>28</v>
      </c>
      <c r="AF32" s="8" t="s">
        <v>38</v>
      </c>
      <c r="AG32" s="9">
        <v>252</v>
      </c>
      <c r="AH32" s="11">
        <v>3.9841269841269842</v>
      </c>
    </row>
    <row r="33" spans="1:34" x14ac:dyDescent="0.25">
      <c r="A33" s="13" t="s">
        <v>593</v>
      </c>
      <c r="B33" s="14"/>
      <c r="C33" s="5">
        <v>107</v>
      </c>
      <c r="D33" s="6">
        <v>5.6074766355140184</v>
      </c>
      <c r="E33" s="6">
        <v>18.691588785046729</v>
      </c>
      <c r="F33" s="6">
        <v>44.859813084112147</v>
      </c>
      <c r="G33" s="6">
        <v>30.841121495327101</v>
      </c>
      <c r="H33" s="6">
        <v>4.009345794392523</v>
      </c>
      <c r="I33" s="6">
        <v>3.8224299065420562</v>
      </c>
      <c r="J33" s="6">
        <v>0.18691588785046687</v>
      </c>
      <c r="K33" s="6">
        <v>75.700934579439249</v>
      </c>
      <c r="L33" s="6">
        <v>94.392523364485982</v>
      </c>
      <c r="R33" s="7">
        <v>29</v>
      </c>
      <c r="S33" s="8" t="s">
        <v>28</v>
      </c>
      <c r="T33" s="9">
        <v>223</v>
      </c>
      <c r="U33" s="10">
        <v>4.0358744394618835</v>
      </c>
      <c r="V33" s="10">
        <v>22.421524663677133</v>
      </c>
      <c r="W33" s="10">
        <v>54.260089686098652</v>
      </c>
      <c r="X33" s="10">
        <v>19.282511210762333</v>
      </c>
      <c r="Y33" s="11">
        <v>3.8878923766816142</v>
      </c>
      <c r="Z33" s="132">
        <v>4.0269058295964122</v>
      </c>
      <c r="AA33" s="133">
        <v>-0.13901345291479794</v>
      </c>
      <c r="AB33" s="12">
        <v>73.542600896860989</v>
      </c>
      <c r="AC33" s="12">
        <v>95.964125560538122</v>
      </c>
      <c r="AE33" s="7">
        <v>29</v>
      </c>
      <c r="AF33" s="8" t="s">
        <v>18</v>
      </c>
      <c r="AG33" s="9">
        <v>160</v>
      </c>
      <c r="AH33" s="11">
        <v>3.9812500000000002</v>
      </c>
    </row>
    <row r="34" spans="1:34" x14ac:dyDescent="0.25">
      <c r="A34" s="7">
        <v>27</v>
      </c>
      <c r="B34" s="8" t="s">
        <v>231</v>
      </c>
      <c r="C34" s="9">
        <v>44</v>
      </c>
      <c r="D34" s="10">
        <v>4.5454545454545459</v>
      </c>
      <c r="E34" s="10">
        <v>25</v>
      </c>
      <c r="F34" s="10">
        <v>47.727272727272727</v>
      </c>
      <c r="G34" s="10">
        <v>22.727272727272727</v>
      </c>
      <c r="H34" s="11">
        <v>3.8863636363636362</v>
      </c>
      <c r="I34" s="132">
        <v>3.8636363636363638</v>
      </c>
      <c r="J34" s="133">
        <v>2.2727272727272485E-2</v>
      </c>
      <c r="K34" s="12">
        <v>70.454545454545453</v>
      </c>
      <c r="L34" s="12">
        <v>95.454545454545439</v>
      </c>
      <c r="R34" s="7">
        <v>30</v>
      </c>
      <c r="S34" s="8" t="s">
        <v>29</v>
      </c>
      <c r="T34" s="9">
        <v>86</v>
      </c>
      <c r="U34" s="10">
        <v>6.9767441860465116</v>
      </c>
      <c r="V34" s="10">
        <v>30.232558139534881</v>
      </c>
      <c r="W34" s="10">
        <v>44.186046511627907</v>
      </c>
      <c r="X34" s="10">
        <v>18.604651162790699</v>
      </c>
      <c r="Y34" s="11">
        <v>3.7441860465116279</v>
      </c>
      <c r="Z34" s="132">
        <v>3.8941176470588235</v>
      </c>
      <c r="AA34" s="133">
        <v>-0.14993160054719556</v>
      </c>
      <c r="AB34" s="12">
        <v>62.79069767441861</v>
      </c>
      <c r="AC34" s="12">
        <v>93.023255813953483</v>
      </c>
      <c r="AE34" s="7">
        <v>30</v>
      </c>
      <c r="AF34" s="8" t="s">
        <v>6</v>
      </c>
      <c r="AG34" s="9">
        <v>101</v>
      </c>
      <c r="AH34" s="11">
        <v>3.9801980198019802</v>
      </c>
    </row>
    <row r="35" spans="1:34" x14ac:dyDescent="0.25">
      <c r="A35" s="7">
        <v>28</v>
      </c>
      <c r="B35" s="8" t="s">
        <v>232</v>
      </c>
      <c r="C35" s="9">
        <v>15</v>
      </c>
      <c r="D35" s="10">
        <v>6.666666666666667</v>
      </c>
      <c r="E35" s="10">
        <v>46.666666666666664</v>
      </c>
      <c r="F35" s="10">
        <v>20</v>
      </c>
      <c r="G35" s="10">
        <v>26.666666666666668</v>
      </c>
      <c r="H35" s="11">
        <v>3.6666666666666665</v>
      </c>
      <c r="I35" s="132">
        <v>3.8</v>
      </c>
      <c r="J35" s="133">
        <v>-0.1333333333333333</v>
      </c>
      <c r="K35" s="12">
        <v>46.666666666666671</v>
      </c>
      <c r="L35" s="12">
        <v>93.333333333333329</v>
      </c>
      <c r="R35" s="7">
        <v>31</v>
      </c>
      <c r="S35" s="8" t="s">
        <v>30</v>
      </c>
      <c r="T35" s="9">
        <v>480</v>
      </c>
      <c r="U35" s="10">
        <v>2.083333333333333</v>
      </c>
      <c r="V35" s="10">
        <v>23.541666666666668</v>
      </c>
      <c r="W35" s="10">
        <v>46.875</v>
      </c>
      <c r="X35" s="10">
        <v>27.500000000000004</v>
      </c>
      <c r="Y35" s="11">
        <v>3.9979166666666668</v>
      </c>
      <c r="Z35" s="132">
        <v>3.84375</v>
      </c>
      <c r="AA35" s="133">
        <v>0.15416666666666679</v>
      </c>
      <c r="AB35" s="12">
        <v>74.375</v>
      </c>
      <c r="AC35" s="12">
        <v>97.916666666666671</v>
      </c>
      <c r="AE35" s="7">
        <v>31</v>
      </c>
      <c r="AF35" s="8" t="s">
        <v>37</v>
      </c>
      <c r="AG35" s="9">
        <v>99</v>
      </c>
      <c r="AH35" s="11">
        <v>3.9696969696969697</v>
      </c>
    </row>
    <row r="36" spans="1:34" x14ac:dyDescent="0.25">
      <c r="A36" s="7">
        <v>29</v>
      </c>
      <c r="B36" s="8" t="s">
        <v>233</v>
      </c>
      <c r="C36" s="9">
        <v>24</v>
      </c>
      <c r="D36" s="10">
        <v>0</v>
      </c>
      <c r="E36" s="10">
        <v>20.833333333333336</v>
      </c>
      <c r="F36" s="10">
        <v>41.666666666666671</v>
      </c>
      <c r="G36" s="10">
        <v>37.5</v>
      </c>
      <c r="H36" s="11">
        <v>4.166666666666667</v>
      </c>
      <c r="I36" s="132">
        <v>3.75</v>
      </c>
      <c r="J36" s="133">
        <v>0.41666666666666696</v>
      </c>
      <c r="K36" s="12">
        <v>79.166666666666671</v>
      </c>
      <c r="L36" s="12">
        <v>100</v>
      </c>
      <c r="R36" s="7">
        <v>32</v>
      </c>
      <c r="S36" s="8" t="s">
        <v>31</v>
      </c>
      <c r="T36" s="9">
        <v>146</v>
      </c>
      <c r="U36" s="10">
        <v>2.7397260273972601</v>
      </c>
      <c r="V36" s="10">
        <v>26.027397260273972</v>
      </c>
      <c r="W36" s="10">
        <v>52.739726027397261</v>
      </c>
      <c r="X36" s="10">
        <v>18.493150684931507</v>
      </c>
      <c r="Y36" s="11">
        <v>3.8698630136986303</v>
      </c>
      <c r="Z36" s="132">
        <v>3.6780821917808217</v>
      </c>
      <c r="AA36" s="133">
        <v>0.19178082191780854</v>
      </c>
      <c r="AB36" s="12">
        <v>71.232876712328761</v>
      </c>
      <c r="AC36" s="12">
        <v>97.260273972602747</v>
      </c>
      <c r="AE36" s="7">
        <v>32</v>
      </c>
      <c r="AF36" s="8" t="s">
        <v>7</v>
      </c>
      <c r="AG36" s="9">
        <v>245</v>
      </c>
      <c r="AH36" s="11">
        <v>3.9591836734693877</v>
      </c>
    </row>
    <row r="37" spans="1:34" x14ac:dyDescent="0.25">
      <c r="A37" s="7">
        <v>30</v>
      </c>
      <c r="B37" s="8" t="s">
        <v>789</v>
      </c>
      <c r="C37" s="9">
        <v>34</v>
      </c>
      <c r="D37" s="10">
        <v>0</v>
      </c>
      <c r="E37" s="10">
        <v>20.588235294117645</v>
      </c>
      <c r="F37" s="10">
        <v>58.82352941176471</v>
      </c>
      <c r="G37" s="10">
        <v>20.588235294117645</v>
      </c>
      <c r="H37" s="11">
        <v>4</v>
      </c>
      <c r="I37" s="132">
        <v>3.9705882352941178</v>
      </c>
      <c r="J37" s="133">
        <v>2.9411764705882248E-2</v>
      </c>
      <c r="K37" s="12">
        <v>79.411764705882348</v>
      </c>
      <c r="L37" s="12">
        <v>100</v>
      </c>
      <c r="R37" s="7">
        <v>33</v>
      </c>
      <c r="S37" s="8" t="s">
        <v>32</v>
      </c>
      <c r="T37" s="9">
        <v>616</v>
      </c>
      <c r="U37" s="10">
        <v>3.0844155844155843</v>
      </c>
      <c r="V37" s="10">
        <v>22.402597402597401</v>
      </c>
      <c r="W37" s="10">
        <v>45.779220779220779</v>
      </c>
      <c r="X37" s="10">
        <v>28.733766233766232</v>
      </c>
      <c r="Y37" s="11">
        <v>4.0016233766233764</v>
      </c>
      <c r="Z37" s="132">
        <v>3.831168831168831</v>
      </c>
      <c r="AA37" s="133">
        <v>0.17045454545454541</v>
      </c>
      <c r="AB37" s="12">
        <v>74.512987012987011</v>
      </c>
      <c r="AC37" s="12">
        <v>96.915584415584419</v>
      </c>
      <c r="AE37" s="7">
        <v>33</v>
      </c>
      <c r="AF37" s="8" t="s">
        <v>49</v>
      </c>
      <c r="AG37" s="9">
        <v>235</v>
      </c>
      <c r="AH37" s="11">
        <v>3.9446808510638296</v>
      </c>
    </row>
    <row r="38" spans="1:34" x14ac:dyDescent="0.25">
      <c r="A38" s="7">
        <v>31</v>
      </c>
      <c r="B38" s="8" t="s">
        <v>234</v>
      </c>
      <c r="C38" s="9">
        <v>33</v>
      </c>
      <c r="D38" s="10">
        <v>6.0606060606060606</v>
      </c>
      <c r="E38" s="10">
        <v>36.363636363636367</v>
      </c>
      <c r="F38" s="10">
        <v>33.333333333333329</v>
      </c>
      <c r="G38" s="10">
        <v>24.242424242424242</v>
      </c>
      <c r="H38" s="11">
        <v>3.7575757575757578</v>
      </c>
      <c r="I38" s="132">
        <v>3.7272727272727271</v>
      </c>
      <c r="J38" s="133">
        <v>3.030303030303072E-2</v>
      </c>
      <c r="K38" s="12">
        <v>57.575757575757571</v>
      </c>
      <c r="L38" s="12">
        <v>93.939393939393938</v>
      </c>
      <c r="R38" s="7">
        <v>34</v>
      </c>
      <c r="S38" s="8" t="s">
        <v>33</v>
      </c>
      <c r="T38" s="9">
        <v>124</v>
      </c>
      <c r="U38" s="10">
        <v>6.4516129032258061</v>
      </c>
      <c r="V38" s="10">
        <v>28.225806451612907</v>
      </c>
      <c r="W38" s="10">
        <v>49.193548387096776</v>
      </c>
      <c r="X38" s="10">
        <v>16.129032258064516</v>
      </c>
      <c r="Y38" s="11">
        <v>3.75</v>
      </c>
      <c r="Z38" s="132">
        <v>3.725806451612903</v>
      </c>
      <c r="AA38" s="133">
        <v>2.4193548387096975E-2</v>
      </c>
      <c r="AB38" s="12">
        <v>65.322580645161295</v>
      </c>
      <c r="AC38" s="12">
        <v>93.548387096774192</v>
      </c>
      <c r="AE38" s="7">
        <v>34</v>
      </c>
      <c r="AF38" s="8" t="s">
        <v>24</v>
      </c>
      <c r="AG38" s="9">
        <v>126</v>
      </c>
      <c r="AH38" s="11">
        <v>3.9444444444444446</v>
      </c>
    </row>
    <row r="39" spans="1:34" x14ac:dyDescent="0.25">
      <c r="A39" s="7">
        <v>32</v>
      </c>
      <c r="B39" s="8" t="s">
        <v>235</v>
      </c>
      <c r="C39" s="9">
        <v>20</v>
      </c>
      <c r="D39" s="10">
        <v>5</v>
      </c>
      <c r="E39" s="10">
        <v>30</v>
      </c>
      <c r="F39" s="10">
        <v>40</v>
      </c>
      <c r="G39" s="10">
        <v>25</v>
      </c>
      <c r="H39" s="11">
        <v>3.85</v>
      </c>
      <c r="I39" s="132">
        <v>3.8</v>
      </c>
      <c r="J39" s="133">
        <v>5.0000000000000266E-2</v>
      </c>
      <c r="K39" s="12">
        <v>65</v>
      </c>
      <c r="L39" s="12">
        <v>95</v>
      </c>
      <c r="R39" s="7">
        <v>35</v>
      </c>
      <c r="S39" s="8" t="s">
        <v>34</v>
      </c>
      <c r="T39" s="9">
        <v>279</v>
      </c>
      <c r="U39" s="10">
        <v>4.3010752688172049</v>
      </c>
      <c r="V39" s="10">
        <v>31.182795698924732</v>
      </c>
      <c r="W39" s="10">
        <v>45.878136200716845</v>
      </c>
      <c r="X39" s="10">
        <v>18.637992831541219</v>
      </c>
      <c r="Y39" s="11">
        <v>3.7885304659498207</v>
      </c>
      <c r="Z39" s="132">
        <v>3.774193548387097</v>
      </c>
      <c r="AA39" s="133">
        <v>1.4336917562723706E-2</v>
      </c>
      <c r="AB39" s="12">
        <v>64.516129032258064</v>
      </c>
      <c r="AC39" s="12">
        <v>95.698924731182785</v>
      </c>
      <c r="AE39" s="7">
        <v>35</v>
      </c>
      <c r="AF39" s="8" t="s">
        <v>14</v>
      </c>
      <c r="AG39" s="9">
        <v>278</v>
      </c>
      <c r="AH39" s="11">
        <v>3.935251798561151</v>
      </c>
    </row>
    <row r="40" spans="1:34" x14ac:dyDescent="0.25">
      <c r="A40" s="7">
        <v>33</v>
      </c>
      <c r="B40" s="8" t="s">
        <v>236</v>
      </c>
      <c r="C40" s="9">
        <v>40</v>
      </c>
      <c r="D40" s="10">
        <v>2.5</v>
      </c>
      <c r="E40" s="10">
        <v>15</v>
      </c>
      <c r="F40" s="10">
        <v>40</v>
      </c>
      <c r="G40" s="10">
        <v>42.5</v>
      </c>
      <c r="H40" s="11">
        <v>4.2249999999999996</v>
      </c>
      <c r="I40" s="132">
        <v>3.85</v>
      </c>
      <c r="J40" s="133">
        <v>0.37499999999999956</v>
      </c>
      <c r="K40" s="12">
        <v>82.5</v>
      </c>
      <c r="L40" s="12">
        <v>97.5</v>
      </c>
      <c r="R40" s="7">
        <v>36</v>
      </c>
      <c r="S40" s="8" t="s">
        <v>35</v>
      </c>
      <c r="T40" s="9">
        <v>244</v>
      </c>
      <c r="U40" s="10">
        <v>4.5081967213114753</v>
      </c>
      <c r="V40" s="10">
        <v>25.819672131147541</v>
      </c>
      <c r="W40" s="10">
        <v>43.032786885245898</v>
      </c>
      <c r="X40" s="10">
        <v>26.639344262295083</v>
      </c>
      <c r="Y40" s="11">
        <v>3.918032786885246</v>
      </c>
      <c r="Z40" s="132">
        <v>3.8442622950819674</v>
      </c>
      <c r="AA40" s="133">
        <v>7.3770491803278659E-2</v>
      </c>
      <c r="AB40" s="12">
        <v>69.672131147540981</v>
      </c>
      <c r="AC40" s="12">
        <v>95.491803278688522</v>
      </c>
      <c r="AE40" s="7">
        <v>36</v>
      </c>
      <c r="AF40" s="8" t="s">
        <v>44</v>
      </c>
      <c r="AG40" s="9">
        <v>103</v>
      </c>
      <c r="AH40" s="11">
        <v>3.9320388349514563</v>
      </c>
    </row>
    <row r="41" spans="1:34" x14ac:dyDescent="0.25">
      <c r="A41" s="7">
        <v>34</v>
      </c>
      <c r="B41" s="8" t="s">
        <v>237</v>
      </c>
      <c r="C41" s="9">
        <v>71</v>
      </c>
      <c r="D41" s="10">
        <v>0</v>
      </c>
      <c r="E41" s="10">
        <v>33.802816901408448</v>
      </c>
      <c r="F41" s="10">
        <v>46.478873239436616</v>
      </c>
      <c r="G41" s="10">
        <v>19.718309859154928</v>
      </c>
      <c r="H41" s="11">
        <v>3.859154929577465</v>
      </c>
      <c r="I41" s="132">
        <v>3.704225352112676</v>
      </c>
      <c r="J41" s="133">
        <v>0.15492957746478897</v>
      </c>
      <c r="K41" s="12">
        <v>66.197183098591552</v>
      </c>
      <c r="L41" s="12">
        <v>99.999999999999986</v>
      </c>
      <c r="R41" s="7">
        <v>37</v>
      </c>
      <c r="S41" s="8" t="s">
        <v>36</v>
      </c>
      <c r="T41" s="9">
        <v>176</v>
      </c>
      <c r="U41" s="10">
        <v>3.9772727272727271</v>
      </c>
      <c r="V41" s="10">
        <v>25</v>
      </c>
      <c r="W41" s="10">
        <v>47.159090909090914</v>
      </c>
      <c r="X41" s="10">
        <v>23.863636363636363</v>
      </c>
      <c r="Y41" s="11">
        <v>3.9090909090909092</v>
      </c>
      <c r="Z41" s="132">
        <v>3.8011363636363638</v>
      </c>
      <c r="AA41" s="133">
        <v>0.10795454545454541</v>
      </c>
      <c r="AB41" s="12">
        <v>71.02272727272728</v>
      </c>
      <c r="AC41" s="12">
        <v>96.022727272727266</v>
      </c>
      <c r="AE41" s="7">
        <v>37</v>
      </c>
      <c r="AF41" s="8" t="s">
        <v>3</v>
      </c>
      <c r="AG41" s="9">
        <v>395</v>
      </c>
      <c r="AH41" s="11">
        <v>3.9189873417721519</v>
      </c>
    </row>
    <row r="42" spans="1:34" x14ac:dyDescent="0.25">
      <c r="A42" s="7">
        <v>35</v>
      </c>
      <c r="B42" s="8" t="s">
        <v>714</v>
      </c>
      <c r="C42" s="9">
        <v>20</v>
      </c>
      <c r="D42" s="10">
        <v>0</v>
      </c>
      <c r="E42" s="10">
        <v>45</v>
      </c>
      <c r="F42" s="10">
        <v>50</v>
      </c>
      <c r="G42" s="10">
        <v>5</v>
      </c>
      <c r="H42" s="11">
        <v>3.6</v>
      </c>
      <c r="I42" s="132">
        <v>3.8</v>
      </c>
      <c r="J42" s="133">
        <v>-0.19999999999999973</v>
      </c>
      <c r="K42" s="12">
        <v>55</v>
      </c>
      <c r="L42" s="12">
        <v>100</v>
      </c>
      <c r="R42" s="7">
        <v>38</v>
      </c>
      <c r="S42" s="8" t="s">
        <v>37</v>
      </c>
      <c r="T42" s="9">
        <v>99</v>
      </c>
      <c r="U42" s="10">
        <v>1.0101010101010102</v>
      </c>
      <c r="V42" s="10">
        <v>18.181818181818183</v>
      </c>
      <c r="W42" s="10">
        <v>63.636363636363633</v>
      </c>
      <c r="X42" s="10">
        <v>17.171717171717169</v>
      </c>
      <c r="Y42" s="11">
        <v>3.9696969696969697</v>
      </c>
      <c r="Z42" s="132">
        <v>3.9494949494949494</v>
      </c>
      <c r="AA42" s="133">
        <v>2.0202020202020332E-2</v>
      </c>
      <c r="AB42" s="12">
        <v>80.808080808080803</v>
      </c>
      <c r="AC42" s="12">
        <v>98.98989898989899</v>
      </c>
      <c r="AE42" s="7">
        <v>38</v>
      </c>
      <c r="AF42" s="8" t="s">
        <v>35</v>
      </c>
      <c r="AG42" s="9">
        <v>244</v>
      </c>
      <c r="AH42" s="11">
        <v>3.918032786885246</v>
      </c>
    </row>
    <row r="43" spans="1:34" x14ac:dyDescent="0.25">
      <c r="A43" s="7">
        <v>36</v>
      </c>
      <c r="B43" s="8" t="s">
        <v>238</v>
      </c>
      <c r="C43" s="9">
        <v>36</v>
      </c>
      <c r="D43" s="10">
        <v>5.5555555555555554</v>
      </c>
      <c r="E43" s="10">
        <v>27.777777777777779</v>
      </c>
      <c r="F43" s="10">
        <v>58.333333333333336</v>
      </c>
      <c r="G43" s="10">
        <v>8.3333333333333321</v>
      </c>
      <c r="H43" s="11">
        <v>3.6944444444444446</v>
      </c>
      <c r="I43" s="132">
        <v>3.7777777777777777</v>
      </c>
      <c r="J43" s="133">
        <v>-8.3333333333333037E-2</v>
      </c>
      <c r="K43" s="12">
        <v>66.666666666666671</v>
      </c>
      <c r="L43" s="12">
        <v>94.444444444444443</v>
      </c>
      <c r="R43" s="7">
        <v>39</v>
      </c>
      <c r="S43" s="8" t="s">
        <v>38</v>
      </c>
      <c r="T43" s="9">
        <v>252</v>
      </c>
      <c r="U43" s="10">
        <v>0.79365079365079361</v>
      </c>
      <c r="V43" s="10">
        <v>23.809523809523807</v>
      </c>
      <c r="W43" s="10">
        <v>51.587301587301596</v>
      </c>
      <c r="X43" s="10">
        <v>23.809523809523807</v>
      </c>
      <c r="Y43" s="11">
        <v>3.9841269841269842</v>
      </c>
      <c r="Z43" s="132">
        <v>3.8095238095238093</v>
      </c>
      <c r="AA43" s="133">
        <v>0.17460317460317487</v>
      </c>
      <c r="AB43" s="12">
        <v>75.396825396825406</v>
      </c>
      <c r="AC43" s="12">
        <v>99.206349206349216</v>
      </c>
      <c r="AE43" s="7">
        <v>39</v>
      </c>
      <c r="AF43" s="8" t="s">
        <v>36</v>
      </c>
      <c r="AG43" s="9">
        <v>176</v>
      </c>
      <c r="AH43" s="11">
        <v>3.9090909090909092</v>
      </c>
    </row>
    <row r="44" spans="1:34" x14ac:dyDescent="0.25">
      <c r="A44" s="7">
        <v>37</v>
      </c>
      <c r="B44" s="8" t="s">
        <v>239</v>
      </c>
      <c r="C44" s="9">
        <v>12</v>
      </c>
      <c r="D44" s="10">
        <v>0</v>
      </c>
      <c r="E44" s="10">
        <v>8.3333333333333321</v>
      </c>
      <c r="F44" s="10">
        <v>50</v>
      </c>
      <c r="G44" s="10">
        <v>41.666666666666671</v>
      </c>
      <c r="H44" s="11">
        <v>4.333333333333333</v>
      </c>
      <c r="I44" s="132">
        <v>4</v>
      </c>
      <c r="J44" s="133">
        <v>0.33333333333333304</v>
      </c>
      <c r="K44" s="12">
        <v>91.666666666666671</v>
      </c>
      <c r="L44" s="12">
        <v>100</v>
      </c>
      <c r="R44" s="7">
        <v>40</v>
      </c>
      <c r="S44" s="8" t="s">
        <v>39</v>
      </c>
      <c r="T44" s="9">
        <v>274</v>
      </c>
      <c r="U44" s="10">
        <v>5.4744525547445262</v>
      </c>
      <c r="V44" s="10">
        <v>32.481751824817515</v>
      </c>
      <c r="W44" s="10">
        <v>40.875912408759127</v>
      </c>
      <c r="X44" s="10">
        <v>21.167883211678831</v>
      </c>
      <c r="Y44" s="11">
        <v>3.7773722627737225</v>
      </c>
      <c r="Z44" s="132">
        <v>3.7948717948717947</v>
      </c>
      <c r="AA44" s="133">
        <v>-1.7499532098072201E-2</v>
      </c>
      <c r="AB44" s="12">
        <v>62.043795620437962</v>
      </c>
      <c r="AC44" s="12">
        <v>94.525547445255469</v>
      </c>
      <c r="AE44" s="7">
        <v>40</v>
      </c>
      <c r="AF44" s="8" t="s">
        <v>55</v>
      </c>
      <c r="AG44" s="9">
        <v>183</v>
      </c>
      <c r="AH44" s="11">
        <v>3.9071038251366121</v>
      </c>
    </row>
    <row r="45" spans="1:34" x14ac:dyDescent="0.25">
      <c r="A45" s="7">
        <v>38</v>
      </c>
      <c r="B45" s="8" t="s">
        <v>240</v>
      </c>
      <c r="C45" s="9">
        <v>23</v>
      </c>
      <c r="D45" s="10">
        <v>0</v>
      </c>
      <c r="E45" s="10">
        <v>30.434782608695656</v>
      </c>
      <c r="F45" s="10">
        <v>26.086956521739129</v>
      </c>
      <c r="G45" s="10">
        <v>43.478260869565219</v>
      </c>
      <c r="H45" s="11">
        <v>4.1304347826086953</v>
      </c>
      <c r="I45" s="132">
        <v>4</v>
      </c>
      <c r="J45" s="133">
        <v>0.13043478260869534</v>
      </c>
      <c r="K45" s="12">
        <v>69.565217391304344</v>
      </c>
      <c r="L45" s="12">
        <v>100</v>
      </c>
      <c r="R45" s="7">
        <v>41</v>
      </c>
      <c r="S45" s="8" t="s">
        <v>40</v>
      </c>
      <c r="T45" s="9">
        <v>203</v>
      </c>
      <c r="U45" s="10">
        <v>8.3743842364532011</v>
      </c>
      <c r="V45" s="10">
        <v>30.049261083743843</v>
      </c>
      <c r="W45" s="10">
        <v>43.349753694581281</v>
      </c>
      <c r="X45" s="10">
        <v>18.226600985221676</v>
      </c>
      <c r="Y45" s="11">
        <v>3.7142857142857144</v>
      </c>
      <c r="Z45" s="132">
        <v>3.8522167487684729</v>
      </c>
      <c r="AA45" s="133">
        <v>-0.13793103448275845</v>
      </c>
      <c r="AB45" s="12">
        <v>61.576354679802961</v>
      </c>
      <c r="AC45" s="12">
        <v>91.625615763546804</v>
      </c>
      <c r="AE45" s="7">
        <v>41</v>
      </c>
      <c r="AF45" s="8" t="s">
        <v>4</v>
      </c>
      <c r="AG45" s="9">
        <v>370</v>
      </c>
      <c r="AH45" s="11">
        <v>3.8891891891891892</v>
      </c>
    </row>
    <row r="46" spans="1:34" x14ac:dyDescent="0.25">
      <c r="A46" s="7">
        <v>39</v>
      </c>
      <c r="B46" s="8" t="s">
        <v>241</v>
      </c>
      <c r="C46" s="9">
        <v>23</v>
      </c>
      <c r="D46" s="10">
        <v>0</v>
      </c>
      <c r="E46" s="10">
        <v>39.130434782608695</v>
      </c>
      <c r="F46" s="10">
        <v>30.434782608695656</v>
      </c>
      <c r="G46" s="10">
        <v>30.434782608695656</v>
      </c>
      <c r="H46" s="11">
        <v>3.9130434782608696</v>
      </c>
      <c r="I46" s="132">
        <v>3.8260869565217392</v>
      </c>
      <c r="J46" s="133">
        <v>8.6956521739130377E-2</v>
      </c>
      <c r="K46" s="12">
        <v>60.869565217391312</v>
      </c>
      <c r="L46" s="12">
        <v>100</v>
      </c>
      <c r="R46" s="7">
        <v>42</v>
      </c>
      <c r="S46" s="8" t="s">
        <v>41</v>
      </c>
      <c r="T46" s="9">
        <v>109</v>
      </c>
      <c r="U46" s="10">
        <v>3.669724770642202</v>
      </c>
      <c r="V46" s="10">
        <v>25.688073394495415</v>
      </c>
      <c r="W46" s="10">
        <v>53.211009174311933</v>
      </c>
      <c r="X46" s="10">
        <v>17.431192660550458</v>
      </c>
      <c r="Y46" s="11">
        <v>3.8440366972477062</v>
      </c>
      <c r="Z46" s="132">
        <v>3.8899082568807342</v>
      </c>
      <c r="AA46" s="133">
        <v>-4.5871559633027914E-2</v>
      </c>
      <c r="AB46" s="12">
        <v>70.642201834862391</v>
      </c>
      <c r="AC46" s="12">
        <v>96.330275229357795</v>
      </c>
      <c r="AE46" s="7">
        <v>42</v>
      </c>
      <c r="AF46" s="8" t="s">
        <v>28</v>
      </c>
      <c r="AG46" s="9">
        <v>223</v>
      </c>
      <c r="AH46" s="11">
        <v>3.8878923766816142</v>
      </c>
    </row>
    <row r="47" spans="1:34" x14ac:dyDescent="0.25">
      <c r="A47" s="13" t="s">
        <v>594</v>
      </c>
      <c r="B47" s="14"/>
      <c r="C47" s="5">
        <v>395</v>
      </c>
      <c r="D47" s="6">
        <v>2.278481012658228</v>
      </c>
      <c r="E47" s="6">
        <v>28.860759493670884</v>
      </c>
      <c r="F47" s="6">
        <v>43.544303797468352</v>
      </c>
      <c r="G47" s="6">
        <v>25.316455696202532</v>
      </c>
      <c r="H47" s="6">
        <v>3.9189873417721519</v>
      </c>
      <c r="I47" s="6">
        <v>3.8177215189873417</v>
      </c>
      <c r="J47" s="6">
        <v>0.10126582278481022</v>
      </c>
      <c r="K47" s="6">
        <v>68.860759493670884</v>
      </c>
      <c r="L47" s="6">
        <v>97.721518987341767</v>
      </c>
      <c r="R47" s="7">
        <v>43</v>
      </c>
      <c r="S47" s="8" t="s">
        <v>42</v>
      </c>
      <c r="T47" s="9">
        <v>100</v>
      </c>
      <c r="U47" s="10">
        <v>9</v>
      </c>
      <c r="V47" s="10">
        <v>24</v>
      </c>
      <c r="W47" s="10">
        <v>43</v>
      </c>
      <c r="X47" s="10">
        <v>24</v>
      </c>
      <c r="Y47" s="11">
        <v>3.82</v>
      </c>
      <c r="Z47" s="132">
        <v>3.72</v>
      </c>
      <c r="AA47" s="133">
        <v>9.9999999999999645E-2</v>
      </c>
      <c r="AB47" s="12">
        <v>67</v>
      </c>
      <c r="AC47" s="12">
        <v>91</v>
      </c>
      <c r="AE47" s="7">
        <v>43</v>
      </c>
      <c r="AF47" s="8" t="s">
        <v>16</v>
      </c>
      <c r="AG47" s="9">
        <v>597</v>
      </c>
      <c r="AH47" s="11">
        <v>3.8844221105527637</v>
      </c>
    </row>
    <row r="48" spans="1:34" x14ac:dyDescent="0.25">
      <c r="A48" s="7">
        <v>40</v>
      </c>
      <c r="B48" s="8" t="s">
        <v>715</v>
      </c>
      <c r="C48" s="9">
        <v>9</v>
      </c>
      <c r="D48" s="10">
        <v>11.111111111111111</v>
      </c>
      <c r="E48" s="10">
        <v>22.222222222222221</v>
      </c>
      <c r="F48" s="10">
        <v>44.444444444444443</v>
      </c>
      <c r="G48" s="10">
        <v>22.222222222222221</v>
      </c>
      <c r="H48" s="11">
        <v>3.7777777777777777</v>
      </c>
      <c r="I48" s="132">
        <v>3.7777777777777777</v>
      </c>
      <c r="J48" s="133">
        <v>0</v>
      </c>
      <c r="K48" s="12">
        <v>66.666666666666657</v>
      </c>
      <c r="L48" s="12">
        <v>88.888888888888886</v>
      </c>
      <c r="R48" s="7">
        <v>44</v>
      </c>
      <c r="S48" s="8" t="s">
        <v>43</v>
      </c>
      <c r="T48" s="9">
        <v>53</v>
      </c>
      <c r="U48" s="10">
        <v>0</v>
      </c>
      <c r="V48" s="10">
        <v>24.528301886792452</v>
      </c>
      <c r="W48" s="10">
        <v>39.622641509433961</v>
      </c>
      <c r="X48" s="10">
        <v>35.849056603773583</v>
      </c>
      <c r="Y48" s="11">
        <v>4.1132075471698117</v>
      </c>
      <c r="Z48" s="132">
        <v>3.7547169811320753</v>
      </c>
      <c r="AA48" s="133">
        <v>0.35849056603773644</v>
      </c>
      <c r="AB48" s="12">
        <v>75.471698113207538</v>
      </c>
      <c r="AC48" s="12">
        <v>100</v>
      </c>
      <c r="AE48" s="7">
        <v>44</v>
      </c>
      <c r="AF48" s="8" t="s">
        <v>31</v>
      </c>
      <c r="AG48" s="9">
        <v>146</v>
      </c>
      <c r="AH48" s="11">
        <v>3.8698630136986303</v>
      </c>
    </row>
    <row r="49" spans="1:34" x14ac:dyDescent="0.25">
      <c r="A49" s="7">
        <v>41</v>
      </c>
      <c r="B49" s="8" t="s">
        <v>716</v>
      </c>
      <c r="C49" s="9">
        <v>9</v>
      </c>
      <c r="D49" s="10">
        <v>0</v>
      </c>
      <c r="E49" s="10">
        <v>33.333333333333329</v>
      </c>
      <c r="F49" s="10">
        <v>55.555555555555557</v>
      </c>
      <c r="G49" s="10">
        <v>11.111111111111111</v>
      </c>
      <c r="H49" s="11">
        <v>3.7777777777777777</v>
      </c>
      <c r="I49" s="132">
        <v>3.7777777777777777</v>
      </c>
      <c r="J49" s="133">
        <v>0</v>
      </c>
      <c r="K49" s="12">
        <v>66.666666666666671</v>
      </c>
      <c r="L49" s="12">
        <v>100</v>
      </c>
      <c r="R49" s="7">
        <v>45</v>
      </c>
      <c r="S49" s="8" t="s">
        <v>44</v>
      </c>
      <c r="T49" s="9">
        <v>103</v>
      </c>
      <c r="U49" s="10">
        <v>0.97087378640776689</v>
      </c>
      <c r="V49" s="10">
        <v>29.126213592233007</v>
      </c>
      <c r="W49" s="10">
        <v>45.631067961165051</v>
      </c>
      <c r="X49" s="10">
        <v>24.271844660194176</v>
      </c>
      <c r="Y49" s="11">
        <v>3.9320388349514563</v>
      </c>
      <c r="Z49" s="132">
        <v>3.679611650485437</v>
      </c>
      <c r="AA49" s="133">
        <v>0.25242718446601931</v>
      </c>
      <c r="AB49" s="12">
        <v>69.902912621359235</v>
      </c>
      <c r="AC49" s="12">
        <v>99.029126213592235</v>
      </c>
      <c r="AE49" s="7">
        <v>45</v>
      </c>
      <c r="AF49" s="8" t="s">
        <v>45</v>
      </c>
      <c r="AG49" s="9">
        <v>489</v>
      </c>
      <c r="AH49" s="11">
        <v>3.869120654396728</v>
      </c>
    </row>
    <row r="50" spans="1:34" x14ac:dyDescent="0.25">
      <c r="A50" s="7">
        <v>42</v>
      </c>
      <c r="B50" s="8" t="s">
        <v>242</v>
      </c>
      <c r="C50" s="9">
        <v>5</v>
      </c>
      <c r="D50" s="10">
        <v>0</v>
      </c>
      <c r="E50" s="10">
        <v>20</v>
      </c>
      <c r="F50" s="10">
        <v>80</v>
      </c>
      <c r="G50" s="10">
        <v>0</v>
      </c>
      <c r="H50" s="11">
        <v>3.8</v>
      </c>
      <c r="I50" s="132">
        <v>3.8</v>
      </c>
      <c r="J50" s="133">
        <v>0</v>
      </c>
      <c r="K50" s="12">
        <v>80</v>
      </c>
      <c r="L50" s="12">
        <v>100</v>
      </c>
      <c r="R50" s="7">
        <v>46</v>
      </c>
      <c r="S50" s="8" t="s">
        <v>45</v>
      </c>
      <c r="T50" s="9">
        <v>489</v>
      </c>
      <c r="U50" s="10">
        <v>4.0899795501022496</v>
      </c>
      <c r="V50" s="10">
        <v>24.948875255623722</v>
      </c>
      <c r="W50" s="10">
        <v>50.920245398772998</v>
      </c>
      <c r="X50" s="10">
        <v>20.040899795501023</v>
      </c>
      <c r="Y50" s="11">
        <v>3.869120654396728</v>
      </c>
      <c r="Z50" s="132">
        <v>3.7607361963190185</v>
      </c>
      <c r="AA50" s="133">
        <v>0.10838445807770958</v>
      </c>
      <c r="AB50" s="12">
        <v>70.961145194274025</v>
      </c>
      <c r="AC50" s="12">
        <v>95.910020449897743</v>
      </c>
      <c r="AE50" s="7">
        <v>46</v>
      </c>
      <c r="AF50" s="8" t="s">
        <v>8</v>
      </c>
      <c r="AG50" s="9">
        <v>117</v>
      </c>
      <c r="AH50" s="11">
        <v>3.8632478632478633</v>
      </c>
    </row>
    <row r="51" spans="1:34" x14ac:dyDescent="0.25">
      <c r="A51" s="7">
        <v>43</v>
      </c>
      <c r="B51" s="8" t="s">
        <v>243</v>
      </c>
      <c r="C51" s="9">
        <v>96</v>
      </c>
      <c r="D51" s="10">
        <v>2.083333333333333</v>
      </c>
      <c r="E51" s="10">
        <v>23.958333333333336</v>
      </c>
      <c r="F51" s="10">
        <v>56.25</v>
      </c>
      <c r="G51" s="10">
        <v>17.708333333333336</v>
      </c>
      <c r="H51" s="11">
        <v>3.8958333333333335</v>
      </c>
      <c r="I51" s="132">
        <v>3.7291666666666665</v>
      </c>
      <c r="J51" s="133">
        <v>0.16666666666666696</v>
      </c>
      <c r="K51" s="12">
        <v>73.958333333333343</v>
      </c>
      <c r="L51" s="12">
        <v>97.916666666666686</v>
      </c>
      <c r="R51" s="7">
        <v>47</v>
      </c>
      <c r="S51" s="8" t="s">
        <v>46</v>
      </c>
      <c r="T51" s="9">
        <v>92</v>
      </c>
      <c r="U51" s="10">
        <v>2.1739130434782608</v>
      </c>
      <c r="V51" s="10">
        <v>32.608695652173914</v>
      </c>
      <c r="W51" s="10">
        <v>55.434782608695656</v>
      </c>
      <c r="X51" s="10">
        <v>9.7826086956521738</v>
      </c>
      <c r="Y51" s="11">
        <v>3.7282608695652173</v>
      </c>
      <c r="Z51" s="132">
        <v>3.7173913043478262</v>
      </c>
      <c r="AA51" s="133">
        <v>1.0869565217391131E-2</v>
      </c>
      <c r="AB51" s="12">
        <v>65.217391304347828</v>
      </c>
      <c r="AC51" s="12">
        <v>97.826086956521735</v>
      </c>
      <c r="AE51" s="7">
        <v>47</v>
      </c>
      <c r="AF51" s="8" t="s">
        <v>58</v>
      </c>
      <c r="AG51" s="9">
        <v>320</v>
      </c>
      <c r="AH51" s="11">
        <v>3.859375</v>
      </c>
    </row>
    <row r="52" spans="1:34" x14ac:dyDescent="0.25">
      <c r="A52" s="7">
        <v>44</v>
      </c>
      <c r="B52" s="8" t="s">
        <v>244</v>
      </c>
      <c r="C52" s="9">
        <v>80</v>
      </c>
      <c r="D52" s="10">
        <v>1.25</v>
      </c>
      <c r="E52" s="10">
        <v>32.5</v>
      </c>
      <c r="F52" s="10">
        <v>36.25</v>
      </c>
      <c r="G52" s="10">
        <v>30</v>
      </c>
      <c r="H52" s="11">
        <v>3.95</v>
      </c>
      <c r="I52" s="132">
        <v>3.875</v>
      </c>
      <c r="J52" s="133">
        <v>7.5000000000000178E-2</v>
      </c>
      <c r="K52" s="12">
        <v>66.25</v>
      </c>
      <c r="L52" s="12">
        <v>98.75</v>
      </c>
      <c r="R52" s="7">
        <v>48</v>
      </c>
      <c r="S52" s="8" t="s">
        <v>47</v>
      </c>
      <c r="T52" s="9">
        <v>237</v>
      </c>
      <c r="U52" s="10">
        <v>1.2658227848101267</v>
      </c>
      <c r="V52" s="10">
        <v>23.628691983122362</v>
      </c>
      <c r="W52" s="10">
        <v>47.257383966244724</v>
      </c>
      <c r="X52" s="10">
        <v>27.848101265822784</v>
      </c>
      <c r="Y52" s="11">
        <v>4.0168776371308015</v>
      </c>
      <c r="Z52" s="132">
        <v>3.8396624472573841</v>
      </c>
      <c r="AA52" s="133">
        <v>0.17721518987341733</v>
      </c>
      <c r="AB52" s="12">
        <v>75.105485232067508</v>
      </c>
      <c r="AC52" s="12">
        <v>98.734177215189874</v>
      </c>
      <c r="AE52" s="7">
        <v>48</v>
      </c>
      <c r="AF52" s="8" t="s">
        <v>17</v>
      </c>
      <c r="AG52" s="9">
        <v>172</v>
      </c>
      <c r="AH52" s="11">
        <v>3.8488372093023258</v>
      </c>
    </row>
    <row r="53" spans="1:34" x14ac:dyDescent="0.25">
      <c r="A53" s="7">
        <v>45</v>
      </c>
      <c r="B53" s="8" t="s">
        <v>245</v>
      </c>
      <c r="C53" s="9">
        <v>18</v>
      </c>
      <c r="D53" s="10">
        <v>5.5555555555555554</v>
      </c>
      <c r="E53" s="10">
        <v>44.444444444444443</v>
      </c>
      <c r="F53" s="10">
        <v>27.777777777777779</v>
      </c>
      <c r="G53" s="10">
        <v>22.222222222222221</v>
      </c>
      <c r="H53" s="11">
        <v>3.6666666666666665</v>
      </c>
      <c r="I53" s="132">
        <v>3.7222222222222223</v>
      </c>
      <c r="J53" s="133">
        <v>-5.5555555555555802E-2</v>
      </c>
      <c r="K53" s="12">
        <v>50</v>
      </c>
      <c r="L53" s="12">
        <v>94.444444444444457</v>
      </c>
      <c r="R53" s="7">
        <v>49</v>
      </c>
      <c r="S53" s="8" t="s">
        <v>48</v>
      </c>
      <c r="T53" s="9">
        <v>159</v>
      </c>
      <c r="U53" s="10">
        <v>1.257861635220126</v>
      </c>
      <c r="V53" s="10">
        <v>20.754716981132077</v>
      </c>
      <c r="W53" s="10">
        <v>52.830188679245282</v>
      </c>
      <c r="X53" s="10">
        <v>25.157232704402517</v>
      </c>
      <c r="Y53" s="11">
        <v>4.0188679245283021</v>
      </c>
      <c r="Z53" s="132">
        <v>3.8930817610062891</v>
      </c>
      <c r="AA53" s="133">
        <v>0.12578616352201299</v>
      </c>
      <c r="AB53" s="12">
        <v>77.987421383647799</v>
      </c>
      <c r="AC53" s="12">
        <v>98.742138364779876</v>
      </c>
      <c r="AE53" s="7">
        <v>49</v>
      </c>
      <c r="AF53" s="8" t="s">
        <v>41</v>
      </c>
      <c r="AG53" s="9">
        <v>109</v>
      </c>
      <c r="AH53" s="11">
        <v>3.8440366972477062</v>
      </c>
    </row>
    <row r="54" spans="1:34" x14ac:dyDescent="0.25">
      <c r="A54" s="7">
        <v>46</v>
      </c>
      <c r="B54" s="8" t="s">
        <v>246</v>
      </c>
      <c r="C54" s="9">
        <v>31</v>
      </c>
      <c r="D54" s="10">
        <v>9.67741935483871</v>
      </c>
      <c r="E54" s="10">
        <v>22.58064516129032</v>
      </c>
      <c r="F54" s="10">
        <v>45.161290322580641</v>
      </c>
      <c r="G54" s="10">
        <v>22.58064516129032</v>
      </c>
      <c r="H54" s="11">
        <v>3.806451612903226</v>
      </c>
      <c r="I54" s="132">
        <v>3.870967741935484</v>
      </c>
      <c r="J54" s="133">
        <v>-6.4516129032258007E-2</v>
      </c>
      <c r="K54" s="12">
        <v>67.741935483870961</v>
      </c>
      <c r="L54" s="12">
        <v>90.322580645161281</v>
      </c>
      <c r="R54" s="7">
        <v>50</v>
      </c>
      <c r="S54" s="8" t="s">
        <v>49</v>
      </c>
      <c r="T54" s="9">
        <v>235</v>
      </c>
      <c r="U54" s="10">
        <v>3.8297872340425529</v>
      </c>
      <c r="V54" s="10">
        <v>25.957446808510635</v>
      </c>
      <c r="W54" s="10">
        <v>42.127659574468083</v>
      </c>
      <c r="X54" s="10">
        <v>28.085106382978726</v>
      </c>
      <c r="Y54" s="11">
        <v>3.9446808510638296</v>
      </c>
      <c r="Z54" s="132">
        <v>3.8</v>
      </c>
      <c r="AA54" s="133">
        <v>0.14468085106382977</v>
      </c>
      <c r="AB54" s="12">
        <v>70.212765957446805</v>
      </c>
      <c r="AC54" s="12">
        <v>96.170212765957444</v>
      </c>
      <c r="AE54" s="7">
        <v>50</v>
      </c>
      <c r="AF54" s="8" t="s">
        <v>0</v>
      </c>
      <c r="AG54" s="9">
        <v>147</v>
      </c>
      <c r="AH54" s="11">
        <v>3.8435374149659864</v>
      </c>
    </row>
    <row r="55" spans="1:34" x14ac:dyDescent="0.25">
      <c r="A55" s="7">
        <v>47</v>
      </c>
      <c r="B55" s="8" t="s">
        <v>247</v>
      </c>
      <c r="C55" s="9">
        <v>6</v>
      </c>
      <c r="D55" s="10">
        <v>0</v>
      </c>
      <c r="E55" s="10">
        <v>33.333333333333329</v>
      </c>
      <c r="F55" s="10">
        <v>66.666666666666657</v>
      </c>
      <c r="G55" s="10">
        <v>0</v>
      </c>
      <c r="H55" s="11">
        <v>3.6666666666666665</v>
      </c>
      <c r="I55" s="132">
        <v>3.6666666666666665</v>
      </c>
      <c r="J55" s="133">
        <v>0</v>
      </c>
      <c r="K55" s="12">
        <v>66.666666666666657</v>
      </c>
      <c r="L55" s="12">
        <v>99.999999999999986</v>
      </c>
      <c r="R55" s="7">
        <v>51</v>
      </c>
      <c r="S55" s="8" t="s">
        <v>50</v>
      </c>
      <c r="T55" s="9">
        <v>131</v>
      </c>
      <c r="U55" s="10">
        <v>4.5801526717557248</v>
      </c>
      <c r="V55" s="10">
        <v>27.480916030534353</v>
      </c>
      <c r="W55" s="10">
        <v>48.854961832061065</v>
      </c>
      <c r="X55" s="10">
        <v>19.083969465648856</v>
      </c>
      <c r="Y55" s="11">
        <v>3.8244274809160306</v>
      </c>
      <c r="Z55" s="132">
        <v>3.6488549618320612</v>
      </c>
      <c r="AA55" s="133">
        <v>0.17557251908396942</v>
      </c>
      <c r="AB55" s="12">
        <v>67.938931297709928</v>
      </c>
      <c r="AC55" s="12">
        <v>95.419847328244288</v>
      </c>
      <c r="AE55" s="7">
        <v>51</v>
      </c>
      <c r="AF55" s="8" t="s">
        <v>709</v>
      </c>
      <c r="AG55" s="9">
        <v>138</v>
      </c>
      <c r="AH55" s="11">
        <v>3.8405797101449277</v>
      </c>
    </row>
    <row r="56" spans="1:34" x14ac:dyDescent="0.25">
      <c r="A56" s="7">
        <v>48</v>
      </c>
      <c r="B56" s="8" t="s">
        <v>248</v>
      </c>
      <c r="C56" s="9">
        <v>5</v>
      </c>
      <c r="D56" s="10">
        <v>0</v>
      </c>
      <c r="E56" s="10">
        <v>40</v>
      </c>
      <c r="F56" s="10">
        <v>40</v>
      </c>
      <c r="G56" s="10">
        <v>20</v>
      </c>
      <c r="H56" s="11">
        <v>3.8</v>
      </c>
      <c r="I56" s="132">
        <v>3.6</v>
      </c>
      <c r="J56" s="133">
        <v>0.19999999999999973</v>
      </c>
      <c r="K56" s="12">
        <v>60</v>
      </c>
      <c r="L56" s="12">
        <v>100</v>
      </c>
      <c r="R56" s="7">
        <v>52</v>
      </c>
      <c r="S56" s="8" t="s">
        <v>51</v>
      </c>
      <c r="T56" s="9">
        <v>127</v>
      </c>
      <c r="U56" s="10">
        <v>5.5118110236220472</v>
      </c>
      <c r="V56" s="10">
        <v>36.220472440944881</v>
      </c>
      <c r="W56" s="10">
        <v>43.30708661417323</v>
      </c>
      <c r="X56" s="10">
        <v>14.960629921259844</v>
      </c>
      <c r="Y56" s="11">
        <v>3.6771653543307088</v>
      </c>
      <c r="Z56" s="132">
        <v>3.622047244094488</v>
      </c>
      <c r="AA56" s="133">
        <v>5.5118110236220819E-2</v>
      </c>
      <c r="AB56" s="12">
        <v>58.267716535433074</v>
      </c>
      <c r="AC56" s="12">
        <v>94.488188976377955</v>
      </c>
      <c r="AE56" s="7">
        <v>52</v>
      </c>
      <c r="AF56" s="8" t="s">
        <v>50</v>
      </c>
      <c r="AG56" s="9">
        <v>131</v>
      </c>
      <c r="AH56" s="11">
        <v>3.8244274809160306</v>
      </c>
    </row>
    <row r="57" spans="1:34" x14ac:dyDescent="0.25">
      <c r="A57" s="7">
        <v>49</v>
      </c>
      <c r="B57" s="8" t="s">
        <v>249</v>
      </c>
      <c r="C57" s="9">
        <v>16</v>
      </c>
      <c r="D57" s="10">
        <v>0</v>
      </c>
      <c r="E57" s="10">
        <v>31.25</v>
      </c>
      <c r="F57" s="10">
        <v>62.5</v>
      </c>
      <c r="G57" s="10">
        <v>6.25</v>
      </c>
      <c r="H57" s="11">
        <v>3.75</v>
      </c>
      <c r="I57" s="132">
        <v>3.75</v>
      </c>
      <c r="J57" s="133">
        <v>0</v>
      </c>
      <c r="K57" s="12">
        <v>68.75</v>
      </c>
      <c r="L57" s="12">
        <v>100</v>
      </c>
      <c r="R57" s="7">
        <v>53</v>
      </c>
      <c r="S57" s="8" t="s">
        <v>52</v>
      </c>
      <c r="T57" s="9">
        <v>140</v>
      </c>
      <c r="U57" s="10">
        <v>3.5714285714285712</v>
      </c>
      <c r="V57" s="10">
        <v>21.428571428571427</v>
      </c>
      <c r="W57" s="10">
        <v>47.142857142857139</v>
      </c>
      <c r="X57" s="10">
        <v>27.857142857142858</v>
      </c>
      <c r="Y57" s="11">
        <v>3.9928571428571429</v>
      </c>
      <c r="Z57" s="132">
        <v>4.0214285714285714</v>
      </c>
      <c r="AA57" s="133">
        <v>-2.857142857142847E-2</v>
      </c>
      <c r="AB57" s="12">
        <v>75</v>
      </c>
      <c r="AC57" s="12">
        <v>96.428571428571431</v>
      </c>
      <c r="AE57" s="7">
        <v>53</v>
      </c>
      <c r="AF57" s="8" t="s">
        <v>42</v>
      </c>
      <c r="AG57" s="9">
        <v>100</v>
      </c>
      <c r="AH57" s="11">
        <v>3.82</v>
      </c>
    </row>
    <row r="58" spans="1:34" x14ac:dyDescent="0.25">
      <c r="A58" s="7">
        <v>50</v>
      </c>
      <c r="B58" s="8" t="s">
        <v>250</v>
      </c>
      <c r="C58" s="9">
        <v>10</v>
      </c>
      <c r="D58" s="10">
        <v>0</v>
      </c>
      <c r="E58" s="10">
        <v>10</v>
      </c>
      <c r="F58" s="10">
        <v>80</v>
      </c>
      <c r="G58" s="10">
        <v>10</v>
      </c>
      <c r="H58" s="11">
        <v>4</v>
      </c>
      <c r="I58" s="132">
        <v>4</v>
      </c>
      <c r="J58" s="133">
        <v>0</v>
      </c>
      <c r="K58" s="12">
        <v>90</v>
      </c>
      <c r="L58" s="12">
        <v>100</v>
      </c>
      <c r="R58" s="7">
        <v>54</v>
      </c>
      <c r="S58" s="8" t="s">
        <v>53</v>
      </c>
      <c r="T58" s="9">
        <v>122</v>
      </c>
      <c r="U58" s="10">
        <v>1.639344262295082</v>
      </c>
      <c r="V58" s="10">
        <v>15.573770491803279</v>
      </c>
      <c r="W58" s="10">
        <v>47.540983606557376</v>
      </c>
      <c r="X58" s="10">
        <v>35.245901639344261</v>
      </c>
      <c r="Y58" s="11">
        <v>4.1639344262295079</v>
      </c>
      <c r="Z58" s="132">
        <v>3.762295081967213</v>
      </c>
      <c r="AA58" s="133">
        <v>0.40163934426229497</v>
      </c>
      <c r="AB58" s="12">
        <v>82.78688524590163</v>
      </c>
      <c r="AC58" s="12">
        <v>98.360655737704917</v>
      </c>
      <c r="AE58" s="7">
        <v>54</v>
      </c>
      <c r="AF58" s="8" t="s">
        <v>11</v>
      </c>
      <c r="AG58" s="9">
        <v>149</v>
      </c>
      <c r="AH58" s="11">
        <v>3.8187919463087248</v>
      </c>
    </row>
    <row r="59" spans="1:34" x14ac:dyDescent="0.25">
      <c r="A59" s="7">
        <v>51</v>
      </c>
      <c r="B59" s="8" t="s">
        <v>251</v>
      </c>
      <c r="C59" s="9">
        <v>55</v>
      </c>
      <c r="D59" s="10">
        <v>0</v>
      </c>
      <c r="E59" s="10">
        <v>16.363636363636363</v>
      </c>
      <c r="F59" s="10">
        <v>56.36363636363636</v>
      </c>
      <c r="G59" s="10">
        <v>27.27272727272727</v>
      </c>
      <c r="H59" s="11">
        <v>4.1090909090909093</v>
      </c>
      <c r="I59" s="132">
        <v>3.8363636363636364</v>
      </c>
      <c r="J59" s="133">
        <v>0.27272727272727293</v>
      </c>
      <c r="K59" s="12">
        <v>83.636363636363626</v>
      </c>
      <c r="L59" s="12">
        <v>99.999999999999986</v>
      </c>
      <c r="R59" s="7">
        <v>55</v>
      </c>
      <c r="S59" s="8" t="s">
        <v>54</v>
      </c>
      <c r="T59" s="9">
        <v>187</v>
      </c>
      <c r="U59" s="10">
        <v>6.9518716577540109</v>
      </c>
      <c r="V59" s="10">
        <v>29.946524064171122</v>
      </c>
      <c r="W59" s="10">
        <v>37.433155080213901</v>
      </c>
      <c r="X59" s="10">
        <v>25.668449197860966</v>
      </c>
      <c r="Y59" s="11">
        <v>3.8181818181818183</v>
      </c>
      <c r="Z59" s="132">
        <v>3.6363636363636362</v>
      </c>
      <c r="AA59" s="133">
        <v>0.1818181818181821</v>
      </c>
      <c r="AB59" s="12">
        <v>63.101604278074866</v>
      </c>
      <c r="AC59" s="12">
        <v>93.048128342245988</v>
      </c>
      <c r="AE59" s="7">
        <v>55</v>
      </c>
      <c r="AF59" s="8" t="s">
        <v>54</v>
      </c>
      <c r="AG59" s="9">
        <v>187</v>
      </c>
      <c r="AH59" s="11">
        <v>3.8181818181818183</v>
      </c>
    </row>
    <row r="60" spans="1:34" x14ac:dyDescent="0.25">
      <c r="A60" s="7">
        <v>52</v>
      </c>
      <c r="B60" s="8" t="s">
        <v>252</v>
      </c>
      <c r="C60" s="9">
        <v>11</v>
      </c>
      <c r="D60" s="10">
        <v>9.0909090909090917</v>
      </c>
      <c r="E60" s="10">
        <v>27.27272727272727</v>
      </c>
      <c r="F60" s="10">
        <v>54.54545454545454</v>
      </c>
      <c r="G60" s="10">
        <v>9.0909090909090917</v>
      </c>
      <c r="H60" s="11">
        <v>3.6363636363636362</v>
      </c>
      <c r="I60" s="132">
        <v>3.5454545454545454</v>
      </c>
      <c r="J60" s="133">
        <v>9.0909090909090828E-2</v>
      </c>
      <c r="K60" s="12">
        <v>63.636363636363633</v>
      </c>
      <c r="L60" s="12">
        <v>90.909090909090907</v>
      </c>
      <c r="R60" s="7">
        <v>56</v>
      </c>
      <c r="S60" s="8" t="s">
        <v>55</v>
      </c>
      <c r="T60" s="9">
        <v>183</v>
      </c>
      <c r="U60" s="10">
        <v>4.3715846994535523</v>
      </c>
      <c r="V60" s="10">
        <v>21.857923497267759</v>
      </c>
      <c r="W60" s="10">
        <v>52.459016393442624</v>
      </c>
      <c r="X60" s="10">
        <v>21.311475409836063</v>
      </c>
      <c r="Y60" s="11">
        <v>3.9071038251366121</v>
      </c>
      <c r="Z60" s="132">
        <v>3.819672131147541</v>
      </c>
      <c r="AA60" s="133">
        <v>8.7431693989071135E-2</v>
      </c>
      <c r="AB60" s="12">
        <v>73.770491803278688</v>
      </c>
      <c r="AC60" s="12">
        <v>95.62841530054645</v>
      </c>
      <c r="AE60" s="7">
        <v>56</v>
      </c>
      <c r="AF60" s="8" t="s">
        <v>57</v>
      </c>
      <c r="AG60" s="9">
        <v>142</v>
      </c>
      <c r="AH60" s="11">
        <v>3.8028169014084505</v>
      </c>
    </row>
    <row r="61" spans="1:34" x14ac:dyDescent="0.25">
      <c r="A61" s="7">
        <v>53</v>
      </c>
      <c r="B61" s="8" t="s">
        <v>685</v>
      </c>
      <c r="C61" s="9">
        <v>17</v>
      </c>
      <c r="D61" s="10">
        <v>0</v>
      </c>
      <c r="E61" s="10">
        <v>35.294117647058826</v>
      </c>
      <c r="F61" s="10">
        <v>52.941176470588239</v>
      </c>
      <c r="G61" s="10">
        <v>11.76470588235294</v>
      </c>
      <c r="H61" s="11">
        <v>3.7647058823529411</v>
      </c>
      <c r="I61" s="132">
        <v>3.8235294117647061</v>
      </c>
      <c r="J61" s="133">
        <v>-5.8823529411764941E-2</v>
      </c>
      <c r="K61" s="12">
        <v>64.705882352941174</v>
      </c>
      <c r="L61" s="12">
        <v>100.00000000000001</v>
      </c>
      <c r="R61" s="7">
        <v>57</v>
      </c>
      <c r="S61" s="8" t="s">
        <v>56</v>
      </c>
      <c r="T61" s="9">
        <v>134</v>
      </c>
      <c r="U61" s="10">
        <v>0</v>
      </c>
      <c r="V61" s="10">
        <v>27.611940298507463</v>
      </c>
      <c r="W61" s="10">
        <v>42.537313432835823</v>
      </c>
      <c r="X61" s="10">
        <v>29.850746268656714</v>
      </c>
      <c r="Y61" s="11">
        <v>4.0223880597014929</v>
      </c>
      <c r="Z61" s="132">
        <v>3.8656716417910446</v>
      </c>
      <c r="AA61" s="133">
        <v>0.15671641791044832</v>
      </c>
      <c r="AB61" s="12">
        <v>72.388059701492537</v>
      </c>
      <c r="AC61" s="12">
        <v>100</v>
      </c>
      <c r="AE61" s="7">
        <v>57</v>
      </c>
      <c r="AF61" s="8" t="s">
        <v>34</v>
      </c>
      <c r="AG61" s="9">
        <v>279</v>
      </c>
      <c r="AH61" s="11">
        <v>3.7885304659498207</v>
      </c>
    </row>
    <row r="62" spans="1:34" x14ac:dyDescent="0.25">
      <c r="A62" s="7">
        <v>54</v>
      </c>
      <c r="B62" s="8" t="s">
        <v>686</v>
      </c>
      <c r="C62" s="9">
        <v>2</v>
      </c>
      <c r="D62" s="10">
        <v>0</v>
      </c>
      <c r="E62" s="10">
        <v>50</v>
      </c>
      <c r="F62" s="10">
        <v>50</v>
      </c>
      <c r="G62" s="10">
        <v>0</v>
      </c>
      <c r="H62" s="11">
        <v>3.5</v>
      </c>
      <c r="I62" s="132">
        <v>3.5</v>
      </c>
      <c r="J62" s="133">
        <v>0</v>
      </c>
      <c r="K62" s="12">
        <v>50</v>
      </c>
      <c r="L62" s="12">
        <v>100</v>
      </c>
      <c r="R62" s="7">
        <v>58</v>
      </c>
      <c r="S62" s="8" t="s">
        <v>57</v>
      </c>
      <c r="T62" s="9">
        <v>142</v>
      </c>
      <c r="U62" s="10">
        <v>6.3380281690140841</v>
      </c>
      <c r="V62" s="10">
        <v>27.464788732394368</v>
      </c>
      <c r="W62" s="10">
        <v>45.774647887323944</v>
      </c>
      <c r="X62" s="10">
        <v>20.422535211267608</v>
      </c>
      <c r="Y62" s="11">
        <v>3.8028169014084505</v>
      </c>
      <c r="Z62" s="132">
        <v>3.8380281690140845</v>
      </c>
      <c r="AA62" s="133">
        <v>-3.5211267605633978E-2</v>
      </c>
      <c r="AB62" s="12">
        <v>66.197183098591552</v>
      </c>
      <c r="AC62" s="12">
        <v>93.661971830985919</v>
      </c>
      <c r="AE62" s="7">
        <v>58</v>
      </c>
      <c r="AF62" s="8" t="s">
        <v>23</v>
      </c>
      <c r="AG62" s="9">
        <v>87</v>
      </c>
      <c r="AH62" s="11">
        <v>3.7816091954022988</v>
      </c>
    </row>
    <row r="63" spans="1:34" x14ac:dyDescent="0.25">
      <c r="A63" s="13" t="s">
        <v>595</v>
      </c>
      <c r="B63" s="14"/>
      <c r="C63" s="5">
        <v>370</v>
      </c>
      <c r="D63" s="6">
        <v>2.4324324324324325</v>
      </c>
      <c r="E63" s="6">
        <v>26.756756756756754</v>
      </c>
      <c r="F63" s="6">
        <v>50.270270270270267</v>
      </c>
      <c r="G63" s="6">
        <v>20.54054054054054</v>
      </c>
      <c r="H63" s="6">
        <v>3.8891891891891892</v>
      </c>
      <c r="I63" s="6">
        <v>3.7945945945945945</v>
      </c>
      <c r="J63" s="6">
        <v>9.4594594594594739E-2</v>
      </c>
      <c r="K63" s="6">
        <v>70.810810810810807</v>
      </c>
      <c r="L63" s="6">
        <v>97.567567567567551</v>
      </c>
      <c r="R63" s="7">
        <v>59</v>
      </c>
      <c r="S63" s="8" t="s">
        <v>58</v>
      </c>
      <c r="T63" s="9">
        <v>320</v>
      </c>
      <c r="U63" s="10">
        <v>3.4375000000000004</v>
      </c>
      <c r="V63" s="10">
        <v>27.187499999999996</v>
      </c>
      <c r="W63" s="10">
        <v>49.375</v>
      </c>
      <c r="X63" s="10">
        <v>20</v>
      </c>
      <c r="Y63" s="11">
        <v>3.859375</v>
      </c>
      <c r="Z63" s="132">
        <v>3.8468749999999998</v>
      </c>
      <c r="AA63" s="133">
        <v>1.2500000000000178E-2</v>
      </c>
      <c r="AB63" s="12">
        <v>69.375</v>
      </c>
      <c r="AC63" s="12">
        <v>96.5625</v>
      </c>
      <c r="AE63" s="7">
        <v>59</v>
      </c>
      <c r="AF63" s="8" t="s">
        <v>39</v>
      </c>
      <c r="AG63" s="9">
        <v>274</v>
      </c>
      <c r="AH63" s="11">
        <v>3.7773722627737225</v>
      </c>
    </row>
    <row r="64" spans="1:34" x14ac:dyDescent="0.25">
      <c r="A64" s="7">
        <v>55</v>
      </c>
      <c r="B64" s="8" t="s">
        <v>253</v>
      </c>
      <c r="C64" s="9">
        <v>24</v>
      </c>
      <c r="D64" s="10">
        <v>4.1666666666666661</v>
      </c>
      <c r="E64" s="10">
        <v>33.333333333333329</v>
      </c>
      <c r="F64" s="10">
        <v>41.666666666666671</v>
      </c>
      <c r="G64" s="10">
        <v>20.833333333333336</v>
      </c>
      <c r="H64" s="11">
        <v>3.7916666666666665</v>
      </c>
      <c r="I64" s="132">
        <v>3.7083333333333335</v>
      </c>
      <c r="J64" s="133">
        <v>8.3333333333333037E-2</v>
      </c>
      <c r="K64" s="12">
        <v>62.500000000000007</v>
      </c>
      <c r="L64" s="12">
        <v>95.833333333333343</v>
      </c>
      <c r="R64" s="7">
        <v>60</v>
      </c>
      <c r="S64" s="8" t="s">
        <v>701</v>
      </c>
      <c r="T64" s="9">
        <v>363</v>
      </c>
      <c r="U64" s="10">
        <v>1.9283746556473829</v>
      </c>
      <c r="V64" s="10">
        <v>23.691460055096421</v>
      </c>
      <c r="W64" s="10">
        <v>44.903581267217632</v>
      </c>
      <c r="X64" s="10">
        <v>29.476584022038566</v>
      </c>
      <c r="Y64" s="11">
        <v>4.0192837465564741</v>
      </c>
      <c r="Z64" s="132">
        <v>3.7603305785123968</v>
      </c>
      <c r="AA64" s="133">
        <v>0.25895316804407731</v>
      </c>
      <c r="AB64" s="12">
        <v>74.380165289256198</v>
      </c>
      <c r="AC64" s="12">
        <v>98.071625344352611</v>
      </c>
      <c r="AE64" s="7">
        <v>60</v>
      </c>
      <c r="AF64" s="8" t="s">
        <v>5</v>
      </c>
      <c r="AG64" s="9">
        <v>113</v>
      </c>
      <c r="AH64" s="11">
        <v>3.7610619469026547</v>
      </c>
    </row>
    <row r="65" spans="1:34" x14ac:dyDescent="0.25">
      <c r="A65" s="7">
        <v>56</v>
      </c>
      <c r="B65" s="8" t="s">
        <v>254</v>
      </c>
      <c r="C65" s="9">
        <v>9</v>
      </c>
      <c r="D65" s="10">
        <v>0</v>
      </c>
      <c r="E65" s="10">
        <v>44.444444444444443</v>
      </c>
      <c r="F65" s="10">
        <v>22.222222222222221</v>
      </c>
      <c r="G65" s="10">
        <v>33.333333333333329</v>
      </c>
      <c r="H65" s="11">
        <v>3.8888888888888888</v>
      </c>
      <c r="I65" s="132">
        <v>3.6666666666666665</v>
      </c>
      <c r="J65" s="133">
        <v>0.22222222222222232</v>
      </c>
      <c r="K65" s="12">
        <v>55.55555555555555</v>
      </c>
      <c r="L65" s="12">
        <v>99.999999999999986</v>
      </c>
      <c r="R65" s="7">
        <v>61</v>
      </c>
      <c r="S65" s="8" t="s">
        <v>702</v>
      </c>
      <c r="T65" s="9">
        <v>7512</v>
      </c>
      <c r="U65" s="10">
        <v>2.2097976570820022</v>
      </c>
      <c r="V65" s="10">
        <v>18.144302449414269</v>
      </c>
      <c r="W65" s="10">
        <v>45.061235356762516</v>
      </c>
      <c r="X65" s="10">
        <v>34.584664536741215</v>
      </c>
      <c r="Y65" s="11">
        <v>4.1202076677316297</v>
      </c>
      <c r="Z65" s="132">
        <v>3.9231691078561917</v>
      </c>
      <c r="AA65" s="133">
        <v>0.19703855987543806</v>
      </c>
      <c r="AB65" s="12">
        <v>79.645899893503724</v>
      </c>
      <c r="AC65" s="12">
        <v>97.790202342918008</v>
      </c>
      <c r="AE65" s="7">
        <v>61</v>
      </c>
      <c r="AF65" s="8" t="s">
        <v>33</v>
      </c>
      <c r="AG65" s="9">
        <v>124</v>
      </c>
      <c r="AH65" s="11">
        <v>3.75</v>
      </c>
    </row>
    <row r="66" spans="1:34" x14ac:dyDescent="0.25">
      <c r="A66" s="7">
        <v>57</v>
      </c>
      <c r="B66" s="8" t="s">
        <v>255</v>
      </c>
      <c r="C66" s="9">
        <v>14</v>
      </c>
      <c r="D66" s="10">
        <v>0</v>
      </c>
      <c r="E66" s="10">
        <v>14.285714285714285</v>
      </c>
      <c r="F66" s="10">
        <v>64.285714285714292</v>
      </c>
      <c r="G66" s="10">
        <v>21.428571428571427</v>
      </c>
      <c r="H66" s="11">
        <v>4.0714285714285712</v>
      </c>
      <c r="I66" s="132">
        <v>3.9285714285714284</v>
      </c>
      <c r="J66" s="133">
        <v>0.14285714285714279</v>
      </c>
      <c r="K66" s="12">
        <v>85.714285714285722</v>
      </c>
      <c r="L66" s="12">
        <v>100.00000000000001</v>
      </c>
      <c r="R66" s="7">
        <v>62</v>
      </c>
      <c r="S66" s="8" t="s">
        <v>703</v>
      </c>
      <c r="T66" s="9">
        <v>216</v>
      </c>
      <c r="U66" s="10">
        <v>0</v>
      </c>
      <c r="V66" s="10">
        <v>13.888888888888889</v>
      </c>
      <c r="W66" s="10">
        <v>50.462962962962962</v>
      </c>
      <c r="X66" s="10">
        <v>35.648148148148145</v>
      </c>
      <c r="Y66" s="11">
        <v>4.2175925925925926</v>
      </c>
      <c r="Z66" s="132">
        <v>4.0555555555555554</v>
      </c>
      <c r="AA66" s="133">
        <v>0.1620370370370372</v>
      </c>
      <c r="AB66" s="12">
        <v>86.111111111111114</v>
      </c>
      <c r="AC66" s="12">
        <v>100</v>
      </c>
      <c r="AE66" s="7">
        <v>62</v>
      </c>
      <c r="AF66" s="8" t="s">
        <v>29</v>
      </c>
      <c r="AG66" s="9">
        <v>86</v>
      </c>
      <c r="AH66" s="11">
        <v>3.7441860465116279</v>
      </c>
    </row>
    <row r="67" spans="1:34" x14ac:dyDescent="0.25">
      <c r="A67" s="7">
        <v>58</v>
      </c>
      <c r="B67" s="8" t="s">
        <v>256</v>
      </c>
      <c r="C67" s="9">
        <v>66</v>
      </c>
      <c r="D67" s="10">
        <v>9.0909090909090917</v>
      </c>
      <c r="E67" s="10">
        <v>27.27272727272727</v>
      </c>
      <c r="F67" s="10">
        <v>51.515151515151516</v>
      </c>
      <c r="G67" s="10">
        <v>12.121212121212121</v>
      </c>
      <c r="H67" s="11">
        <v>3.6666666666666665</v>
      </c>
      <c r="I67" s="132">
        <v>3.6969696969696968</v>
      </c>
      <c r="J67" s="133">
        <v>-3.0303030303030276E-2</v>
      </c>
      <c r="K67" s="12">
        <v>63.63636363636364</v>
      </c>
      <c r="L67" s="12">
        <v>90.909090909090907</v>
      </c>
      <c r="R67" s="7">
        <v>63</v>
      </c>
      <c r="S67" s="8" t="s">
        <v>704</v>
      </c>
      <c r="T67" s="9">
        <v>2188</v>
      </c>
      <c r="U67" s="10">
        <v>1.2340036563071299</v>
      </c>
      <c r="V67" s="10">
        <v>22.30347349177331</v>
      </c>
      <c r="W67" s="10">
        <v>49.040219378427793</v>
      </c>
      <c r="X67" s="10">
        <v>27.422303473491773</v>
      </c>
      <c r="Y67" s="11">
        <v>4.0265082266910417</v>
      </c>
      <c r="Z67" s="132">
        <v>3.8907678244972579</v>
      </c>
      <c r="AA67" s="133">
        <v>0.1357404021937838</v>
      </c>
      <c r="AB67" s="12">
        <v>76.462522851919573</v>
      </c>
      <c r="AC67" s="12">
        <v>98.765996343692876</v>
      </c>
      <c r="AE67" s="7">
        <v>63</v>
      </c>
      <c r="AF67" s="8" t="s">
        <v>46</v>
      </c>
      <c r="AG67" s="9">
        <v>92</v>
      </c>
      <c r="AH67" s="11">
        <v>3.7282608695652173</v>
      </c>
    </row>
    <row r="68" spans="1:34" x14ac:dyDescent="0.25">
      <c r="A68" s="13" t="s">
        <v>596</v>
      </c>
      <c r="B68" s="14"/>
      <c r="C68" s="5">
        <v>113</v>
      </c>
      <c r="D68" s="6">
        <v>6.1946902654867255</v>
      </c>
      <c r="E68" s="6">
        <v>28.318584070796462</v>
      </c>
      <c r="F68" s="6">
        <v>48.672566371681413</v>
      </c>
      <c r="G68" s="6">
        <v>16.814159292035399</v>
      </c>
      <c r="H68" s="6">
        <v>3.7610619469026547</v>
      </c>
      <c r="I68" s="6">
        <v>3.7256637168141591</v>
      </c>
      <c r="J68" s="6">
        <v>3.539823008849563E-2</v>
      </c>
      <c r="K68" s="6">
        <v>65.486725663716811</v>
      </c>
      <c r="L68" s="6">
        <v>93.805309734513273</v>
      </c>
      <c r="R68" s="7">
        <v>64</v>
      </c>
      <c r="S68" s="8" t="s">
        <v>705</v>
      </c>
      <c r="T68" s="23">
        <v>577</v>
      </c>
      <c r="U68" s="24">
        <v>4.1594454072790299</v>
      </c>
      <c r="V68" s="24">
        <v>18.544194107452338</v>
      </c>
      <c r="W68" s="24">
        <v>47.313691507798964</v>
      </c>
      <c r="X68" s="24">
        <v>29.982668977469672</v>
      </c>
      <c r="Y68" s="25">
        <v>4.0311958405545925</v>
      </c>
      <c r="Z68" s="132">
        <v>3.8769497400346622</v>
      </c>
      <c r="AA68" s="133">
        <v>0.15424610051993026</v>
      </c>
      <c r="AB68" s="26">
        <v>77.296360485268636</v>
      </c>
      <c r="AC68" s="26">
        <v>95.840554592720977</v>
      </c>
      <c r="AE68" s="7">
        <v>64</v>
      </c>
      <c r="AF68" s="22" t="s">
        <v>40</v>
      </c>
      <c r="AG68" s="23">
        <v>203</v>
      </c>
      <c r="AH68" s="25">
        <v>3.7142857142857144</v>
      </c>
    </row>
    <row r="69" spans="1:34" x14ac:dyDescent="0.25">
      <c r="A69" s="7">
        <v>59</v>
      </c>
      <c r="B69" s="8" t="s">
        <v>257</v>
      </c>
      <c r="C69" s="9">
        <v>20</v>
      </c>
      <c r="D69" s="10">
        <v>0</v>
      </c>
      <c r="E69" s="10">
        <v>45</v>
      </c>
      <c r="F69" s="10">
        <v>45</v>
      </c>
      <c r="G69" s="10">
        <v>10</v>
      </c>
      <c r="H69" s="11">
        <v>3.65</v>
      </c>
      <c r="I69" s="132">
        <v>3.55</v>
      </c>
      <c r="J69" s="133">
        <v>0.10000000000000009</v>
      </c>
      <c r="K69" s="12">
        <v>55</v>
      </c>
      <c r="L69" s="12">
        <v>100</v>
      </c>
      <c r="R69" s="7">
        <v>65</v>
      </c>
      <c r="S69" s="8" t="s">
        <v>706</v>
      </c>
      <c r="T69" s="9">
        <v>901</v>
      </c>
      <c r="U69" s="10">
        <v>1.553829078801332</v>
      </c>
      <c r="V69" s="10">
        <v>20.865704772475027</v>
      </c>
      <c r="W69" s="10">
        <v>46.392896781354054</v>
      </c>
      <c r="X69" s="10">
        <v>31.187569367369587</v>
      </c>
      <c r="Y69" s="11">
        <v>4.0721420643729189</v>
      </c>
      <c r="Z69" s="132">
        <v>3.8301886792452828</v>
      </c>
      <c r="AA69" s="133">
        <v>0.24195338512763609</v>
      </c>
      <c r="AB69" s="12">
        <v>77.580466148723644</v>
      </c>
      <c r="AC69" s="12">
        <v>98.446170921198672</v>
      </c>
      <c r="AE69" s="7">
        <v>65</v>
      </c>
      <c r="AF69" s="8" t="s">
        <v>12</v>
      </c>
      <c r="AG69" s="9">
        <v>168</v>
      </c>
      <c r="AH69" s="11">
        <v>3.7083333333333335</v>
      </c>
    </row>
    <row r="70" spans="1:34" x14ac:dyDescent="0.25">
      <c r="A70" s="7">
        <v>60</v>
      </c>
      <c r="B70" s="8" t="s">
        <v>687</v>
      </c>
      <c r="C70" s="9">
        <v>8</v>
      </c>
      <c r="D70" s="10">
        <v>0</v>
      </c>
      <c r="E70" s="10">
        <v>25</v>
      </c>
      <c r="F70" s="10">
        <v>12.5</v>
      </c>
      <c r="G70" s="10">
        <v>62.5</v>
      </c>
      <c r="H70" s="11">
        <v>4.375</v>
      </c>
      <c r="I70" s="132">
        <v>3.625</v>
      </c>
      <c r="J70" s="133">
        <v>0.75</v>
      </c>
      <c r="K70" s="12">
        <v>75</v>
      </c>
      <c r="L70" s="12">
        <v>100</v>
      </c>
      <c r="R70" s="7">
        <v>66</v>
      </c>
      <c r="S70" s="8" t="s">
        <v>707</v>
      </c>
      <c r="T70" s="9">
        <v>1344</v>
      </c>
      <c r="U70" s="10">
        <v>1.6369047619047621</v>
      </c>
      <c r="V70" s="10">
        <v>15.848214285714285</v>
      </c>
      <c r="W70" s="10">
        <v>40.104166666666671</v>
      </c>
      <c r="X70" s="10">
        <v>42.410714285714285</v>
      </c>
      <c r="Y70" s="11">
        <v>4.2328869047619051</v>
      </c>
      <c r="Z70" s="132">
        <v>3.9449404761904763</v>
      </c>
      <c r="AA70" s="133">
        <v>0.28794642857142883</v>
      </c>
      <c r="AB70" s="12">
        <v>82.514880952380963</v>
      </c>
      <c r="AC70" s="12">
        <v>98.363095238095241</v>
      </c>
      <c r="AE70" s="7">
        <v>66</v>
      </c>
      <c r="AF70" s="8" t="s">
        <v>19</v>
      </c>
      <c r="AG70" s="9">
        <v>191</v>
      </c>
      <c r="AH70" s="11">
        <v>3.6963350785340312</v>
      </c>
    </row>
    <row r="71" spans="1:34" x14ac:dyDescent="0.25">
      <c r="A71" s="7">
        <v>61</v>
      </c>
      <c r="B71" s="8" t="s">
        <v>258</v>
      </c>
      <c r="C71" s="9">
        <v>35</v>
      </c>
      <c r="D71" s="10">
        <v>2.8571428571428572</v>
      </c>
      <c r="E71" s="10">
        <v>17.142857142857142</v>
      </c>
      <c r="F71" s="10">
        <v>37.142857142857146</v>
      </c>
      <c r="G71" s="10">
        <v>42.857142857142854</v>
      </c>
      <c r="H71" s="11">
        <v>4.2</v>
      </c>
      <c r="I71" s="132">
        <v>3.9428571428571431</v>
      </c>
      <c r="J71" s="133">
        <v>0.25714285714285712</v>
      </c>
      <c r="K71" s="12">
        <v>80</v>
      </c>
      <c r="L71" s="12">
        <v>97.142857142857139</v>
      </c>
      <c r="R71" s="7">
        <v>67</v>
      </c>
      <c r="S71" s="8" t="s">
        <v>708</v>
      </c>
      <c r="T71" s="9">
        <v>504</v>
      </c>
      <c r="U71" s="10">
        <v>1.5873015873015872</v>
      </c>
      <c r="V71" s="10">
        <v>23.214285714285715</v>
      </c>
      <c r="W71" s="10">
        <v>48.611111111111107</v>
      </c>
      <c r="X71" s="10">
        <v>26.587301587301589</v>
      </c>
      <c r="Y71" s="11">
        <v>4.0019841269841274</v>
      </c>
      <c r="Z71" s="132">
        <v>3.8630952380952381</v>
      </c>
      <c r="AA71" s="133">
        <v>0.13888888888888928</v>
      </c>
      <c r="AB71" s="12">
        <v>75.198412698412696</v>
      </c>
      <c r="AC71" s="12">
        <v>98.412698412698404</v>
      </c>
      <c r="AE71" s="7">
        <v>67</v>
      </c>
      <c r="AF71" s="8" t="s">
        <v>51</v>
      </c>
      <c r="AG71" s="9">
        <v>127</v>
      </c>
      <c r="AH71" s="11">
        <v>3.6771653543307088</v>
      </c>
    </row>
    <row r="72" spans="1:34" x14ac:dyDescent="0.25">
      <c r="A72" s="7">
        <v>62</v>
      </c>
      <c r="B72" s="8" t="s">
        <v>259</v>
      </c>
      <c r="C72" s="9">
        <v>5</v>
      </c>
      <c r="D72" s="10">
        <v>0</v>
      </c>
      <c r="E72" s="10">
        <v>0</v>
      </c>
      <c r="F72" s="10">
        <v>40</v>
      </c>
      <c r="G72" s="10">
        <v>60</v>
      </c>
      <c r="H72" s="11">
        <v>4.5999999999999996</v>
      </c>
      <c r="I72" s="132">
        <v>4.4000000000000004</v>
      </c>
      <c r="J72" s="133">
        <v>0.19999999999999929</v>
      </c>
      <c r="K72" s="12">
        <v>100</v>
      </c>
      <c r="L72" s="12">
        <v>100</v>
      </c>
      <c r="R72" s="7">
        <v>68</v>
      </c>
      <c r="S72" s="8" t="s">
        <v>709</v>
      </c>
      <c r="T72" s="9">
        <v>138</v>
      </c>
      <c r="U72" s="10">
        <v>6.5217391304347823</v>
      </c>
      <c r="V72" s="10">
        <v>26.086956521739129</v>
      </c>
      <c r="W72" s="10">
        <v>44.20289855072464</v>
      </c>
      <c r="X72" s="10">
        <v>23.188405797101449</v>
      </c>
      <c r="Y72" s="11">
        <v>3.8405797101449277</v>
      </c>
      <c r="Z72" s="132">
        <v>3.9782608695652173</v>
      </c>
      <c r="AA72" s="133">
        <v>-0.13768115942028958</v>
      </c>
      <c r="AB72" s="12">
        <v>67.391304347826093</v>
      </c>
      <c r="AC72" s="12">
        <v>93.478260869565219</v>
      </c>
      <c r="AE72" s="7">
        <v>68</v>
      </c>
      <c r="AF72" s="8" t="s">
        <v>21</v>
      </c>
      <c r="AG72" s="9">
        <v>144</v>
      </c>
      <c r="AH72" s="11">
        <v>3.6736111111111112</v>
      </c>
    </row>
    <row r="73" spans="1:34" x14ac:dyDescent="0.25">
      <c r="A73" s="7">
        <v>63</v>
      </c>
      <c r="B73" s="8" t="s">
        <v>688</v>
      </c>
      <c r="C73" s="9">
        <v>9</v>
      </c>
      <c r="D73" s="10">
        <v>11.111111111111111</v>
      </c>
      <c r="E73" s="10">
        <v>55.555555555555557</v>
      </c>
      <c r="F73" s="10">
        <v>22.222222222222221</v>
      </c>
      <c r="G73" s="10">
        <v>11.111111111111111</v>
      </c>
      <c r="H73" s="11">
        <v>3.3333333333333335</v>
      </c>
      <c r="I73" s="132">
        <v>3.2222222222222223</v>
      </c>
      <c r="J73" s="133">
        <v>0.11111111111111116</v>
      </c>
      <c r="K73" s="12">
        <v>33.333333333333329</v>
      </c>
      <c r="L73" s="12">
        <v>88.888888888888886</v>
      </c>
      <c r="R73" s="7">
        <v>69</v>
      </c>
      <c r="S73" s="8" t="s">
        <v>710</v>
      </c>
      <c r="T73" s="9">
        <v>99</v>
      </c>
      <c r="U73" s="10">
        <v>1.0101010101010102</v>
      </c>
      <c r="V73" s="10">
        <v>23.232323232323232</v>
      </c>
      <c r="W73" s="10">
        <v>49.494949494949495</v>
      </c>
      <c r="X73" s="10">
        <v>26.262626262626267</v>
      </c>
      <c r="Y73" s="11">
        <v>4.0101010101010104</v>
      </c>
      <c r="Z73" s="132">
        <v>4.1313131313131315</v>
      </c>
      <c r="AA73" s="133">
        <v>-0.1212121212121211</v>
      </c>
      <c r="AB73" s="12">
        <v>75.757575757575765</v>
      </c>
      <c r="AC73" s="12">
        <v>98.98989898989899</v>
      </c>
      <c r="AE73" s="7">
        <v>69</v>
      </c>
      <c r="AF73" s="8" t="s">
        <v>15</v>
      </c>
      <c r="AG73" s="9">
        <v>147</v>
      </c>
      <c r="AH73" s="11">
        <v>3.6666666666666665</v>
      </c>
    </row>
    <row r="74" spans="1:34" x14ac:dyDescent="0.25">
      <c r="A74" s="7">
        <v>64</v>
      </c>
      <c r="B74" s="8" t="s">
        <v>260</v>
      </c>
      <c r="C74" s="9">
        <v>11</v>
      </c>
      <c r="D74" s="10">
        <v>0</v>
      </c>
      <c r="E74" s="10">
        <v>18.181818181818183</v>
      </c>
      <c r="F74" s="10">
        <v>45.454545454545453</v>
      </c>
      <c r="G74" s="10">
        <v>36.363636363636367</v>
      </c>
      <c r="H74" s="11">
        <v>4.1818181818181817</v>
      </c>
      <c r="I74" s="132">
        <v>4</v>
      </c>
      <c r="J74" s="133">
        <v>0.18181818181818166</v>
      </c>
      <c r="K74" s="12">
        <v>81.818181818181813</v>
      </c>
      <c r="L74" s="12">
        <v>100</v>
      </c>
      <c r="R74" s="7">
        <v>70</v>
      </c>
      <c r="S74" s="8" t="s">
        <v>711</v>
      </c>
      <c r="T74" s="9">
        <v>99</v>
      </c>
      <c r="U74" s="10">
        <v>0</v>
      </c>
      <c r="V74" s="10">
        <v>1.0101010101010102</v>
      </c>
      <c r="W74" s="10">
        <v>10.1010101010101</v>
      </c>
      <c r="X74" s="10">
        <v>88.888888888888886</v>
      </c>
      <c r="Y74" s="11">
        <v>4.8787878787878789</v>
      </c>
      <c r="Z74" s="132">
        <v>4.5353535353535355</v>
      </c>
      <c r="AA74" s="133">
        <v>0.34343434343434343</v>
      </c>
      <c r="AB74" s="12">
        <v>98.98989898989899</v>
      </c>
      <c r="AC74" s="12">
        <v>100</v>
      </c>
      <c r="AE74" s="7">
        <v>70</v>
      </c>
      <c r="AF74" s="8" t="s">
        <v>10</v>
      </c>
      <c r="AG74" s="9">
        <v>223</v>
      </c>
      <c r="AH74" s="11">
        <v>3.6547085201793723</v>
      </c>
    </row>
    <row r="75" spans="1:34" x14ac:dyDescent="0.25">
      <c r="A75" s="7">
        <v>65</v>
      </c>
      <c r="B75" s="8" t="s">
        <v>261</v>
      </c>
      <c r="C75" s="9">
        <v>13</v>
      </c>
      <c r="D75" s="10">
        <v>0</v>
      </c>
      <c r="E75" s="10">
        <v>30.76923076923077</v>
      </c>
      <c r="F75" s="10">
        <v>69.230769230769226</v>
      </c>
      <c r="G75" s="10">
        <v>0</v>
      </c>
      <c r="H75" s="11">
        <v>3.6923076923076925</v>
      </c>
      <c r="I75" s="132">
        <v>3.6153846153846154</v>
      </c>
      <c r="J75" s="133">
        <v>7.6923076923077094E-2</v>
      </c>
      <c r="K75" s="12">
        <v>69.230769230769226</v>
      </c>
      <c r="L75" s="12">
        <v>100</v>
      </c>
      <c r="R75" s="123" t="s">
        <v>958</v>
      </c>
      <c r="S75" s="124"/>
      <c r="T75" s="125">
        <v>26010</v>
      </c>
      <c r="U75" s="126">
        <v>2.848904267589389</v>
      </c>
      <c r="V75" s="126">
        <v>22.068435217224145</v>
      </c>
      <c r="W75" s="126">
        <v>46.005382545174932</v>
      </c>
      <c r="X75" s="126">
        <v>29.077277970011533</v>
      </c>
      <c r="Y75" s="126">
        <v>4.0131103421760859</v>
      </c>
      <c r="Z75" s="126">
        <v>3.8685303391525032</v>
      </c>
      <c r="AA75" s="126">
        <v>0.14458000302358265</v>
      </c>
      <c r="AB75" s="126">
        <v>75.082660515186461</v>
      </c>
      <c r="AC75" s="126">
        <v>97.15109573241061</v>
      </c>
      <c r="AE75" s="7">
        <v>71</v>
      </c>
      <c r="AF75" s="8" t="s">
        <v>9</v>
      </c>
      <c r="AG75" s="9">
        <v>59</v>
      </c>
      <c r="AH75" s="11">
        <v>3.6101694915254239</v>
      </c>
    </row>
    <row r="76" spans="1:34" ht="15.75" thickBot="1" x14ac:dyDescent="0.3">
      <c r="A76" s="13" t="s">
        <v>597</v>
      </c>
      <c r="B76" s="14"/>
      <c r="C76" s="5">
        <v>101</v>
      </c>
      <c r="D76" s="6">
        <v>1.9801980198019802</v>
      </c>
      <c r="E76" s="6">
        <v>27.722772277227726</v>
      </c>
      <c r="F76" s="6">
        <v>40.594059405940598</v>
      </c>
      <c r="G76" s="6">
        <v>29.702970297029701</v>
      </c>
      <c r="H76" s="6">
        <v>3.9801980198019802</v>
      </c>
      <c r="I76" s="6">
        <v>3.7623762376237622</v>
      </c>
      <c r="J76" s="6">
        <v>0.21782178217821802</v>
      </c>
      <c r="K76" s="6">
        <v>70.297029702970292</v>
      </c>
      <c r="L76" s="6">
        <v>98.019801980198025</v>
      </c>
      <c r="R76" s="7">
        <v>71</v>
      </c>
      <c r="S76" s="8" t="s">
        <v>712</v>
      </c>
      <c r="T76" s="23">
        <v>59</v>
      </c>
      <c r="U76" s="24">
        <v>3.3898305084745761</v>
      </c>
      <c r="V76" s="24">
        <v>15.254237288135593</v>
      </c>
      <c r="W76" s="24">
        <v>27.118644067796609</v>
      </c>
      <c r="X76" s="24">
        <v>54.237288135593218</v>
      </c>
      <c r="Y76" s="25">
        <v>4.3220338983050848</v>
      </c>
      <c r="Z76" s="132">
        <v>4.0508474576271185</v>
      </c>
      <c r="AA76" s="133">
        <v>0.27118644067796627</v>
      </c>
      <c r="AB76" s="26">
        <v>81.355932203389827</v>
      </c>
      <c r="AC76" s="26">
        <v>96.610169491525426</v>
      </c>
    </row>
    <row r="77" spans="1:34" ht="15.75" thickBot="1" x14ac:dyDescent="0.3">
      <c r="A77" s="7">
        <v>66</v>
      </c>
      <c r="B77" s="8" t="s">
        <v>262</v>
      </c>
      <c r="C77" s="9">
        <v>95</v>
      </c>
      <c r="D77" s="10">
        <v>0</v>
      </c>
      <c r="E77" s="10">
        <v>16.842105263157894</v>
      </c>
      <c r="F77" s="10">
        <v>58.947368421052623</v>
      </c>
      <c r="G77" s="10">
        <v>24.210526315789473</v>
      </c>
      <c r="H77" s="11">
        <v>4.0736842105263156</v>
      </c>
      <c r="I77" s="132">
        <v>3.9157894736842107</v>
      </c>
      <c r="J77" s="133">
        <v>0.15789473684210487</v>
      </c>
      <c r="K77" s="12">
        <v>83.157894736842096</v>
      </c>
      <c r="L77" s="12">
        <v>100</v>
      </c>
      <c r="R77" s="29" t="s">
        <v>583</v>
      </c>
      <c r="S77" s="30"/>
      <c r="T77" s="18">
        <v>26069</v>
      </c>
      <c r="U77" s="19">
        <v>2.8501285051210248</v>
      </c>
      <c r="V77" s="19">
        <v>22.053013157390001</v>
      </c>
      <c r="W77" s="19">
        <v>45.962637615558712</v>
      </c>
      <c r="X77" s="19">
        <v>29.134220721930259</v>
      </c>
      <c r="Y77" s="19">
        <v>4.0138095055429819</v>
      </c>
      <c r="Z77" s="19">
        <v>3.8689430270477652</v>
      </c>
      <c r="AA77" s="19">
        <v>0.14486647849521672</v>
      </c>
      <c r="AB77" s="19">
        <v>75.096858337488968</v>
      </c>
      <c r="AC77" s="20">
        <v>97.14987149487898</v>
      </c>
    </row>
    <row r="78" spans="1:34" ht="15.75" thickBot="1" x14ac:dyDescent="0.3">
      <c r="A78" s="7">
        <v>67</v>
      </c>
      <c r="B78" s="8" t="s">
        <v>263</v>
      </c>
      <c r="C78" s="9">
        <v>30</v>
      </c>
      <c r="D78" s="10">
        <v>0</v>
      </c>
      <c r="E78" s="10">
        <v>30</v>
      </c>
      <c r="F78" s="10">
        <v>56.666666666666664</v>
      </c>
      <c r="G78" s="10">
        <v>13.333333333333334</v>
      </c>
      <c r="H78" s="11">
        <v>3.8333333333333335</v>
      </c>
      <c r="I78" s="132">
        <v>3.7333333333333334</v>
      </c>
      <c r="J78" s="133">
        <v>0.10000000000000009</v>
      </c>
      <c r="K78" s="12">
        <v>70</v>
      </c>
      <c r="L78" s="12">
        <v>99.999999999999986</v>
      </c>
      <c r="R78" s="27" t="s">
        <v>584</v>
      </c>
      <c r="S78" s="28"/>
      <c r="T78" s="21">
        <v>1548189</v>
      </c>
      <c r="U78" s="16">
        <v>2.4</v>
      </c>
      <c r="V78" s="16">
        <v>18.600000000000001</v>
      </c>
      <c r="W78" s="16">
        <v>43.5</v>
      </c>
      <c r="X78" s="16">
        <v>35.5</v>
      </c>
      <c r="Y78" s="16">
        <v>4.1209999999999996</v>
      </c>
      <c r="Z78" s="16"/>
      <c r="AA78" s="16"/>
      <c r="AB78" s="16">
        <v>79</v>
      </c>
      <c r="AC78" s="17">
        <v>97.6</v>
      </c>
    </row>
    <row r="79" spans="1:34" x14ac:dyDescent="0.25">
      <c r="A79" s="7">
        <v>68</v>
      </c>
      <c r="B79" s="8" t="s">
        <v>264</v>
      </c>
      <c r="C79" s="9">
        <v>10</v>
      </c>
      <c r="D79" s="10">
        <v>0</v>
      </c>
      <c r="E79" s="10">
        <v>30</v>
      </c>
      <c r="F79" s="10">
        <v>60</v>
      </c>
      <c r="G79" s="10">
        <v>10</v>
      </c>
      <c r="H79" s="11">
        <v>3.8</v>
      </c>
      <c r="I79" s="132">
        <v>3.7</v>
      </c>
      <c r="J79" s="133">
        <v>9.9999999999999645E-2</v>
      </c>
      <c r="K79" s="12">
        <v>70</v>
      </c>
      <c r="L79" s="12">
        <v>100</v>
      </c>
    </row>
    <row r="80" spans="1:34" x14ac:dyDescent="0.25">
      <c r="A80" s="7">
        <v>69</v>
      </c>
      <c r="B80" s="8" t="s">
        <v>265</v>
      </c>
      <c r="C80" s="9">
        <v>22</v>
      </c>
      <c r="D80" s="10">
        <v>0</v>
      </c>
      <c r="E80" s="10">
        <v>27.27272727272727</v>
      </c>
      <c r="F80" s="10">
        <v>45.454545454545453</v>
      </c>
      <c r="G80" s="10">
        <v>27.27272727272727</v>
      </c>
      <c r="H80" s="11">
        <v>4</v>
      </c>
      <c r="I80" s="132">
        <v>3.7727272727272729</v>
      </c>
      <c r="J80" s="133">
        <v>0.22727272727272707</v>
      </c>
      <c r="K80" s="12">
        <v>72.72727272727272</v>
      </c>
      <c r="L80" s="12">
        <v>99.999999999999986</v>
      </c>
    </row>
    <row r="81" spans="1:12" x14ac:dyDescent="0.25">
      <c r="A81" s="7">
        <v>70</v>
      </c>
      <c r="B81" s="8" t="s">
        <v>266</v>
      </c>
      <c r="C81" s="9">
        <v>13</v>
      </c>
      <c r="D81" s="10">
        <v>0</v>
      </c>
      <c r="E81" s="10">
        <v>61.53846153846154</v>
      </c>
      <c r="F81" s="10">
        <v>38.461538461538467</v>
      </c>
      <c r="G81" s="10">
        <v>0</v>
      </c>
      <c r="H81" s="11">
        <v>3.3846153846153846</v>
      </c>
      <c r="I81" s="132">
        <v>3.3846153846153846</v>
      </c>
      <c r="J81" s="133">
        <v>0</v>
      </c>
      <c r="K81" s="12">
        <v>38.461538461538467</v>
      </c>
      <c r="L81" s="12">
        <v>100</v>
      </c>
    </row>
    <row r="82" spans="1:12" x14ac:dyDescent="0.25">
      <c r="A82" s="7">
        <v>71</v>
      </c>
      <c r="B82" s="8" t="s">
        <v>797</v>
      </c>
      <c r="C82" s="9">
        <v>75</v>
      </c>
      <c r="D82" s="10">
        <v>0</v>
      </c>
      <c r="E82" s="10">
        <v>26.666666666666668</v>
      </c>
      <c r="F82" s="10">
        <v>49.333333333333336</v>
      </c>
      <c r="G82" s="10">
        <v>24</v>
      </c>
      <c r="H82" s="11">
        <v>3.9733333333333332</v>
      </c>
      <c r="I82" s="132">
        <v>3.8533333333333335</v>
      </c>
      <c r="J82" s="133">
        <v>0.11999999999999966</v>
      </c>
      <c r="K82" s="12">
        <v>73.333333333333343</v>
      </c>
      <c r="L82" s="12">
        <v>100</v>
      </c>
    </row>
    <row r="83" spans="1:12" x14ac:dyDescent="0.25">
      <c r="A83" s="13" t="s">
        <v>598</v>
      </c>
      <c r="B83" s="14"/>
      <c r="C83" s="5">
        <v>245</v>
      </c>
      <c r="D83" s="6">
        <v>0</v>
      </c>
      <c r="E83" s="6">
        <v>25.30612244897959</v>
      </c>
      <c r="F83" s="6">
        <v>53.469387755102041</v>
      </c>
      <c r="G83" s="6">
        <v>21.224489795918366</v>
      </c>
      <c r="H83" s="6">
        <v>3.9591836734693877</v>
      </c>
      <c r="I83" s="6">
        <v>3.8244897959183675</v>
      </c>
      <c r="J83" s="6">
        <v>0.13469387755102025</v>
      </c>
      <c r="K83" s="6">
        <v>74.693877551020407</v>
      </c>
      <c r="L83" s="6">
        <v>100</v>
      </c>
    </row>
    <row r="84" spans="1:12" x14ac:dyDescent="0.25">
      <c r="A84" s="7">
        <v>72</v>
      </c>
      <c r="B84" s="8" t="s">
        <v>717</v>
      </c>
      <c r="C84" s="9">
        <v>1</v>
      </c>
      <c r="D84" s="10">
        <v>0</v>
      </c>
      <c r="E84" s="10">
        <v>0</v>
      </c>
      <c r="F84" s="10">
        <v>100</v>
      </c>
      <c r="G84" s="10">
        <v>0</v>
      </c>
      <c r="H84" s="11">
        <v>4</v>
      </c>
      <c r="I84" s="132">
        <v>4</v>
      </c>
      <c r="J84" s="133">
        <v>0</v>
      </c>
      <c r="K84" s="12">
        <v>100</v>
      </c>
      <c r="L84" s="12">
        <v>100</v>
      </c>
    </row>
    <row r="85" spans="1:12" x14ac:dyDescent="0.25">
      <c r="A85" s="7">
        <v>73</v>
      </c>
      <c r="B85" s="8" t="s">
        <v>718</v>
      </c>
      <c r="C85" s="9">
        <v>1</v>
      </c>
      <c r="D85" s="10">
        <v>0</v>
      </c>
      <c r="E85" s="10">
        <v>0</v>
      </c>
      <c r="F85" s="10">
        <v>0</v>
      </c>
      <c r="G85" s="10">
        <v>100</v>
      </c>
      <c r="H85" s="11">
        <v>5</v>
      </c>
      <c r="I85" s="132">
        <v>4</v>
      </c>
      <c r="J85" s="133">
        <v>1</v>
      </c>
      <c r="K85" s="12">
        <v>100</v>
      </c>
      <c r="L85" s="12">
        <v>100</v>
      </c>
    </row>
    <row r="86" spans="1:12" x14ac:dyDescent="0.25">
      <c r="A86" s="7">
        <v>74</v>
      </c>
      <c r="B86" s="8" t="s">
        <v>267</v>
      </c>
      <c r="C86" s="9">
        <v>61</v>
      </c>
      <c r="D86" s="10">
        <v>1.639344262295082</v>
      </c>
      <c r="E86" s="10">
        <v>29.508196721311474</v>
      </c>
      <c r="F86" s="10">
        <v>42.622950819672127</v>
      </c>
      <c r="G86" s="10">
        <v>26.229508196721312</v>
      </c>
      <c r="H86" s="11">
        <v>3.9344262295081966</v>
      </c>
      <c r="I86" s="132">
        <v>3.918032786885246</v>
      </c>
      <c r="J86" s="133">
        <v>1.6393442622950616E-2</v>
      </c>
      <c r="K86" s="12">
        <v>68.852459016393439</v>
      </c>
      <c r="L86" s="12">
        <v>98.360655737704917</v>
      </c>
    </row>
    <row r="87" spans="1:12" x14ac:dyDescent="0.25">
      <c r="A87" s="7">
        <v>75</v>
      </c>
      <c r="B87" s="8" t="s">
        <v>844</v>
      </c>
      <c r="C87" s="9">
        <v>3</v>
      </c>
      <c r="D87" s="10">
        <v>0</v>
      </c>
      <c r="E87" s="10">
        <v>0</v>
      </c>
      <c r="F87" s="10">
        <v>66.666666666666657</v>
      </c>
      <c r="G87" s="10">
        <v>33.333333333333329</v>
      </c>
      <c r="H87" s="11">
        <v>4.333333333333333</v>
      </c>
      <c r="I87" s="132">
        <v>4</v>
      </c>
      <c r="J87" s="133">
        <v>0.33333333333333304</v>
      </c>
      <c r="K87" s="12">
        <v>99.999999999999986</v>
      </c>
      <c r="L87" s="12">
        <v>99.999999999999986</v>
      </c>
    </row>
    <row r="88" spans="1:12" x14ac:dyDescent="0.25">
      <c r="A88" s="7">
        <v>76</v>
      </c>
      <c r="B88" s="8" t="s">
        <v>719</v>
      </c>
      <c r="C88" s="9">
        <v>13</v>
      </c>
      <c r="D88" s="10">
        <v>7.6923076923076925</v>
      </c>
      <c r="E88" s="10">
        <v>46.153846153846153</v>
      </c>
      <c r="F88" s="10">
        <v>30.76923076923077</v>
      </c>
      <c r="G88" s="10">
        <v>15.384615384615385</v>
      </c>
      <c r="H88" s="11">
        <v>3.5384615384615383</v>
      </c>
      <c r="I88" s="132">
        <v>3.9230769230769229</v>
      </c>
      <c r="J88" s="133">
        <v>-0.38461538461538458</v>
      </c>
      <c r="K88" s="12">
        <v>46.153846153846153</v>
      </c>
      <c r="L88" s="12">
        <v>92.307692307692307</v>
      </c>
    </row>
    <row r="89" spans="1:12" x14ac:dyDescent="0.25">
      <c r="A89" s="7">
        <v>77</v>
      </c>
      <c r="B89" s="8" t="s">
        <v>268</v>
      </c>
      <c r="C89" s="9">
        <v>3</v>
      </c>
      <c r="D89" s="10">
        <v>0</v>
      </c>
      <c r="E89" s="10">
        <v>33.333333333333329</v>
      </c>
      <c r="F89" s="10">
        <v>33.333333333333329</v>
      </c>
      <c r="G89" s="10">
        <v>33.333333333333329</v>
      </c>
      <c r="H89" s="11">
        <v>4</v>
      </c>
      <c r="I89" s="132">
        <v>3.6666666666666665</v>
      </c>
      <c r="J89" s="133">
        <v>0.33333333333333348</v>
      </c>
      <c r="K89" s="12">
        <v>66.666666666666657</v>
      </c>
      <c r="L89" s="12">
        <v>99.999999999999986</v>
      </c>
    </row>
    <row r="90" spans="1:12" x14ac:dyDescent="0.25">
      <c r="A90" s="7">
        <v>78</v>
      </c>
      <c r="B90" s="8" t="s">
        <v>269</v>
      </c>
      <c r="C90" s="9">
        <v>5</v>
      </c>
      <c r="D90" s="10">
        <v>0</v>
      </c>
      <c r="E90" s="10">
        <v>0</v>
      </c>
      <c r="F90" s="10">
        <v>60</v>
      </c>
      <c r="G90" s="10">
        <v>40</v>
      </c>
      <c r="H90" s="11">
        <v>4.4000000000000004</v>
      </c>
      <c r="I90" s="132">
        <v>4</v>
      </c>
      <c r="J90" s="133">
        <v>0.40000000000000036</v>
      </c>
      <c r="K90" s="12">
        <v>100</v>
      </c>
      <c r="L90" s="12">
        <v>100</v>
      </c>
    </row>
    <row r="91" spans="1:12" x14ac:dyDescent="0.25">
      <c r="A91" s="7">
        <v>79</v>
      </c>
      <c r="B91" s="8" t="s">
        <v>270</v>
      </c>
      <c r="C91" s="9">
        <v>22</v>
      </c>
      <c r="D91" s="10">
        <v>9.0909090909090917</v>
      </c>
      <c r="E91" s="10">
        <v>45.454545454545453</v>
      </c>
      <c r="F91" s="10">
        <v>22.727272727272727</v>
      </c>
      <c r="G91" s="10">
        <v>22.727272727272727</v>
      </c>
      <c r="H91" s="11">
        <v>3.5909090909090908</v>
      </c>
      <c r="I91" s="132">
        <v>3.9545454545454546</v>
      </c>
      <c r="J91" s="133">
        <v>-0.36363636363636376</v>
      </c>
      <c r="K91" s="12">
        <v>45.454545454545453</v>
      </c>
      <c r="L91" s="12">
        <v>90.909090909090907</v>
      </c>
    </row>
    <row r="92" spans="1:12" x14ac:dyDescent="0.25">
      <c r="A92" s="7">
        <v>80</v>
      </c>
      <c r="B92" s="8" t="s">
        <v>720</v>
      </c>
      <c r="C92" s="9">
        <v>4</v>
      </c>
      <c r="D92" s="10">
        <v>0</v>
      </c>
      <c r="E92" s="10">
        <v>0</v>
      </c>
      <c r="F92" s="10">
        <v>100</v>
      </c>
      <c r="G92" s="10">
        <v>0</v>
      </c>
      <c r="H92" s="11">
        <v>4</v>
      </c>
      <c r="I92" s="132">
        <v>3.75</v>
      </c>
      <c r="J92" s="133">
        <v>0.25</v>
      </c>
      <c r="K92" s="12">
        <v>100</v>
      </c>
      <c r="L92" s="12">
        <v>100</v>
      </c>
    </row>
    <row r="93" spans="1:12" x14ac:dyDescent="0.25">
      <c r="A93" s="7">
        <v>81</v>
      </c>
      <c r="B93" s="8" t="s">
        <v>721</v>
      </c>
      <c r="C93" s="9">
        <v>4</v>
      </c>
      <c r="D93" s="10">
        <v>0</v>
      </c>
      <c r="E93" s="10">
        <v>50</v>
      </c>
      <c r="F93" s="10">
        <v>25</v>
      </c>
      <c r="G93" s="10">
        <v>25</v>
      </c>
      <c r="H93" s="11">
        <v>3.75</v>
      </c>
      <c r="I93" s="132">
        <v>4.5</v>
      </c>
      <c r="J93" s="133">
        <v>-0.75</v>
      </c>
      <c r="K93" s="12">
        <v>50</v>
      </c>
      <c r="L93" s="12">
        <v>100</v>
      </c>
    </row>
    <row r="94" spans="1:12" x14ac:dyDescent="0.25">
      <c r="A94" s="13" t="s">
        <v>599</v>
      </c>
      <c r="B94" s="14"/>
      <c r="C94" s="5">
        <v>117</v>
      </c>
      <c r="D94" s="6">
        <v>3.4188034188034191</v>
      </c>
      <c r="E94" s="6">
        <v>31.623931623931622</v>
      </c>
      <c r="F94" s="6">
        <v>40.17094017094017</v>
      </c>
      <c r="G94" s="6">
        <v>24.786324786324787</v>
      </c>
      <c r="H94" s="6">
        <v>3.8632478632478633</v>
      </c>
      <c r="I94" s="6">
        <v>3.9401709401709404</v>
      </c>
      <c r="J94" s="6">
        <v>-7.6923076923077094E-2</v>
      </c>
      <c r="K94" s="6">
        <v>64.957264957264954</v>
      </c>
      <c r="L94" s="6">
        <v>96.581196581196579</v>
      </c>
    </row>
    <row r="95" spans="1:12" x14ac:dyDescent="0.25">
      <c r="A95" s="7">
        <v>82</v>
      </c>
      <c r="B95" s="8" t="s">
        <v>798</v>
      </c>
      <c r="C95" s="9">
        <v>3</v>
      </c>
      <c r="D95" s="10">
        <v>0</v>
      </c>
      <c r="E95" s="10">
        <v>100</v>
      </c>
      <c r="F95" s="10">
        <v>0</v>
      </c>
      <c r="G95" s="10">
        <v>0</v>
      </c>
      <c r="H95" s="11">
        <v>3</v>
      </c>
      <c r="I95" s="132">
        <v>3.3333333333333335</v>
      </c>
      <c r="J95" s="133">
        <v>-0.33333333333333348</v>
      </c>
      <c r="K95" s="12">
        <v>0</v>
      </c>
      <c r="L95" s="12">
        <v>100</v>
      </c>
    </row>
    <row r="96" spans="1:12" x14ac:dyDescent="0.25">
      <c r="A96" s="7">
        <v>83</v>
      </c>
      <c r="B96" s="8" t="s">
        <v>271</v>
      </c>
      <c r="C96" s="9">
        <v>37</v>
      </c>
      <c r="D96" s="10">
        <v>16.216216216216218</v>
      </c>
      <c r="E96" s="10">
        <v>32.432432432432435</v>
      </c>
      <c r="F96" s="10">
        <v>24.324324324324326</v>
      </c>
      <c r="G96" s="10">
        <v>27.027027027027028</v>
      </c>
      <c r="H96" s="11">
        <v>3.6216216216216215</v>
      </c>
      <c r="I96" s="132">
        <v>3.9729729729729728</v>
      </c>
      <c r="J96" s="133">
        <v>-0.35135135135135132</v>
      </c>
      <c r="K96" s="12">
        <v>51.351351351351354</v>
      </c>
      <c r="L96" s="12">
        <v>83.78378378378379</v>
      </c>
    </row>
    <row r="97" spans="1:12" x14ac:dyDescent="0.25">
      <c r="A97" s="7">
        <v>84</v>
      </c>
      <c r="B97" s="8" t="s">
        <v>272</v>
      </c>
      <c r="C97" s="9">
        <v>11</v>
      </c>
      <c r="D97" s="10">
        <v>0</v>
      </c>
      <c r="E97" s="10">
        <v>36.363636363636367</v>
      </c>
      <c r="F97" s="10">
        <v>54.54545454545454</v>
      </c>
      <c r="G97" s="10">
        <v>9.0909090909090917</v>
      </c>
      <c r="H97" s="11">
        <v>3.7272727272727271</v>
      </c>
      <c r="I97" s="132">
        <v>3.7272727272727271</v>
      </c>
      <c r="J97" s="133">
        <v>0</v>
      </c>
      <c r="K97" s="12">
        <v>63.636363636363633</v>
      </c>
      <c r="L97" s="12">
        <v>100</v>
      </c>
    </row>
    <row r="98" spans="1:12" x14ac:dyDescent="0.25">
      <c r="A98" s="7">
        <v>85</v>
      </c>
      <c r="B98" s="8" t="s">
        <v>273</v>
      </c>
      <c r="C98" s="9">
        <v>8</v>
      </c>
      <c r="D98" s="10">
        <v>0</v>
      </c>
      <c r="E98" s="10">
        <v>37.5</v>
      </c>
      <c r="F98" s="10">
        <v>62.5</v>
      </c>
      <c r="G98" s="10">
        <v>0</v>
      </c>
      <c r="H98" s="11">
        <v>3.625</v>
      </c>
      <c r="I98" s="132">
        <v>3.75</v>
      </c>
      <c r="J98" s="133">
        <v>-0.125</v>
      </c>
      <c r="K98" s="12">
        <v>62.5</v>
      </c>
      <c r="L98" s="12">
        <v>100</v>
      </c>
    </row>
    <row r="99" spans="1:12" x14ac:dyDescent="0.25">
      <c r="A99" s="13" t="s">
        <v>600</v>
      </c>
      <c r="B99" s="14"/>
      <c r="C99" s="5">
        <v>59</v>
      </c>
      <c r="D99" s="6">
        <v>10.16949152542373</v>
      </c>
      <c r="E99" s="6">
        <v>37.288135593220339</v>
      </c>
      <c r="F99" s="6">
        <v>33.898305084745758</v>
      </c>
      <c r="G99" s="6">
        <v>18.64406779661017</v>
      </c>
      <c r="H99" s="6">
        <v>3.6101694915254239</v>
      </c>
      <c r="I99" s="6">
        <v>3.8644067796610169</v>
      </c>
      <c r="J99" s="6">
        <v>-0.25423728813559299</v>
      </c>
      <c r="K99" s="6">
        <v>52.542372881355931</v>
      </c>
      <c r="L99" s="6">
        <v>89.830508474576263</v>
      </c>
    </row>
    <row r="100" spans="1:12" x14ac:dyDescent="0.25">
      <c r="A100" s="7">
        <v>86</v>
      </c>
      <c r="B100" s="8" t="s">
        <v>274</v>
      </c>
      <c r="C100" s="9">
        <v>47</v>
      </c>
      <c r="D100" s="10">
        <v>4.2553191489361701</v>
      </c>
      <c r="E100" s="10">
        <v>38.297872340425535</v>
      </c>
      <c r="F100" s="10">
        <v>40.425531914893611</v>
      </c>
      <c r="G100" s="10">
        <v>17.021276595744681</v>
      </c>
      <c r="H100" s="11">
        <v>3.7021276595744679</v>
      </c>
      <c r="I100" s="132">
        <v>3.7234042553191489</v>
      </c>
      <c r="J100" s="133">
        <v>-2.1276595744680993E-2</v>
      </c>
      <c r="K100" s="12">
        <v>57.446808510638292</v>
      </c>
      <c r="L100" s="12">
        <v>95.744680851063819</v>
      </c>
    </row>
    <row r="101" spans="1:12" x14ac:dyDescent="0.25">
      <c r="A101" s="7">
        <v>87</v>
      </c>
      <c r="B101" s="8" t="s">
        <v>275</v>
      </c>
      <c r="C101" s="9">
        <v>40</v>
      </c>
      <c r="D101" s="10">
        <v>0</v>
      </c>
      <c r="E101" s="10">
        <v>30</v>
      </c>
      <c r="F101" s="10">
        <v>55.000000000000007</v>
      </c>
      <c r="G101" s="10">
        <v>15</v>
      </c>
      <c r="H101" s="11">
        <v>3.85</v>
      </c>
      <c r="I101" s="132">
        <v>3.75</v>
      </c>
      <c r="J101" s="133">
        <v>0.10000000000000009</v>
      </c>
      <c r="K101" s="12">
        <v>70</v>
      </c>
      <c r="L101" s="12">
        <v>100</v>
      </c>
    </row>
    <row r="102" spans="1:12" x14ac:dyDescent="0.25">
      <c r="A102" s="7">
        <v>88</v>
      </c>
      <c r="B102" s="8" t="s">
        <v>276</v>
      </c>
      <c r="C102" s="9">
        <v>108</v>
      </c>
      <c r="D102" s="10">
        <v>9.2592592592592595</v>
      </c>
      <c r="E102" s="10">
        <v>35.185185185185183</v>
      </c>
      <c r="F102" s="10">
        <v>50</v>
      </c>
      <c r="G102" s="10">
        <v>5.5555555555555554</v>
      </c>
      <c r="H102" s="11">
        <v>3.5185185185185186</v>
      </c>
      <c r="I102" s="132">
        <v>3.9537037037037037</v>
      </c>
      <c r="J102" s="133">
        <v>-0.43518518518518512</v>
      </c>
      <c r="K102" s="12">
        <v>55.555555555555557</v>
      </c>
      <c r="L102" s="12">
        <v>90.740740740740748</v>
      </c>
    </row>
    <row r="103" spans="1:12" x14ac:dyDescent="0.25">
      <c r="A103" s="7">
        <v>89</v>
      </c>
      <c r="B103" s="8" t="s">
        <v>277</v>
      </c>
      <c r="C103" s="9">
        <v>28</v>
      </c>
      <c r="D103" s="10">
        <v>3.5714285714285712</v>
      </c>
      <c r="E103" s="10">
        <v>25</v>
      </c>
      <c r="F103" s="10">
        <v>57.142857142857139</v>
      </c>
      <c r="G103" s="10">
        <v>14.285714285714285</v>
      </c>
      <c r="H103" s="11">
        <v>3.8214285714285716</v>
      </c>
      <c r="I103" s="132">
        <v>3.6785714285714284</v>
      </c>
      <c r="J103" s="133">
        <v>0.14285714285714324</v>
      </c>
      <c r="K103" s="12">
        <v>71.428571428571416</v>
      </c>
      <c r="L103" s="12">
        <v>96.428571428571416</v>
      </c>
    </row>
    <row r="104" spans="1:12" x14ac:dyDescent="0.25">
      <c r="A104" s="13" t="s">
        <v>601</v>
      </c>
      <c r="B104" s="14"/>
      <c r="C104" s="5">
        <v>223</v>
      </c>
      <c r="D104" s="6">
        <v>5.8295964125560538</v>
      </c>
      <c r="E104" s="6">
        <v>33.632286995515699</v>
      </c>
      <c r="F104" s="6">
        <v>49.775784753363226</v>
      </c>
      <c r="G104" s="6">
        <v>10.762331838565023</v>
      </c>
      <c r="H104" s="6">
        <v>3.6547085201793723</v>
      </c>
      <c r="I104" s="6">
        <v>3.8340807174887894</v>
      </c>
      <c r="J104" s="6">
        <v>-0.17937219730941711</v>
      </c>
      <c r="K104" s="6">
        <v>60.538116591928251</v>
      </c>
      <c r="L104" s="6">
        <v>94.170403587443943</v>
      </c>
    </row>
    <row r="105" spans="1:12" x14ac:dyDescent="0.25">
      <c r="A105" s="7">
        <v>90</v>
      </c>
      <c r="B105" s="8" t="s">
        <v>278</v>
      </c>
      <c r="C105" s="9">
        <v>5</v>
      </c>
      <c r="D105" s="10">
        <v>0</v>
      </c>
      <c r="E105" s="10">
        <v>0</v>
      </c>
      <c r="F105" s="10">
        <v>80</v>
      </c>
      <c r="G105" s="10">
        <v>20</v>
      </c>
      <c r="H105" s="11">
        <v>4.2</v>
      </c>
      <c r="I105" s="132">
        <v>3.6</v>
      </c>
      <c r="J105" s="133">
        <v>0.60000000000000009</v>
      </c>
      <c r="K105" s="12">
        <v>100</v>
      </c>
      <c r="L105" s="12">
        <v>100</v>
      </c>
    </row>
    <row r="106" spans="1:12" x14ac:dyDescent="0.25">
      <c r="A106" s="7">
        <v>91</v>
      </c>
      <c r="B106" s="8" t="s">
        <v>279</v>
      </c>
      <c r="C106" s="9">
        <v>66</v>
      </c>
      <c r="D106" s="10">
        <v>3.0303030303030303</v>
      </c>
      <c r="E106" s="10">
        <v>18.181818181818183</v>
      </c>
      <c r="F106" s="10">
        <v>57.575757575757578</v>
      </c>
      <c r="G106" s="10">
        <v>21.212121212121211</v>
      </c>
      <c r="H106" s="11">
        <v>3.9696969696969697</v>
      </c>
      <c r="I106" s="132">
        <v>3.9545454545454546</v>
      </c>
      <c r="J106" s="133">
        <v>1.5151515151515138E-2</v>
      </c>
      <c r="K106" s="12">
        <v>78.787878787878782</v>
      </c>
      <c r="L106" s="12">
        <v>96.969696969696969</v>
      </c>
    </row>
    <row r="107" spans="1:12" x14ac:dyDescent="0.25">
      <c r="A107" s="7">
        <v>92</v>
      </c>
      <c r="B107" s="8" t="s">
        <v>689</v>
      </c>
      <c r="C107" s="9">
        <v>29</v>
      </c>
      <c r="D107" s="10">
        <v>3.4482758620689653</v>
      </c>
      <c r="E107" s="10">
        <v>24.137931034482758</v>
      </c>
      <c r="F107" s="10">
        <v>37.931034482758619</v>
      </c>
      <c r="G107" s="10">
        <v>34.482758620689658</v>
      </c>
      <c r="H107" s="11">
        <v>4.0344827586206895</v>
      </c>
      <c r="I107" s="132">
        <v>3.9655172413793105</v>
      </c>
      <c r="J107" s="133">
        <v>6.8965517241379004E-2</v>
      </c>
      <c r="K107" s="12">
        <v>72.413793103448285</v>
      </c>
      <c r="L107" s="12">
        <v>96.551724137931046</v>
      </c>
    </row>
    <row r="108" spans="1:12" x14ac:dyDescent="0.25">
      <c r="A108" s="7">
        <v>93</v>
      </c>
      <c r="B108" s="8" t="s">
        <v>280</v>
      </c>
      <c r="C108" s="9">
        <v>9</v>
      </c>
      <c r="D108" s="10">
        <v>33.333333333333329</v>
      </c>
      <c r="E108" s="10">
        <v>33.333333333333329</v>
      </c>
      <c r="F108" s="10">
        <v>22.222222222222221</v>
      </c>
      <c r="G108" s="10">
        <v>11.111111111111111</v>
      </c>
      <c r="H108" s="11">
        <v>3.1111111111111112</v>
      </c>
      <c r="I108" s="132">
        <v>3.7777777777777777</v>
      </c>
      <c r="J108" s="133">
        <v>-0.66666666666666652</v>
      </c>
      <c r="K108" s="12">
        <v>33.333333333333329</v>
      </c>
      <c r="L108" s="12">
        <v>66.666666666666657</v>
      </c>
    </row>
    <row r="109" spans="1:12" x14ac:dyDescent="0.25">
      <c r="A109" s="7">
        <v>94</v>
      </c>
      <c r="B109" s="8" t="s">
        <v>281</v>
      </c>
      <c r="C109" s="9">
        <v>19</v>
      </c>
      <c r="D109" s="10">
        <v>0</v>
      </c>
      <c r="E109" s="10">
        <v>42.105263157894733</v>
      </c>
      <c r="F109" s="10">
        <v>42.105263157894733</v>
      </c>
      <c r="G109" s="10">
        <v>15.789473684210526</v>
      </c>
      <c r="H109" s="11">
        <v>3.736842105263158</v>
      </c>
      <c r="I109" s="132">
        <v>3.4736842105263159</v>
      </c>
      <c r="J109" s="133">
        <v>0.26315789473684204</v>
      </c>
      <c r="K109" s="12">
        <v>57.89473684210526</v>
      </c>
      <c r="L109" s="12">
        <v>99.999999999999986</v>
      </c>
    </row>
    <row r="110" spans="1:12" x14ac:dyDescent="0.25">
      <c r="A110" s="7">
        <v>95</v>
      </c>
      <c r="B110" s="8" t="s">
        <v>282</v>
      </c>
      <c r="C110" s="9">
        <v>21</v>
      </c>
      <c r="D110" s="10">
        <v>14.285714285714285</v>
      </c>
      <c r="E110" s="10">
        <v>38.095238095238095</v>
      </c>
      <c r="F110" s="10">
        <v>47.619047619047613</v>
      </c>
      <c r="G110" s="10">
        <v>0</v>
      </c>
      <c r="H110" s="11">
        <v>3.3333333333333335</v>
      </c>
      <c r="I110" s="132">
        <v>3.6190476190476191</v>
      </c>
      <c r="J110" s="133">
        <v>-0.28571428571428559</v>
      </c>
      <c r="K110" s="12">
        <v>47.619047619047613</v>
      </c>
      <c r="L110" s="12">
        <v>85.714285714285708</v>
      </c>
    </row>
    <row r="111" spans="1:12" x14ac:dyDescent="0.25">
      <c r="A111" s="13" t="s">
        <v>602</v>
      </c>
      <c r="B111" s="14"/>
      <c r="C111" s="5">
        <v>149</v>
      </c>
      <c r="D111" s="6">
        <v>6.0402684563758395</v>
      </c>
      <c r="E111" s="6">
        <v>25.503355704697988</v>
      </c>
      <c r="F111" s="6">
        <v>48.993288590604031</v>
      </c>
      <c r="G111" s="6">
        <v>19.463087248322147</v>
      </c>
      <c r="H111" s="6">
        <v>3.8187919463087248</v>
      </c>
      <c r="I111" s="6">
        <v>3.825503355704698</v>
      </c>
      <c r="J111" s="6">
        <v>-6.7114093959732557E-3</v>
      </c>
      <c r="K111" s="6">
        <v>68.456375838926178</v>
      </c>
      <c r="L111" s="6">
        <v>93.959731543624173</v>
      </c>
    </row>
    <row r="112" spans="1:12" x14ac:dyDescent="0.25">
      <c r="A112" s="7">
        <v>96</v>
      </c>
      <c r="B112" s="8" t="s">
        <v>283</v>
      </c>
      <c r="C112" s="9">
        <v>17</v>
      </c>
      <c r="D112" s="10">
        <v>0</v>
      </c>
      <c r="E112" s="10">
        <v>29.411764705882355</v>
      </c>
      <c r="F112" s="10">
        <v>52.941176470588239</v>
      </c>
      <c r="G112" s="10">
        <v>17.647058823529413</v>
      </c>
      <c r="H112" s="11">
        <v>3.8823529411764706</v>
      </c>
      <c r="I112" s="132">
        <v>3.7058823529411766</v>
      </c>
      <c r="J112" s="133">
        <v>0.17647058823529393</v>
      </c>
      <c r="K112" s="12">
        <v>70.588235294117652</v>
      </c>
      <c r="L112" s="12">
        <v>100</v>
      </c>
    </row>
    <row r="113" spans="1:12" x14ac:dyDescent="0.25">
      <c r="A113" s="7">
        <v>97</v>
      </c>
      <c r="B113" s="8" t="s">
        <v>790</v>
      </c>
      <c r="C113" s="9">
        <v>19</v>
      </c>
      <c r="D113" s="10">
        <v>21.052631578947366</v>
      </c>
      <c r="E113" s="10">
        <v>31.578947368421051</v>
      </c>
      <c r="F113" s="10">
        <v>31.578947368421051</v>
      </c>
      <c r="G113" s="10">
        <v>15.789473684210526</v>
      </c>
      <c r="H113" s="11">
        <v>3.4210526315789473</v>
      </c>
      <c r="I113" s="132">
        <v>3.263157894736842</v>
      </c>
      <c r="J113" s="133">
        <v>0.15789473684210531</v>
      </c>
      <c r="K113" s="12">
        <v>47.368421052631575</v>
      </c>
      <c r="L113" s="12">
        <v>78.94736842105263</v>
      </c>
    </row>
    <row r="114" spans="1:12" x14ac:dyDescent="0.25">
      <c r="A114" s="7">
        <v>98</v>
      </c>
      <c r="B114" s="8" t="s">
        <v>284</v>
      </c>
      <c r="C114" s="9">
        <v>14</v>
      </c>
      <c r="D114" s="10">
        <v>0</v>
      </c>
      <c r="E114" s="10">
        <v>21.428571428571427</v>
      </c>
      <c r="F114" s="10">
        <v>57.142857142857139</v>
      </c>
      <c r="G114" s="10">
        <v>21.428571428571427</v>
      </c>
      <c r="H114" s="11">
        <v>4</v>
      </c>
      <c r="I114" s="132">
        <v>3.9285714285714284</v>
      </c>
      <c r="J114" s="133">
        <v>7.1428571428571619E-2</v>
      </c>
      <c r="K114" s="12">
        <v>78.571428571428569</v>
      </c>
      <c r="L114" s="12">
        <v>100</v>
      </c>
    </row>
    <row r="115" spans="1:12" x14ac:dyDescent="0.25">
      <c r="A115" s="7">
        <v>99</v>
      </c>
      <c r="B115" s="8" t="s">
        <v>285</v>
      </c>
      <c r="C115" s="9">
        <v>25</v>
      </c>
      <c r="D115" s="10">
        <v>0</v>
      </c>
      <c r="E115" s="10">
        <v>32</v>
      </c>
      <c r="F115" s="10">
        <v>52</v>
      </c>
      <c r="G115" s="10">
        <v>16</v>
      </c>
      <c r="H115" s="11">
        <v>3.84</v>
      </c>
      <c r="I115" s="132">
        <v>3.84</v>
      </c>
      <c r="J115" s="133">
        <v>0</v>
      </c>
      <c r="K115" s="12">
        <v>68</v>
      </c>
      <c r="L115" s="12">
        <v>100</v>
      </c>
    </row>
    <row r="116" spans="1:12" x14ac:dyDescent="0.25">
      <c r="A116" s="7">
        <v>100</v>
      </c>
      <c r="B116" s="8" t="s">
        <v>286</v>
      </c>
      <c r="C116" s="9">
        <v>16</v>
      </c>
      <c r="D116" s="10">
        <v>0</v>
      </c>
      <c r="E116" s="10">
        <v>18.75</v>
      </c>
      <c r="F116" s="10">
        <v>68.75</v>
      </c>
      <c r="G116" s="10">
        <v>12.5</v>
      </c>
      <c r="H116" s="11">
        <v>3.9375</v>
      </c>
      <c r="I116" s="132">
        <v>3.6875</v>
      </c>
      <c r="J116" s="133">
        <v>0.25</v>
      </c>
      <c r="K116" s="12">
        <v>81.25</v>
      </c>
      <c r="L116" s="12">
        <v>100</v>
      </c>
    </row>
    <row r="117" spans="1:12" x14ac:dyDescent="0.25">
      <c r="A117" s="7">
        <v>101</v>
      </c>
      <c r="B117" s="8" t="s">
        <v>287</v>
      </c>
      <c r="C117" s="9">
        <v>14</v>
      </c>
      <c r="D117" s="10">
        <v>7.1428571428571423</v>
      </c>
      <c r="E117" s="10">
        <v>57.142857142857139</v>
      </c>
      <c r="F117" s="10">
        <v>28.571428571428569</v>
      </c>
      <c r="G117" s="10">
        <v>7.1428571428571423</v>
      </c>
      <c r="H117" s="11">
        <v>3.3571428571428572</v>
      </c>
      <c r="I117" s="132">
        <v>3.5</v>
      </c>
      <c r="J117" s="133">
        <v>-0.14285714285714279</v>
      </c>
      <c r="K117" s="12">
        <v>35.714285714285708</v>
      </c>
      <c r="L117" s="12">
        <v>92.857142857142847</v>
      </c>
    </row>
    <row r="118" spans="1:12" x14ac:dyDescent="0.25">
      <c r="A118" s="7">
        <v>102</v>
      </c>
      <c r="B118" s="8" t="s">
        <v>288</v>
      </c>
      <c r="C118" s="9">
        <v>12</v>
      </c>
      <c r="D118" s="10">
        <v>0</v>
      </c>
      <c r="E118" s="10">
        <v>58.333333333333336</v>
      </c>
      <c r="F118" s="10">
        <v>25</v>
      </c>
      <c r="G118" s="10">
        <v>16.666666666666664</v>
      </c>
      <c r="H118" s="11">
        <v>3.5833333333333335</v>
      </c>
      <c r="I118" s="132">
        <v>4.083333333333333</v>
      </c>
      <c r="J118" s="133">
        <v>-0.49999999999999956</v>
      </c>
      <c r="K118" s="12">
        <v>41.666666666666664</v>
      </c>
      <c r="L118" s="12">
        <v>100</v>
      </c>
    </row>
    <row r="119" spans="1:12" x14ac:dyDescent="0.25">
      <c r="A119" s="7">
        <v>103</v>
      </c>
      <c r="B119" s="8" t="s">
        <v>289</v>
      </c>
      <c r="C119" s="9">
        <v>7</v>
      </c>
      <c r="D119" s="10">
        <v>0</v>
      </c>
      <c r="E119" s="10">
        <v>14.285714285714285</v>
      </c>
      <c r="F119" s="10">
        <v>42.857142857142854</v>
      </c>
      <c r="G119" s="10">
        <v>42.857142857142854</v>
      </c>
      <c r="H119" s="11">
        <v>4.2857142857142856</v>
      </c>
      <c r="I119" s="132">
        <v>4.1428571428571432</v>
      </c>
      <c r="J119" s="133">
        <v>0.14285714285714235</v>
      </c>
      <c r="K119" s="12">
        <v>85.714285714285708</v>
      </c>
      <c r="L119" s="12">
        <v>100</v>
      </c>
    </row>
    <row r="120" spans="1:12" x14ac:dyDescent="0.25">
      <c r="A120" s="7">
        <v>104</v>
      </c>
      <c r="B120" s="8" t="s">
        <v>290</v>
      </c>
      <c r="C120" s="9">
        <v>9</v>
      </c>
      <c r="D120" s="10">
        <v>11.111111111111111</v>
      </c>
      <c r="E120" s="10">
        <v>11.111111111111111</v>
      </c>
      <c r="F120" s="10">
        <v>66.666666666666657</v>
      </c>
      <c r="G120" s="10">
        <v>11.111111111111111</v>
      </c>
      <c r="H120" s="11">
        <v>3.7777777777777777</v>
      </c>
      <c r="I120" s="132">
        <v>4.1111111111111107</v>
      </c>
      <c r="J120" s="133">
        <v>-0.33333333333333304</v>
      </c>
      <c r="K120" s="12">
        <v>77.777777777777771</v>
      </c>
      <c r="L120" s="12">
        <v>88.888888888888886</v>
      </c>
    </row>
    <row r="121" spans="1:12" x14ac:dyDescent="0.25">
      <c r="A121" s="7">
        <v>105</v>
      </c>
      <c r="B121" s="8" t="s">
        <v>291</v>
      </c>
      <c r="C121" s="9">
        <v>19</v>
      </c>
      <c r="D121" s="10">
        <v>5.2631578947368416</v>
      </c>
      <c r="E121" s="10">
        <v>52.631578947368418</v>
      </c>
      <c r="F121" s="10">
        <v>31.578947368421051</v>
      </c>
      <c r="G121" s="10">
        <v>10.526315789473683</v>
      </c>
      <c r="H121" s="11">
        <v>3.4736842105263159</v>
      </c>
      <c r="I121" s="132">
        <v>3.5263157894736841</v>
      </c>
      <c r="J121" s="133">
        <v>-5.2631578947368141E-2</v>
      </c>
      <c r="K121" s="12">
        <v>42.105263157894733</v>
      </c>
      <c r="L121" s="12">
        <v>94.73684210526315</v>
      </c>
    </row>
    <row r="122" spans="1:12" x14ac:dyDescent="0.25">
      <c r="A122" s="7">
        <v>106</v>
      </c>
      <c r="B122" s="8" t="s">
        <v>292</v>
      </c>
      <c r="C122" s="9">
        <v>16</v>
      </c>
      <c r="D122" s="10">
        <v>0</v>
      </c>
      <c r="E122" s="10">
        <v>56.25</v>
      </c>
      <c r="F122" s="10">
        <v>31.25</v>
      </c>
      <c r="G122" s="10">
        <v>12.5</v>
      </c>
      <c r="H122" s="11">
        <v>3.5625</v>
      </c>
      <c r="I122" s="132">
        <v>3.75</v>
      </c>
      <c r="J122" s="133">
        <v>-0.1875</v>
      </c>
      <c r="K122" s="12">
        <v>43.75</v>
      </c>
      <c r="L122" s="12">
        <v>100</v>
      </c>
    </row>
    <row r="123" spans="1:12" x14ac:dyDescent="0.25">
      <c r="A123" s="13" t="s">
        <v>603</v>
      </c>
      <c r="B123" s="14"/>
      <c r="C123" s="5">
        <v>168</v>
      </c>
      <c r="D123" s="6">
        <v>4.1666666666666661</v>
      </c>
      <c r="E123" s="6">
        <v>36.30952380952381</v>
      </c>
      <c r="F123" s="6">
        <v>44.047619047619044</v>
      </c>
      <c r="G123" s="6">
        <v>15.476190476190476</v>
      </c>
      <c r="H123" s="6">
        <v>3.7083333333333335</v>
      </c>
      <c r="I123" s="6">
        <v>3.7261904761904763</v>
      </c>
      <c r="J123" s="6">
        <v>-1.7857142857142794E-2</v>
      </c>
      <c r="K123" s="6">
        <v>59.523809523809518</v>
      </c>
      <c r="L123" s="6">
        <v>95.833333333333343</v>
      </c>
    </row>
    <row r="124" spans="1:12" x14ac:dyDescent="0.25">
      <c r="A124" s="7">
        <v>107</v>
      </c>
      <c r="B124" s="8" t="s">
        <v>293</v>
      </c>
      <c r="C124" s="9">
        <v>28</v>
      </c>
      <c r="D124" s="10">
        <v>10.714285714285714</v>
      </c>
      <c r="E124" s="10">
        <v>17.857142857142858</v>
      </c>
      <c r="F124" s="10">
        <v>28.571428571428569</v>
      </c>
      <c r="G124" s="10">
        <v>42.857142857142854</v>
      </c>
      <c r="H124" s="11">
        <v>4.0357142857142856</v>
      </c>
      <c r="I124" s="132">
        <v>4.0357142857142856</v>
      </c>
      <c r="J124" s="133">
        <v>0</v>
      </c>
      <c r="K124" s="12">
        <v>71.428571428571416</v>
      </c>
      <c r="L124" s="12">
        <v>89.285714285714278</v>
      </c>
    </row>
    <row r="125" spans="1:12" x14ac:dyDescent="0.25">
      <c r="A125" s="7">
        <v>108</v>
      </c>
      <c r="B125" s="8" t="s">
        <v>722</v>
      </c>
      <c r="C125" s="9">
        <v>14</v>
      </c>
      <c r="D125" s="10">
        <v>0</v>
      </c>
      <c r="E125" s="10">
        <v>28.571428571428569</v>
      </c>
      <c r="F125" s="10">
        <v>50</v>
      </c>
      <c r="G125" s="10">
        <v>21.428571428571427</v>
      </c>
      <c r="H125" s="11">
        <v>3.9285714285714284</v>
      </c>
      <c r="I125" s="132">
        <v>3.9285714285714284</v>
      </c>
      <c r="J125" s="133">
        <v>0</v>
      </c>
      <c r="K125" s="12">
        <v>71.428571428571431</v>
      </c>
      <c r="L125" s="12">
        <v>100</v>
      </c>
    </row>
    <row r="126" spans="1:12" x14ac:dyDescent="0.25">
      <c r="A126" s="7">
        <v>109</v>
      </c>
      <c r="B126" s="8" t="s">
        <v>294</v>
      </c>
      <c r="C126" s="9">
        <v>18</v>
      </c>
      <c r="D126" s="10">
        <v>0</v>
      </c>
      <c r="E126" s="10">
        <v>55.555555555555557</v>
      </c>
      <c r="F126" s="10">
        <v>38.888888888888893</v>
      </c>
      <c r="G126" s="10">
        <v>5.5555555555555554</v>
      </c>
      <c r="H126" s="11">
        <v>3.5</v>
      </c>
      <c r="I126" s="132">
        <v>3.5</v>
      </c>
      <c r="J126" s="133">
        <v>0</v>
      </c>
      <c r="K126" s="12">
        <v>44.44444444444445</v>
      </c>
      <c r="L126" s="12">
        <v>100.00000000000001</v>
      </c>
    </row>
    <row r="127" spans="1:12" x14ac:dyDescent="0.25">
      <c r="A127" s="7">
        <v>110</v>
      </c>
      <c r="B127" s="8" t="s">
        <v>295</v>
      </c>
      <c r="C127" s="9">
        <v>16</v>
      </c>
      <c r="D127" s="10">
        <v>0</v>
      </c>
      <c r="E127" s="10">
        <v>31.25</v>
      </c>
      <c r="F127" s="10">
        <v>25</v>
      </c>
      <c r="G127" s="10">
        <v>43.75</v>
      </c>
      <c r="H127" s="11">
        <v>4.125</v>
      </c>
      <c r="I127" s="132">
        <v>3.875</v>
      </c>
      <c r="J127" s="133">
        <v>0.25</v>
      </c>
      <c r="K127" s="12">
        <v>68.75</v>
      </c>
      <c r="L127" s="12">
        <v>100</v>
      </c>
    </row>
    <row r="128" spans="1:12" x14ac:dyDescent="0.25">
      <c r="A128" s="7">
        <v>111</v>
      </c>
      <c r="B128" s="8" t="s">
        <v>296</v>
      </c>
      <c r="C128" s="9">
        <v>9</v>
      </c>
      <c r="D128" s="10">
        <v>11.111111111111111</v>
      </c>
      <c r="E128" s="10">
        <v>33.333333333333329</v>
      </c>
      <c r="F128" s="10">
        <v>33.333333333333329</v>
      </c>
      <c r="G128" s="10">
        <v>22.222222222222221</v>
      </c>
      <c r="H128" s="11">
        <v>3.6666666666666665</v>
      </c>
      <c r="I128" s="132">
        <v>3.6666666666666665</v>
      </c>
      <c r="J128" s="133">
        <v>0</v>
      </c>
      <c r="K128" s="12">
        <v>55.55555555555555</v>
      </c>
      <c r="L128" s="12">
        <v>88.888888888888886</v>
      </c>
    </row>
    <row r="129" spans="1:12" x14ac:dyDescent="0.25">
      <c r="A129" s="7">
        <v>112</v>
      </c>
      <c r="B129" s="8" t="s">
        <v>297</v>
      </c>
      <c r="C129" s="9">
        <v>14</v>
      </c>
      <c r="D129" s="10">
        <v>0</v>
      </c>
      <c r="E129" s="10">
        <v>28.571428571428569</v>
      </c>
      <c r="F129" s="10">
        <v>28.571428571428569</v>
      </c>
      <c r="G129" s="10">
        <v>42.857142857142854</v>
      </c>
      <c r="H129" s="11">
        <v>4.1428571428571432</v>
      </c>
      <c r="I129" s="132">
        <v>4.0714285714285712</v>
      </c>
      <c r="J129" s="133">
        <v>7.1428571428572063E-2</v>
      </c>
      <c r="K129" s="12">
        <v>71.428571428571416</v>
      </c>
      <c r="L129" s="12">
        <v>100</v>
      </c>
    </row>
    <row r="130" spans="1:12" x14ac:dyDescent="0.25">
      <c r="A130" s="7">
        <v>113</v>
      </c>
      <c r="B130" s="8" t="s">
        <v>298</v>
      </c>
      <c r="C130" s="9">
        <v>71</v>
      </c>
      <c r="D130" s="10">
        <v>0</v>
      </c>
      <c r="E130" s="10">
        <v>22.535211267605636</v>
      </c>
      <c r="F130" s="10">
        <v>50.704225352112672</v>
      </c>
      <c r="G130" s="10">
        <v>26.760563380281688</v>
      </c>
      <c r="H130" s="11">
        <v>4.042253521126761</v>
      </c>
      <c r="I130" s="132">
        <v>3.9014084507042255</v>
      </c>
      <c r="J130" s="133">
        <v>0.14084507042253547</v>
      </c>
      <c r="K130" s="12">
        <v>77.464788732394368</v>
      </c>
      <c r="L130" s="12">
        <v>100</v>
      </c>
    </row>
    <row r="131" spans="1:12" x14ac:dyDescent="0.25">
      <c r="A131" s="7">
        <v>114</v>
      </c>
      <c r="B131" s="8" t="s">
        <v>299</v>
      </c>
      <c r="C131" s="9">
        <v>64</v>
      </c>
      <c r="D131" s="10">
        <v>0</v>
      </c>
      <c r="E131" s="10">
        <v>9.375</v>
      </c>
      <c r="F131" s="10">
        <v>53.125</v>
      </c>
      <c r="G131" s="10">
        <v>37.5</v>
      </c>
      <c r="H131" s="11">
        <v>4.28125</v>
      </c>
      <c r="I131" s="132">
        <v>4.21875</v>
      </c>
      <c r="J131" s="133">
        <v>6.25E-2</v>
      </c>
      <c r="K131" s="12">
        <v>90.625</v>
      </c>
      <c r="L131" s="12">
        <v>100</v>
      </c>
    </row>
    <row r="132" spans="1:12" x14ac:dyDescent="0.25">
      <c r="A132" s="7">
        <v>115</v>
      </c>
      <c r="B132" s="8" t="s">
        <v>300</v>
      </c>
      <c r="C132" s="9">
        <v>33</v>
      </c>
      <c r="D132" s="10">
        <v>3.0303030303030303</v>
      </c>
      <c r="E132" s="10">
        <v>21.212121212121211</v>
      </c>
      <c r="F132" s="10">
        <v>36.363636363636367</v>
      </c>
      <c r="G132" s="10">
        <v>39.393939393939391</v>
      </c>
      <c r="H132" s="11">
        <v>4.1212121212121211</v>
      </c>
      <c r="I132" s="132">
        <v>4</v>
      </c>
      <c r="J132" s="133">
        <v>0.1212121212121211</v>
      </c>
      <c r="K132" s="12">
        <v>75.757575757575751</v>
      </c>
      <c r="L132" s="12">
        <v>96.969696969696969</v>
      </c>
    </row>
    <row r="133" spans="1:12" x14ac:dyDescent="0.25">
      <c r="A133" s="13" t="s">
        <v>604</v>
      </c>
      <c r="B133" s="14"/>
      <c r="C133" s="5">
        <v>267</v>
      </c>
      <c r="D133" s="6">
        <v>1.8726591760299627</v>
      </c>
      <c r="E133" s="6">
        <v>22.471910112359549</v>
      </c>
      <c r="F133" s="6">
        <v>43.071161048689142</v>
      </c>
      <c r="G133" s="6">
        <v>32.584269662921351</v>
      </c>
      <c r="H133" s="6">
        <v>4.0636704119850187</v>
      </c>
      <c r="I133" s="6">
        <v>3.9775280898876404</v>
      </c>
      <c r="J133" s="6">
        <v>8.6142322097378266E-2</v>
      </c>
      <c r="K133" s="6">
        <v>75.655430711610492</v>
      </c>
      <c r="L133" s="6">
        <v>98.12734082397003</v>
      </c>
    </row>
    <row r="134" spans="1:12" x14ac:dyDescent="0.25">
      <c r="A134" s="7">
        <v>116</v>
      </c>
      <c r="B134" s="8" t="s">
        <v>301</v>
      </c>
      <c r="C134" s="9">
        <v>32</v>
      </c>
      <c r="D134" s="10">
        <v>6.25</v>
      </c>
      <c r="E134" s="10">
        <v>28.125</v>
      </c>
      <c r="F134" s="10">
        <v>43.75</v>
      </c>
      <c r="G134" s="10">
        <v>21.875</v>
      </c>
      <c r="H134" s="11">
        <v>3.8125</v>
      </c>
      <c r="I134" s="132">
        <v>3.75</v>
      </c>
      <c r="J134" s="133">
        <v>6.25E-2</v>
      </c>
      <c r="K134" s="12">
        <v>65.625</v>
      </c>
      <c r="L134" s="12">
        <v>93.75</v>
      </c>
    </row>
    <row r="135" spans="1:12" x14ac:dyDescent="0.25">
      <c r="A135" s="7">
        <v>117</v>
      </c>
      <c r="B135" s="8" t="s">
        <v>302</v>
      </c>
      <c r="C135" s="9">
        <v>74</v>
      </c>
      <c r="D135" s="10">
        <v>4.0540540540540544</v>
      </c>
      <c r="E135" s="10">
        <v>22.972972972972975</v>
      </c>
      <c r="F135" s="10">
        <v>41.891891891891895</v>
      </c>
      <c r="G135" s="10">
        <v>31.081081081081081</v>
      </c>
      <c r="H135" s="11">
        <v>4</v>
      </c>
      <c r="I135" s="132">
        <v>3.7432432432432434</v>
      </c>
      <c r="J135" s="133">
        <v>0.25675675675675658</v>
      </c>
      <c r="K135" s="12">
        <v>72.972972972972968</v>
      </c>
      <c r="L135" s="12">
        <v>95.945945945945951</v>
      </c>
    </row>
    <row r="136" spans="1:12" x14ac:dyDescent="0.25">
      <c r="A136" s="7">
        <v>118</v>
      </c>
      <c r="B136" s="8" t="s">
        <v>303</v>
      </c>
      <c r="C136" s="9">
        <v>13</v>
      </c>
      <c r="D136" s="10">
        <v>15.384615384615385</v>
      </c>
      <c r="E136" s="10">
        <v>38.461538461538467</v>
      </c>
      <c r="F136" s="10">
        <v>38.461538461538467</v>
      </c>
      <c r="G136" s="10">
        <v>7.6923076923076925</v>
      </c>
      <c r="H136" s="11">
        <v>3.3846153846153846</v>
      </c>
      <c r="I136" s="132">
        <v>3.4615384615384617</v>
      </c>
      <c r="J136" s="133">
        <v>-7.6923076923077094E-2</v>
      </c>
      <c r="K136" s="12">
        <v>46.15384615384616</v>
      </c>
      <c r="L136" s="12">
        <v>84.615384615384627</v>
      </c>
    </row>
    <row r="137" spans="1:12" x14ac:dyDescent="0.25">
      <c r="A137" s="7">
        <v>119</v>
      </c>
      <c r="B137" s="8" t="s">
        <v>304</v>
      </c>
      <c r="C137" s="9">
        <v>73</v>
      </c>
      <c r="D137" s="10">
        <v>4.10958904109589</v>
      </c>
      <c r="E137" s="10">
        <v>23.287671232876711</v>
      </c>
      <c r="F137" s="10">
        <v>39.726027397260275</v>
      </c>
      <c r="G137" s="10">
        <v>32.87671232876712</v>
      </c>
      <c r="H137" s="11">
        <v>4.0136986301369859</v>
      </c>
      <c r="I137" s="132">
        <v>3.8493150684931505</v>
      </c>
      <c r="J137" s="133">
        <v>0.16438356164383539</v>
      </c>
      <c r="K137" s="12">
        <v>72.602739726027394</v>
      </c>
      <c r="L137" s="12">
        <v>95.890410958904113</v>
      </c>
    </row>
    <row r="138" spans="1:12" x14ac:dyDescent="0.25">
      <c r="A138" s="7">
        <v>120</v>
      </c>
      <c r="B138" s="8" t="s">
        <v>959</v>
      </c>
      <c r="C138" s="9">
        <v>14</v>
      </c>
      <c r="D138" s="10">
        <v>0</v>
      </c>
      <c r="E138" s="10">
        <v>14.285714285714285</v>
      </c>
      <c r="F138" s="10">
        <v>21.428571428571427</v>
      </c>
      <c r="G138" s="10">
        <v>64.285714285714292</v>
      </c>
      <c r="H138" s="11">
        <v>4.5</v>
      </c>
      <c r="I138" s="132">
        <v>4.2142857142857144</v>
      </c>
      <c r="J138" s="133">
        <v>0.28571428571428559</v>
      </c>
      <c r="K138" s="12">
        <v>85.714285714285722</v>
      </c>
      <c r="L138" s="12">
        <v>100</v>
      </c>
    </row>
    <row r="139" spans="1:12" x14ac:dyDescent="0.25">
      <c r="A139" s="7">
        <v>121</v>
      </c>
      <c r="B139" s="8" t="s">
        <v>723</v>
      </c>
      <c r="C139" s="9">
        <v>72</v>
      </c>
      <c r="D139" s="10">
        <v>9.7222222222222232</v>
      </c>
      <c r="E139" s="10">
        <v>22.222222222222221</v>
      </c>
      <c r="F139" s="10">
        <v>43.055555555555557</v>
      </c>
      <c r="G139" s="10">
        <v>25</v>
      </c>
      <c r="H139" s="11">
        <v>3.8333333333333335</v>
      </c>
      <c r="I139" s="132">
        <v>3.8472222222222223</v>
      </c>
      <c r="J139" s="133">
        <v>-1.388888888888884E-2</v>
      </c>
      <c r="K139" s="12">
        <v>68.055555555555557</v>
      </c>
      <c r="L139" s="12">
        <v>90.277777777777771</v>
      </c>
    </row>
    <row r="140" spans="1:12" x14ac:dyDescent="0.25">
      <c r="A140" s="13" t="s">
        <v>605</v>
      </c>
      <c r="B140" s="14"/>
      <c r="C140" s="5">
        <v>278</v>
      </c>
      <c r="D140" s="6">
        <v>6.1151079136690649</v>
      </c>
      <c r="E140" s="6">
        <v>23.741007194244602</v>
      </c>
      <c r="F140" s="6">
        <v>40.647482014388494</v>
      </c>
      <c r="G140" s="6">
        <v>29.496402877697843</v>
      </c>
      <c r="H140" s="6">
        <v>3.935251798561151</v>
      </c>
      <c r="I140" s="6">
        <v>3.8093525179856114</v>
      </c>
      <c r="J140" s="6">
        <v>0.12589928057553967</v>
      </c>
      <c r="K140" s="6">
        <v>70.143884892086334</v>
      </c>
      <c r="L140" s="6">
        <v>93.88489208633095</v>
      </c>
    </row>
    <row r="141" spans="1:12" x14ac:dyDescent="0.25">
      <c r="A141" s="7">
        <v>122</v>
      </c>
      <c r="B141" s="8" t="s">
        <v>305</v>
      </c>
      <c r="C141" s="9">
        <v>22</v>
      </c>
      <c r="D141" s="10">
        <v>4.5454545454545459</v>
      </c>
      <c r="E141" s="10">
        <v>22.727272727272727</v>
      </c>
      <c r="F141" s="10">
        <v>50</v>
      </c>
      <c r="G141" s="10">
        <v>22.727272727272727</v>
      </c>
      <c r="H141" s="11">
        <v>3.9090909090909092</v>
      </c>
      <c r="I141" s="132">
        <v>3.8181818181818183</v>
      </c>
      <c r="J141" s="133">
        <v>9.0909090909090828E-2</v>
      </c>
      <c r="K141" s="12">
        <v>72.72727272727272</v>
      </c>
      <c r="L141" s="12">
        <v>95.454545454545439</v>
      </c>
    </row>
    <row r="142" spans="1:12" x14ac:dyDescent="0.25">
      <c r="A142" s="7">
        <v>123</v>
      </c>
      <c r="B142" s="8" t="s">
        <v>306</v>
      </c>
      <c r="C142" s="9">
        <v>9</v>
      </c>
      <c r="D142" s="10">
        <v>0</v>
      </c>
      <c r="E142" s="10">
        <v>11.111111111111111</v>
      </c>
      <c r="F142" s="10">
        <v>33.333333333333329</v>
      </c>
      <c r="G142" s="10">
        <v>55.555555555555557</v>
      </c>
      <c r="H142" s="11">
        <v>4.4444444444444446</v>
      </c>
      <c r="I142" s="132">
        <v>4</v>
      </c>
      <c r="J142" s="133">
        <v>0.44444444444444464</v>
      </c>
      <c r="K142" s="12">
        <v>88.888888888888886</v>
      </c>
      <c r="L142" s="12">
        <v>100</v>
      </c>
    </row>
    <row r="143" spans="1:12" x14ac:dyDescent="0.25">
      <c r="A143" s="7">
        <v>124</v>
      </c>
      <c r="B143" s="8" t="s">
        <v>307</v>
      </c>
      <c r="C143" s="9">
        <v>64</v>
      </c>
      <c r="D143" s="10">
        <v>20.3125</v>
      </c>
      <c r="E143" s="10">
        <v>18.75</v>
      </c>
      <c r="F143" s="10">
        <v>53.125</v>
      </c>
      <c r="G143" s="10">
        <v>7.8125</v>
      </c>
      <c r="H143" s="11">
        <v>3.484375</v>
      </c>
      <c r="I143" s="132">
        <v>3.8125</v>
      </c>
      <c r="J143" s="133">
        <v>-0.328125</v>
      </c>
      <c r="K143" s="12">
        <v>60.9375</v>
      </c>
      <c r="L143" s="12">
        <v>79.6875</v>
      </c>
    </row>
    <row r="144" spans="1:12" x14ac:dyDescent="0.25">
      <c r="A144" s="7">
        <v>125</v>
      </c>
      <c r="B144" s="8" t="s">
        <v>308</v>
      </c>
      <c r="C144" s="9">
        <v>42</v>
      </c>
      <c r="D144" s="10">
        <v>0</v>
      </c>
      <c r="E144" s="10">
        <v>30.952380952380953</v>
      </c>
      <c r="F144" s="10">
        <v>59.523809523809526</v>
      </c>
      <c r="G144" s="10">
        <v>9.5238095238095237</v>
      </c>
      <c r="H144" s="11">
        <v>3.7857142857142856</v>
      </c>
      <c r="I144" s="132">
        <v>3.7619047619047619</v>
      </c>
      <c r="J144" s="133">
        <v>2.3809523809523725E-2</v>
      </c>
      <c r="K144" s="12">
        <v>69.047619047619051</v>
      </c>
      <c r="L144" s="12">
        <v>100</v>
      </c>
    </row>
    <row r="145" spans="1:12" x14ac:dyDescent="0.25">
      <c r="A145" s="7">
        <v>126</v>
      </c>
      <c r="B145" s="8" t="s">
        <v>309</v>
      </c>
      <c r="C145" s="9">
        <v>10</v>
      </c>
      <c r="D145" s="10">
        <v>40</v>
      </c>
      <c r="E145" s="10">
        <v>10</v>
      </c>
      <c r="F145" s="10">
        <v>50</v>
      </c>
      <c r="G145" s="10">
        <v>0</v>
      </c>
      <c r="H145" s="11">
        <v>3.1</v>
      </c>
      <c r="I145" s="132">
        <v>3.3</v>
      </c>
      <c r="J145" s="133">
        <v>-0.19999999999999973</v>
      </c>
      <c r="K145" s="12">
        <v>50</v>
      </c>
      <c r="L145" s="12">
        <v>60</v>
      </c>
    </row>
    <row r="146" spans="1:12" x14ac:dyDescent="0.25">
      <c r="A146" s="13" t="s">
        <v>606</v>
      </c>
      <c r="B146" s="14"/>
      <c r="C146" s="5">
        <v>147</v>
      </c>
      <c r="D146" s="6">
        <v>12.244897959183673</v>
      </c>
      <c r="E146" s="6">
        <v>21.768707482993197</v>
      </c>
      <c r="F146" s="6">
        <v>53.061224489795919</v>
      </c>
      <c r="G146" s="6">
        <v>12.925170068027212</v>
      </c>
      <c r="H146" s="6">
        <v>3.6666666666666665</v>
      </c>
      <c r="I146" s="6">
        <v>3.7755102040816326</v>
      </c>
      <c r="J146" s="6">
        <v>-0.10884353741496611</v>
      </c>
      <c r="K146" s="6">
        <v>65.986394557823132</v>
      </c>
      <c r="L146" s="6">
        <v>87.755102040816325</v>
      </c>
    </row>
    <row r="147" spans="1:12" x14ac:dyDescent="0.25">
      <c r="A147" s="7">
        <v>127</v>
      </c>
      <c r="B147" s="8" t="s">
        <v>310</v>
      </c>
      <c r="C147" s="9">
        <v>19</v>
      </c>
      <c r="D147" s="10">
        <v>15.789473684210526</v>
      </c>
      <c r="E147" s="10">
        <v>26.315789473684209</v>
      </c>
      <c r="F147" s="10">
        <v>42.105263157894733</v>
      </c>
      <c r="G147" s="10">
        <v>15.789473684210526</v>
      </c>
      <c r="H147" s="11">
        <v>3.5789473684210527</v>
      </c>
      <c r="I147" s="132">
        <v>3.736842105263158</v>
      </c>
      <c r="J147" s="133">
        <v>-0.15789473684210531</v>
      </c>
      <c r="K147" s="12">
        <v>57.89473684210526</v>
      </c>
      <c r="L147" s="12">
        <v>84.210526315789465</v>
      </c>
    </row>
    <row r="148" spans="1:12" x14ac:dyDescent="0.25">
      <c r="A148" s="7">
        <v>128</v>
      </c>
      <c r="B148" s="8" t="s">
        <v>311</v>
      </c>
      <c r="C148" s="9">
        <v>20</v>
      </c>
      <c r="D148" s="10">
        <v>5</v>
      </c>
      <c r="E148" s="10">
        <v>15</v>
      </c>
      <c r="F148" s="10">
        <v>35</v>
      </c>
      <c r="G148" s="10">
        <v>45</v>
      </c>
      <c r="H148" s="11">
        <v>4.2</v>
      </c>
      <c r="I148" s="132">
        <v>3.85</v>
      </c>
      <c r="J148" s="133">
        <v>0.35000000000000009</v>
      </c>
      <c r="K148" s="12">
        <v>80</v>
      </c>
      <c r="L148" s="12">
        <v>95</v>
      </c>
    </row>
    <row r="149" spans="1:12" x14ac:dyDescent="0.25">
      <c r="A149" s="7">
        <v>129</v>
      </c>
      <c r="B149" s="8" t="s">
        <v>312</v>
      </c>
      <c r="C149" s="9">
        <v>21</v>
      </c>
      <c r="D149" s="10">
        <v>19.047619047619047</v>
      </c>
      <c r="E149" s="10">
        <v>33.333333333333329</v>
      </c>
      <c r="F149" s="10">
        <v>38.095238095238095</v>
      </c>
      <c r="G149" s="10">
        <v>9.5238095238095237</v>
      </c>
      <c r="H149" s="11">
        <v>3.3809523809523809</v>
      </c>
      <c r="I149" s="132">
        <v>3.9047619047619047</v>
      </c>
      <c r="J149" s="133">
        <v>-0.52380952380952372</v>
      </c>
      <c r="K149" s="12">
        <v>47.61904761904762</v>
      </c>
      <c r="L149" s="12">
        <v>80.952380952380935</v>
      </c>
    </row>
    <row r="150" spans="1:12" x14ac:dyDescent="0.25">
      <c r="A150" s="7">
        <v>130</v>
      </c>
      <c r="B150" s="8" t="s">
        <v>313</v>
      </c>
      <c r="C150" s="9">
        <v>9</v>
      </c>
      <c r="D150" s="10">
        <v>11.111111111111111</v>
      </c>
      <c r="E150" s="10">
        <v>0</v>
      </c>
      <c r="F150" s="10">
        <v>66.666666666666657</v>
      </c>
      <c r="G150" s="10">
        <v>22.222222222222221</v>
      </c>
      <c r="H150" s="11">
        <v>4</v>
      </c>
      <c r="I150" s="132">
        <v>4</v>
      </c>
      <c r="J150" s="133">
        <v>0</v>
      </c>
      <c r="K150" s="12">
        <v>88.888888888888886</v>
      </c>
      <c r="L150" s="12">
        <v>88.888888888888886</v>
      </c>
    </row>
    <row r="151" spans="1:12" x14ac:dyDescent="0.25">
      <c r="A151" s="7">
        <v>131</v>
      </c>
      <c r="B151" s="8" t="s">
        <v>314</v>
      </c>
      <c r="C151" s="9">
        <v>26</v>
      </c>
      <c r="D151" s="10">
        <v>3.8461538461538463</v>
      </c>
      <c r="E151" s="10">
        <v>26.923076923076923</v>
      </c>
      <c r="F151" s="10">
        <v>53.846153846153847</v>
      </c>
      <c r="G151" s="10">
        <v>15.384615384615385</v>
      </c>
      <c r="H151" s="11">
        <v>3.8076923076923075</v>
      </c>
      <c r="I151" s="132">
        <v>3.9230769230769229</v>
      </c>
      <c r="J151" s="133">
        <v>-0.11538461538461542</v>
      </c>
      <c r="K151" s="12">
        <v>69.230769230769226</v>
      </c>
      <c r="L151" s="12">
        <v>96.15384615384616</v>
      </c>
    </row>
    <row r="152" spans="1:12" x14ac:dyDescent="0.25">
      <c r="A152" s="7">
        <v>132</v>
      </c>
      <c r="B152" s="8" t="s">
        <v>315</v>
      </c>
      <c r="C152" s="9">
        <v>7</v>
      </c>
      <c r="D152" s="10">
        <v>0</v>
      </c>
      <c r="E152" s="10">
        <v>0</v>
      </c>
      <c r="F152" s="10">
        <v>57.142857142857139</v>
      </c>
      <c r="G152" s="10">
        <v>42.857142857142854</v>
      </c>
      <c r="H152" s="11">
        <v>4.4285714285714288</v>
      </c>
      <c r="I152" s="132">
        <v>4.2857142857142856</v>
      </c>
      <c r="J152" s="133">
        <v>0.14285714285714324</v>
      </c>
      <c r="K152" s="12">
        <v>100</v>
      </c>
      <c r="L152" s="12">
        <v>100</v>
      </c>
    </row>
    <row r="153" spans="1:12" x14ac:dyDescent="0.25">
      <c r="A153" s="7">
        <v>133</v>
      </c>
      <c r="B153" s="8" t="s">
        <v>316</v>
      </c>
      <c r="C153" s="9">
        <v>9</v>
      </c>
      <c r="D153" s="10">
        <v>0</v>
      </c>
      <c r="E153" s="10">
        <v>33.333333333333329</v>
      </c>
      <c r="F153" s="10">
        <v>55.555555555555557</v>
      </c>
      <c r="G153" s="10">
        <v>11.111111111111111</v>
      </c>
      <c r="H153" s="11">
        <v>3.7777777777777777</v>
      </c>
      <c r="I153" s="132">
        <v>4</v>
      </c>
      <c r="J153" s="133">
        <v>-0.22222222222222232</v>
      </c>
      <c r="K153" s="12">
        <v>66.666666666666671</v>
      </c>
      <c r="L153" s="12">
        <v>100</v>
      </c>
    </row>
    <row r="154" spans="1:12" x14ac:dyDescent="0.25">
      <c r="A154" s="7">
        <v>134</v>
      </c>
      <c r="B154" s="8" t="s">
        <v>317</v>
      </c>
      <c r="C154" s="9">
        <v>26</v>
      </c>
      <c r="D154" s="10">
        <v>3.8461538461538463</v>
      </c>
      <c r="E154" s="10">
        <v>38.461538461538467</v>
      </c>
      <c r="F154" s="10">
        <v>53.846153846153847</v>
      </c>
      <c r="G154" s="10">
        <v>3.8461538461538463</v>
      </c>
      <c r="H154" s="11">
        <v>3.5769230769230771</v>
      </c>
      <c r="I154" s="132">
        <v>3.6923076923076925</v>
      </c>
      <c r="J154" s="133">
        <v>-0.11538461538461542</v>
      </c>
      <c r="K154" s="12">
        <v>57.692307692307693</v>
      </c>
      <c r="L154" s="12">
        <v>96.15384615384616</v>
      </c>
    </row>
    <row r="155" spans="1:12" x14ac:dyDescent="0.25">
      <c r="A155" s="7">
        <v>135</v>
      </c>
      <c r="B155" s="8" t="s">
        <v>724</v>
      </c>
      <c r="C155" s="9">
        <v>4</v>
      </c>
      <c r="D155" s="10">
        <v>0</v>
      </c>
      <c r="E155" s="10">
        <v>50</v>
      </c>
      <c r="F155" s="10">
        <v>50</v>
      </c>
      <c r="G155" s="10">
        <v>0</v>
      </c>
      <c r="H155" s="11">
        <v>3.5</v>
      </c>
      <c r="I155" s="132">
        <v>3.5</v>
      </c>
      <c r="J155" s="133">
        <v>0</v>
      </c>
      <c r="K155" s="12">
        <v>50</v>
      </c>
      <c r="L155" s="12">
        <v>100</v>
      </c>
    </row>
    <row r="156" spans="1:12" x14ac:dyDescent="0.25">
      <c r="A156" s="7">
        <v>136</v>
      </c>
      <c r="B156" s="8" t="s">
        <v>318</v>
      </c>
      <c r="C156" s="9">
        <v>34</v>
      </c>
      <c r="D156" s="10">
        <v>5.8823529411764701</v>
      </c>
      <c r="E156" s="10">
        <v>26.47058823529412</v>
      </c>
      <c r="F156" s="10">
        <v>52.941176470588239</v>
      </c>
      <c r="G156" s="10">
        <v>14.705882352941178</v>
      </c>
      <c r="H156" s="11">
        <v>3.7647058823529411</v>
      </c>
      <c r="I156" s="132">
        <v>3.7941176470588234</v>
      </c>
      <c r="J156" s="133">
        <v>-2.9411764705882248E-2</v>
      </c>
      <c r="K156" s="12">
        <v>67.64705882352942</v>
      </c>
      <c r="L156" s="12">
        <v>94.117647058823536</v>
      </c>
    </row>
    <row r="157" spans="1:12" x14ac:dyDescent="0.25">
      <c r="A157" s="7">
        <v>137</v>
      </c>
      <c r="B157" s="8" t="s">
        <v>319</v>
      </c>
      <c r="C157" s="9">
        <v>92</v>
      </c>
      <c r="D157" s="10">
        <v>13.043478260869565</v>
      </c>
      <c r="E157" s="10">
        <v>26.086956521739129</v>
      </c>
      <c r="F157" s="10">
        <v>48.913043478260867</v>
      </c>
      <c r="G157" s="10">
        <v>11.956521739130435</v>
      </c>
      <c r="H157" s="11">
        <v>3.597826086956522</v>
      </c>
      <c r="I157" s="132">
        <v>3.5869565217391304</v>
      </c>
      <c r="J157" s="133">
        <v>1.0869565217391575E-2</v>
      </c>
      <c r="K157" s="12">
        <v>60.869565217391305</v>
      </c>
      <c r="L157" s="12">
        <v>86.956521739130437</v>
      </c>
    </row>
    <row r="158" spans="1:12" x14ac:dyDescent="0.25">
      <c r="A158" s="7">
        <v>138</v>
      </c>
      <c r="B158" s="8" t="s">
        <v>320</v>
      </c>
      <c r="C158" s="9">
        <v>53</v>
      </c>
      <c r="D158" s="10">
        <v>3.7735849056603774</v>
      </c>
      <c r="E158" s="10">
        <v>32.075471698113205</v>
      </c>
      <c r="F158" s="10">
        <v>45.283018867924532</v>
      </c>
      <c r="G158" s="10">
        <v>18.867924528301888</v>
      </c>
      <c r="H158" s="11">
        <v>3.7924528301886791</v>
      </c>
      <c r="I158" s="132">
        <v>3.8301886792452828</v>
      </c>
      <c r="J158" s="133">
        <v>-3.7735849056603765E-2</v>
      </c>
      <c r="K158" s="12">
        <v>64.150943396226424</v>
      </c>
      <c r="L158" s="12">
        <v>96.226415094339629</v>
      </c>
    </row>
    <row r="159" spans="1:12" x14ac:dyDescent="0.25">
      <c r="A159" s="7">
        <v>139</v>
      </c>
      <c r="B159" s="8" t="s">
        <v>321</v>
      </c>
      <c r="C159" s="9">
        <v>97</v>
      </c>
      <c r="D159" s="10">
        <v>2.0618556701030926</v>
      </c>
      <c r="E159" s="10">
        <v>13.402061855670103</v>
      </c>
      <c r="F159" s="10">
        <v>48.453608247422679</v>
      </c>
      <c r="G159" s="10">
        <v>36.082474226804123</v>
      </c>
      <c r="H159" s="11">
        <v>4.1855670103092786</v>
      </c>
      <c r="I159" s="132">
        <v>3.7525773195876289</v>
      </c>
      <c r="J159" s="133">
        <v>0.43298969072164972</v>
      </c>
      <c r="K159" s="12">
        <v>84.536082474226802</v>
      </c>
      <c r="L159" s="12">
        <v>97.938144329896915</v>
      </c>
    </row>
    <row r="160" spans="1:12" x14ac:dyDescent="0.25">
      <c r="A160" s="7">
        <v>140</v>
      </c>
      <c r="B160" s="8" t="s">
        <v>322</v>
      </c>
      <c r="C160" s="9">
        <v>100</v>
      </c>
      <c r="D160" s="10">
        <v>6</v>
      </c>
      <c r="E160" s="10">
        <v>28.999999999999996</v>
      </c>
      <c r="F160" s="10">
        <v>46</v>
      </c>
      <c r="G160" s="10">
        <v>19</v>
      </c>
      <c r="H160" s="11">
        <v>3.78</v>
      </c>
      <c r="I160" s="132">
        <v>4.03</v>
      </c>
      <c r="J160" s="133">
        <v>-0.25000000000000044</v>
      </c>
      <c r="K160" s="12">
        <v>65</v>
      </c>
      <c r="L160" s="12">
        <v>94</v>
      </c>
    </row>
    <row r="161" spans="1:12" x14ac:dyDescent="0.25">
      <c r="A161" s="7">
        <v>141</v>
      </c>
      <c r="B161" s="8" t="s">
        <v>323</v>
      </c>
      <c r="C161" s="9">
        <v>80</v>
      </c>
      <c r="D161" s="10">
        <v>0</v>
      </c>
      <c r="E161" s="10">
        <v>2.5</v>
      </c>
      <c r="F161" s="10">
        <v>63.749999999999993</v>
      </c>
      <c r="G161" s="10">
        <v>33.75</v>
      </c>
      <c r="H161" s="11">
        <v>4.3125</v>
      </c>
      <c r="I161" s="132">
        <v>4.05</v>
      </c>
      <c r="J161" s="133">
        <v>0.26250000000000018</v>
      </c>
      <c r="K161" s="12">
        <v>97.5</v>
      </c>
      <c r="L161" s="12">
        <v>100</v>
      </c>
    </row>
    <row r="162" spans="1:12" x14ac:dyDescent="0.25">
      <c r="A162" s="13" t="s">
        <v>607</v>
      </c>
      <c r="B162" s="14"/>
      <c r="C162" s="5">
        <v>597</v>
      </c>
      <c r="D162" s="6">
        <v>5.8626465661641545</v>
      </c>
      <c r="E162" s="6">
        <v>21.943048576214405</v>
      </c>
      <c r="F162" s="6">
        <v>50.083752093802346</v>
      </c>
      <c r="G162" s="6">
        <v>22.110552763819097</v>
      </c>
      <c r="H162" s="6">
        <v>3.8844221105527637</v>
      </c>
      <c r="I162" s="6">
        <v>3.8475711892797322</v>
      </c>
      <c r="J162" s="6">
        <v>3.6850921273031467E-2</v>
      </c>
      <c r="K162" s="6">
        <v>72.194304857621447</v>
      </c>
      <c r="L162" s="6">
        <v>94.137353433835855</v>
      </c>
    </row>
    <row r="163" spans="1:12" x14ac:dyDescent="0.25">
      <c r="A163" s="7">
        <v>142</v>
      </c>
      <c r="B163" s="8" t="s">
        <v>324</v>
      </c>
      <c r="C163" s="9">
        <v>64</v>
      </c>
      <c r="D163" s="10">
        <v>7.8125</v>
      </c>
      <c r="E163" s="10">
        <v>37.5</v>
      </c>
      <c r="F163" s="10">
        <v>40.625</v>
      </c>
      <c r="G163" s="10">
        <v>14.0625</v>
      </c>
      <c r="H163" s="11">
        <v>3.609375</v>
      </c>
      <c r="I163" s="132">
        <v>3.890625</v>
      </c>
      <c r="J163" s="133">
        <v>-0.28125</v>
      </c>
      <c r="K163" s="12">
        <v>54.6875</v>
      </c>
      <c r="L163" s="12">
        <v>92.1875</v>
      </c>
    </row>
    <row r="164" spans="1:12" x14ac:dyDescent="0.25">
      <c r="A164" s="7">
        <v>143</v>
      </c>
      <c r="B164" s="8" t="s">
        <v>325</v>
      </c>
      <c r="C164" s="9">
        <v>15</v>
      </c>
      <c r="D164" s="10">
        <v>0</v>
      </c>
      <c r="E164" s="10">
        <v>46.666666666666664</v>
      </c>
      <c r="F164" s="10">
        <v>26.666666666666668</v>
      </c>
      <c r="G164" s="10">
        <v>26.666666666666668</v>
      </c>
      <c r="H164" s="11">
        <v>3.8</v>
      </c>
      <c r="I164" s="132">
        <v>3.6666666666666665</v>
      </c>
      <c r="J164" s="133">
        <v>0.1333333333333333</v>
      </c>
      <c r="K164" s="12">
        <v>53.333333333333336</v>
      </c>
      <c r="L164" s="12">
        <v>100</v>
      </c>
    </row>
    <row r="165" spans="1:12" x14ac:dyDescent="0.25">
      <c r="A165" s="7">
        <v>144</v>
      </c>
      <c r="B165" s="8" t="s">
        <v>326</v>
      </c>
      <c r="C165" s="9">
        <v>9</v>
      </c>
      <c r="D165" s="10">
        <v>0</v>
      </c>
      <c r="E165" s="10">
        <v>44.444444444444443</v>
      </c>
      <c r="F165" s="10">
        <v>22.222222222222221</v>
      </c>
      <c r="G165" s="10">
        <v>33.333333333333329</v>
      </c>
      <c r="H165" s="11">
        <v>3.8888888888888888</v>
      </c>
      <c r="I165" s="132">
        <v>3.6666666666666665</v>
      </c>
      <c r="J165" s="133">
        <v>0.22222222222222232</v>
      </c>
      <c r="K165" s="12">
        <v>55.55555555555555</v>
      </c>
      <c r="L165" s="12">
        <v>99.999999999999986</v>
      </c>
    </row>
    <row r="166" spans="1:12" x14ac:dyDescent="0.25">
      <c r="A166" s="7">
        <v>145</v>
      </c>
      <c r="B166" s="8" t="s">
        <v>327</v>
      </c>
      <c r="C166" s="9">
        <v>16</v>
      </c>
      <c r="D166" s="10">
        <v>0</v>
      </c>
      <c r="E166" s="10">
        <v>31.25</v>
      </c>
      <c r="F166" s="10">
        <v>50</v>
      </c>
      <c r="G166" s="10">
        <v>18.75</v>
      </c>
      <c r="H166" s="11">
        <v>3.875</v>
      </c>
      <c r="I166" s="132">
        <v>3.875</v>
      </c>
      <c r="J166" s="133">
        <v>0</v>
      </c>
      <c r="K166" s="12">
        <v>68.75</v>
      </c>
      <c r="L166" s="12">
        <v>100</v>
      </c>
    </row>
    <row r="167" spans="1:12" x14ac:dyDescent="0.25">
      <c r="A167" s="7">
        <v>146</v>
      </c>
      <c r="B167" s="8" t="s">
        <v>328</v>
      </c>
      <c r="C167" s="9">
        <v>68</v>
      </c>
      <c r="D167" s="10">
        <v>2.9411764705882351</v>
      </c>
      <c r="E167" s="10">
        <v>20.588235294117645</v>
      </c>
      <c r="F167" s="10">
        <v>42.647058823529413</v>
      </c>
      <c r="G167" s="10">
        <v>33.82352941176471</v>
      </c>
      <c r="H167" s="11">
        <v>4.0735294117647056</v>
      </c>
      <c r="I167" s="132">
        <v>3.8676470588235294</v>
      </c>
      <c r="J167" s="133">
        <v>0.20588235294117618</v>
      </c>
      <c r="K167" s="12">
        <v>76.470588235294116</v>
      </c>
      <c r="L167" s="12">
        <v>97.058823529411768</v>
      </c>
    </row>
    <row r="168" spans="1:12" x14ac:dyDescent="0.25">
      <c r="A168" s="13" t="s">
        <v>608</v>
      </c>
      <c r="B168" s="14"/>
      <c r="C168" s="5">
        <v>172</v>
      </c>
      <c r="D168" s="6">
        <v>4.0697674418604652</v>
      </c>
      <c r="E168" s="6">
        <v>31.395348837209301</v>
      </c>
      <c r="F168" s="6">
        <v>40.116279069767444</v>
      </c>
      <c r="G168" s="6">
        <v>24.418604651162788</v>
      </c>
      <c r="H168" s="6">
        <v>3.8488372093023258</v>
      </c>
      <c r="I168" s="6">
        <v>3.8488372093023258</v>
      </c>
      <c r="J168" s="6">
        <v>0</v>
      </c>
      <c r="K168" s="6">
        <v>64.534883720930225</v>
      </c>
      <c r="L168" s="6">
        <v>95.930232558139522</v>
      </c>
    </row>
    <row r="169" spans="1:12" x14ac:dyDescent="0.25">
      <c r="A169" s="7">
        <v>147</v>
      </c>
      <c r="B169" s="8" t="s">
        <v>329</v>
      </c>
      <c r="C169" s="9">
        <v>16</v>
      </c>
      <c r="D169" s="10">
        <v>0</v>
      </c>
      <c r="E169" s="10">
        <v>18.75</v>
      </c>
      <c r="F169" s="10">
        <v>56.25</v>
      </c>
      <c r="G169" s="10">
        <v>25</v>
      </c>
      <c r="H169" s="11">
        <v>4.0625</v>
      </c>
      <c r="I169" s="132">
        <v>4.0625</v>
      </c>
      <c r="J169" s="133">
        <v>0</v>
      </c>
      <c r="K169" s="12">
        <v>81.25</v>
      </c>
      <c r="L169" s="12">
        <v>100</v>
      </c>
    </row>
    <row r="170" spans="1:12" x14ac:dyDescent="0.25">
      <c r="A170" s="7">
        <v>148</v>
      </c>
      <c r="B170" s="8" t="s">
        <v>330</v>
      </c>
      <c r="C170" s="9">
        <v>76</v>
      </c>
      <c r="D170" s="10">
        <v>5.2631578947368416</v>
      </c>
      <c r="E170" s="10">
        <v>18.421052631578945</v>
      </c>
      <c r="F170" s="10">
        <v>35.526315789473685</v>
      </c>
      <c r="G170" s="10">
        <v>40.789473684210527</v>
      </c>
      <c r="H170" s="11">
        <v>4.1184210526315788</v>
      </c>
      <c r="I170" s="132">
        <v>3.8026315789473686</v>
      </c>
      <c r="J170" s="133">
        <v>0.31578947368421018</v>
      </c>
      <c r="K170" s="12">
        <v>76.31578947368422</v>
      </c>
      <c r="L170" s="12">
        <v>94.73684210526315</v>
      </c>
    </row>
    <row r="171" spans="1:12" x14ac:dyDescent="0.25">
      <c r="A171" s="7">
        <v>149</v>
      </c>
      <c r="B171" s="8" t="s">
        <v>331</v>
      </c>
      <c r="C171" s="9">
        <v>4</v>
      </c>
      <c r="D171" s="10">
        <v>0</v>
      </c>
      <c r="E171" s="10">
        <v>25</v>
      </c>
      <c r="F171" s="10">
        <v>50</v>
      </c>
      <c r="G171" s="10">
        <v>25</v>
      </c>
      <c r="H171" s="11">
        <v>4</v>
      </c>
      <c r="I171" s="132">
        <v>4.25</v>
      </c>
      <c r="J171" s="133">
        <v>-0.25</v>
      </c>
      <c r="K171" s="12">
        <v>75</v>
      </c>
      <c r="L171" s="12">
        <v>100</v>
      </c>
    </row>
    <row r="172" spans="1:12" x14ac:dyDescent="0.25">
      <c r="A172" s="7">
        <v>150</v>
      </c>
      <c r="B172" s="8" t="s">
        <v>332</v>
      </c>
      <c r="C172" s="9">
        <v>35</v>
      </c>
      <c r="D172" s="10">
        <v>20</v>
      </c>
      <c r="E172" s="10">
        <v>22.857142857142858</v>
      </c>
      <c r="F172" s="10">
        <v>28.571428571428569</v>
      </c>
      <c r="G172" s="10">
        <v>28.571428571428569</v>
      </c>
      <c r="H172" s="11">
        <v>3.657142857142857</v>
      </c>
      <c r="I172" s="132">
        <v>3.8285714285714287</v>
      </c>
      <c r="J172" s="133">
        <v>-0.17142857142857171</v>
      </c>
      <c r="K172" s="12">
        <v>57.142857142857139</v>
      </c>
      <c r="L172" s="12">
        <v>80</v>
      </c>
    </row>
    <row r="173" spans="1:12" x14ac:dyDescent="0.25">
      <c r="A173" s="7">
        <v>151</v>
      </c>
      <c r="B173" s="8" t="s">
        <v>725</v>
      </c>
      <c r="C173" s="9">
        <v>8</v>
      </c>
      <c r="D173" s="10">
        <v>0</v>
      </c>
      <c r="E173" s="10">
        <v>37.5</v>
      </c>
      <c r="F173" s="10">
        <v>12.5</v>
      </c>
      <c r="G173" s="10">
        <v>50</v>
      </c>
      <c r="H173" s="11">
        <v>4.125</v>
      </c>
      <c r="I173" s="132">
        <v>3.5</v>
      </c>
      <c r="J173" s="133">
        <v>0.625</v>
      </c>
      <c r="K173" s="12">
        <v>62.5</v>
      </c>
      <c r="L173" s="12">
        <v>100</v>
      </c>
    </row>
    <row r="174" spans="1:12" x14ac:dyDescent="0.25">
      <c r="A174" s="7">
        <v>152</v>
      </c>
      <c r="B174" s="8" t="s">
        <v>333</v>
      </c>
      <c r="C174" s="9">
        <v>21</v>
      </c>
      <c r="D174" s="10">
        <v>9.5238095238095237</v>
      </c>
      <c r="E174" s="10">
        <v>19.047619047619047</v>
      </c>
      <c r="F174" s="10">
        <v>42.857142857142854</v>
      </c>
      <c r="G174" s="10">
        <v>28.571428571428569</v>
      </c>
      <c r="H174" s="11">
        <v>3.9047619047619047</v>
      </c>
      <c r="I174" s="132">
        <v>3.5238095238095237</v>
      </c>
      <c r="J174" s="133">
        <v>0.38095238095238093</v>
      </c>
      <c r="K174" s="12">
        <v>71.428571428571416</v>
      </c>
      <c r="L174" s="12">
        <v>90.476190476190467</v>
      </c>
    </row>
    <row r="175" spans="1:12" x14ac:dyDescent="0.25">
      <c r="A175" s="13" t="s">
        <v>609</v>
      </c>
      <c r="B175" s="14"/>
      <c r="C175" s="5">
        <v>160</v>
      </c>
      <c r="D175" s="6">
        <v>8.125</v>
      </c>
      <c r="E175" s="6">
        <v>20.625</v>
      </c>
      <c r="F175" s="6">
        <v>36.25</v>
      </c>
      <c r="G175" s="6">
        <v>35</v>
      </c>
      <c r="H175" s="6">
        <v>3.9812500000000002</v>
      </c>
      <c r="I175" s="6">
        <v>3.7937500000000002</v>
      </c>
      <c r="J175" s="6">
        <v>0.1875</v>
      </c>
      <c r="K175" s="6">
        <v>71.25</v>
      </c>
      <c r="L175" s="6">
        <v>91.875</v>
      </c>
    </row>
    <row r="176" spans="1:12" x14ac:dyDescent="0.25">
      <c r="A176" s="7">
        <v>153</v>
      </c>
      <c r="B176" s="8" t="s">
        <v>726</v>
      </c>
      <c r="C176" s="9">
        <v>14</v>
      </c>
      <c r="D176" s="10">
        <v>7.1428571428571423</v>
      </c>
      <c r="E176" s="10">
        <v>42.857142857142854</v>
      </c>
      <c r="F176" s="10">
        <v>42.857142857142854</v>
      </c>
      <c r="G176" s="10">
        <v>7.1428571428571423</v>
      </c>
      <c r="H176" s="11">
        <v>3.5</v>
      </c>
      <c r="I176" s="132">
        <v>3.5714285714285716</v>
      </c>
      <c r="J176" s="133">
        <v>-7.1428571428571619E-2</v>
      </c>
      <c r="K176" s="12">
        <v>50</v>
      </c>
      <c r="L176" s="12">
        <v>92.857142857142847</v>
      </c>
    </row>
    <row r="177" spans="1:12" x14ac:dyDescent="0.25">
      <c r="A177" s="7">
        <v>154</v>
      </c>
      <c r="B177" s="8" t="s">
        <v>334</v>
      </c>
      <c r="C177" s="9">
        <v>39</v>
      </c>
      <c r="D177" s="10">
        <v>0</v>
      </c>
      <c r="E177" s="10">
        <v>43.589743589743591</v>
      </c>
      <c r="F177" s="10">
        <v>46.153846153846153</v>
      </c>
      <c r="G177" s="10">
        <v>10.256410256410255</v>
      </c>
      <c r="H177" s="11">
        <v>3.6666666666666665</v>
      </c>
      <c r="I177" s="132">
        <v>3.7179487179487181</v>
      </c>
      <c r="J177" s="133">
        <v>-5.1282051282051544E-2</v>
      </c>
      <c r="K177" s="12">
        <v>56.410256410256409</v>
      </c>
      <c r="L177" s="12">
        <v>100</v>
      </c>
    </row>
    <row r="178" spans="1:12" x14ac:dyDescent="0.25">
      <c r="A178" s="7">
        <v>155</v>
      </c>
      <c r="B178" s="8" t="s">
        <v>335</v>
      </c>
      <c r="C178" s="9">
        <v>78</v>
      </c>
      <c r="D178" s="10">
        <v>8.9743589743589745</v>
      </c>
      <c r="E178" s="10">
        <v>33.333333333333329</v>
      </c>
      <c r="F178" s="10">
        <v>39.743589743589745</v>
      </c>
      <c r="G178" s="10">
        <v>17.948717948717949</v>
      </c>
      <c r="H178" s="11">
        <v>3.6666666666666665</v>
      </c>
      <c r="I178" s="132">
        <v>3.6025641025641026</v>
      </c>
      <c r="J178" s="133">
        <v>6.4102564102563875E-2</v>
      </c>
      <c r="K178" s="12">
        <v>57.692307692307693</v>
      </c>
      <c r="L178" s="12">
        <v>91.025641025641022</v>
      </c>
    </row>
    <row r="179" spans="1:12" x14ac:dyDescent="0.25">
      <c r="A179" s="7">
        <v>156</v>
      </c>
      <c r="B179" s="8" t="s">
        <v>336</v>
      </c>
      <c r="C179" s="9">
        <v>19</v>
      </c>
      <c r="D179" s="10">
        <v>0</v>
      </c>
      <c r="E179" s="10">
        <v>36.84210526315789</v>
      </c>
      <c r="F179" s="10">
        <v>42.105263157894733</v>
      </c>
      <c r="G179" s="10">
        <v>21.052631578947366</v>
      </c>
      <c r="H179" s="11">
        <v>3.8421052631578947</v>
      </c>
      <c r="I179" s="132">
        <v>3.736842105263158</v>
      </c>
      <c r="J179" s="133">
        <v>0.10526315789473673</v>
      </c>
      <c r="K179" s="12">
        <v>63.157894736842096</v>
      </c>
      <c r="L179" s="12">
        <v>100</v>
      </c>
    </row>
    <row r="180" spans="1:12" x14ac:dyDescent="0.25">
      <c r="A180" s="7">
        <v>157</v>
      </c>
      <c r="B180" s="8" t="s">
        <v>337</v>
      </c>
      <c r="C180" s="9">
        <v>11</v>
      </c>
      <c r="D180" s="10">
        <v>9.0909090909090917</v>
      </c>
      <c r="E180" s="10">
        <v>45.454545454545453</v>
      </c>
      <c r="F180" s="10">
        <v>18.181818181818183</v>
      </c>
      <c r="G180" s="10">
        <v>27.27272727272727</v>
      </c>
      <c r="H180" s="11">
        <v>3.6363636363636362</v>
      </c>
      <c r="I180" s="132">
        <v>3.6363636363636362</v>
      </c>
      <c r="J180" s="133">
        <v>0</v>
      </c>
      <c r="K180" s="12">
        <v>45.454545454545453</v>
      </c>
      <c r="L180" s="12">
        <v>90.909090909090907</v>
      </c>
    </row>
    <row r="181" spans="1:12" x14ac:dyDescent="0.25">
      <c r="A181" s="7">
        <v>158</v>
      </c>
      <c r="B181" s="8" t="s">
        <v>338</v>
      </c>
      <c r="C181" s="9">
        <v>17</v>
      </c>
      <c r="D181" s="10">
        <v>5.8823529411764701</v>
      </c>
      <c r="E181" s="10">
        <v>47.058823529411761</v>
      </c>
      <c r="F181" s="10">
        <v>35.294117647058826</v>
      </c>
      <c r="G181" s="10">
        <v>11.76470588235294</v>
      </c>
      <c r="H181" s="11">
        <v>3.5294117647058822</v>
      </c>
      <c r="I181" s="132">
        <v>3.5294117647058822</v>
      </c>
      <c r="J181" s="133">
        <v>0</v>
      </c>
      <c r="K181" s="12">
        <v>47.058823529411768</v>
      </c>
      <c r="L181" s="12">
        <v>94.117647058823522</v>
      </c>
    </row>
    <row r="182" spans="1:12" x14ac:dyDescent="0.25">
      <c r="A182" s="7">
        <v>159</v>
      </c>
      <c r="B182" s="8" t="s">
        <v>339</v>
      </c>
      <c r="C182" s="9">
        <v>13</v>
      </c>
      <c r="D182" s="10">
        <v>7.6923076923076925</v>
      </c>
      <c r="E182" s="10">
        <v>7.6923076923076925</v>
      </c>
      <c r="F182" s="10">
        <v>38.461538461538467</v>
      </c>
      <c r="G182" s="10">
        <v>46.153846153846153</v>
      </c>
      <c r="H182" s="11">
        <v>4.2307692307692308</v>
      </c>
      <c r="I182" s="132">
        <v>3.9230769230769229</v>
      </c>
      <c r="J182" s="133">
        <v>0.30769230769230793</v>
      </c>
      <c r="K182" s="12">
        <v>84.615384615384613</v>
      </c>
      <c r="L182" s="12">
        <v>92.307692307692321</v>
      </c>
    </row>
    <row r="183" spans="1:12" x14ac:dyDescent="0.25">
      <c r="A183" s="13" t="s">
        <v>610</v>
      </c>
      <c r="B183" s="14"/>
      <c r="C183" s="5">
        <v>191</v>
      </c>
      <c r="D183" s="6">
        <v>5.7591623036649215</v>
      </c>
      <c r="E183" s="6">
        <v>36.64921465968586</v>
      </c>
      <c r="F183" s="6">
        <v>39.790575916230367</v>
      </c>
      <c r="G183" s="6">
        <v>17.801047120418847</v>
      </c>
      <c r="H183" s="6">
        <v>3.6963350785340312</v>
      </c>
      <c r="I183" s="6">
        <v>3.6544502617801049</v>
      </c>
      <c r="J183" s="6">
        <v>4.1884816753926302E-2</v>
      </c>
      <c r="K183" s="6">
        <v>57.59162303664921</v>
      </c>
      <c r="L183" s="6">
        <v>94.240837696335063</v>
      </c>
    </row>
    <row r="184" spans="1:12" x14ac:dyDescent="0.25">
      <c r="A184" s="7">
        <v>160</v>
      </c>
      <c r="B184" s="8" t="s">
        <v>340</v>
      </c>
      <c r="C184" s="9">
        <v>3</v>
      </c>
      <c r="D184" s="10">
        <v>0</v>
      </c>
      <c r="E184" s="10">
        <v>66.666666666666657</v>
      </c>
      <c r="F184" s="10">
        <v>0</v>
      </c>
      <c r="G184" s="10">
        <v>33.333333333333329</v>
      </c>
      <c r="H184" s="11">
        <v>3.6666666666666665</v>
      </c>
      <c r="I184" s="132">
        <v>3.3333333333333335</v>
      </c>
      <c r="J184" s="133">
        <v>0.33333333333333304</v>
      </c>
      <c r="K184" s="12">
        <v>33.333333333333329</v>
      </c>
      <c r="L184" s="12">
        <v>99.999999999999986</v>
      </c>
    </row>
    <row r="185" spans="1:12" x14ac:dyDescent="0.25">
      <c r="A185" s="7">
        <v>161</v>
      </c>
      <c r="B185" s="8" t="s">
        <v>727</v>
      </c>
      <c r="C185" s="9">
        <v>16</v>
      </c>
      <c r="D185" s="10">
        <v>0</v>
      </c>
      <c r="E185" s="10">
        <v>18.75</v>
      </c>
      <c r="F185" s="10">
        <v>50</v>
      </c>
      <c r="G185" s="10">
        <v>31.25</v>
      </c>
      <c r="H185" s="11">
        <v>4.125</v>
      </c>
      <c r="I185" s="132">
        <v>4</v>
      </c>
      <c r="J185" s="133">
        <v>0.125</v>
      </c>
      <c r="K185" s="12">
        <v>81.25</v>
      </c>
      <c r="L185" s="12">
        <v>100</v>
      </c>
    </row>
    <row r="186" spans="1:12" x14ac:dyDescent="0.25">
      <c r="A186" s="7">
        <v>162</v>
      </c>
      <c r="B186" s="8" t="s">
        <v>341</v>
      </c>
      <c r="C186" s="9">
        <v>86</v>
      </c>
      <c r="D186" s="10">
        <v>0</v>
      </c>
      <c r="E186" s="10">
        <v>22.093023255813954</v>
      </c>
      <c r="F186" s="10">
        <v>50</v>
      </c>
      <c r="G186" s="10">
        <v>27.906976744186046</v>
      </c>
      <c r="H186" s="11">
        <v>4.058139534883721</v>
      </c>
      <c r="I186" s="132">
        <v>3.7325581395348837</v>
      </c>
      <c r="J186" s="133">
        <v>0.32558139534883734</v>
      </c>
      <c r="K186" s="12">
        <v>77.906976744186039</v>
      </c>
      <c r="L186" s="12">
        <v>100</v>
      </c>
    </row>
    <row r="187" spans="1:12" x14ac:dyDescent="0.25">
      <c r="A187" s="7">
        <v>163</v>
      </c>
      <c r="B187" s="8" t="s">
        <v>342</v>
      </c>
      <c r="C187" s="9">
        <v>11</v>
      </c>
      <c r="D187" s="10">
        <v>0</v>
      </c>
      <c r="E187" s="10">
        <v>18.181818181818183</v>
      </c>
      <c r="F187" s="10">
        <v>36.363636363636367</v>
      </c>
      <c r="G187" s="10">
        <v>45.454545454545453</v>
      </c>
      <c r="H187" s="11">
        <v>4.2727272727272725</v>
      </c>
      <c r="I187" s="132">
        <v>4.1818181818181817</v>
      </c>
      <c r="J187" s="133">
        <v>9.0909090909090828E-2</v>
      </c>
      <c r="K187" s="12">
        <v>81.818181818181813</v>
      </c>
      <c r="L187" s="12">
        <v>100</v>
      </c>
    </row>
    <row r="188" spans="1:12" x14ac:dyDescent="0.25">
      <c r="A188" s="7">
        <v>164</v>
      </c>
      <c r="B188" s="8" t="s">
        <v>343</v>
      </c>
      <c r="C188" s="9">
        <v>20</v>
      </c>
      <c r="D188" s="10">
        <v>0</v>
      </c>
      <c r="E188" s="10">
        <v>30</v>
      </c>
      <c r="F188" s="10">
        <v>50</v>
      </c>
      <c r="G188" s="10">
        <v>20</v>
      </c>
      <c r="H188" s="11">
        <v>3.9</v>
      </c>
      <c r="I188" s="132">
        <v>3.85</v>
      </c>
      <c r="J188" s="133">
        <v>4.9999999999999822E-2</v>
      </c>
      <c r="K188" s="12">
        <v>70</v>
      </c>
      <c r="L188" s="12">
        <v>100</v>
      </c>
    </row>
    <row r="189" spans="1:12" x14ac:dyDescent="0.25">
      <c r="A189" s="7">
        <v>165</v>
      </c>
      <c r="B189" s="8" t="s">
        <v>344</v>
      </c>
      <c r="C189" s="9">
        <v>10</v>
      </c>
      <c r="D189" s="10">
        <v>0</v>
      </c>
      <c r="E189" s="10">
        <v>30</v>
      </c>
      <c r="F189" s="10">
        <v>30</v>
      </c>
      <c r="G189" s="10">
        <v>40</v>
      </c>
      <c r="H189" s="11">
        <v>4.0999999999999996</v>
      </c>
      <c r="I189" s="132">
        <v>3.6</v>
      </c>
      <c r="J189" s="133">
        <v>0.49999999999999956</v>
      </c>
      <c r="K189" s="12">
        <v>70</v>
      </c>
      <c r="L189" s="12">
        <v>100</v>
      </c>
    </row>
    <row r="190" spans="1:12" x14ac:dyDescent="0.25">
      <c r="A190" s="7">
        <v>166</v>
      </c>
      <c r="B190" s="8" t="s">
        <v>728</v>
      </c>
      <c r="C190" s="9">
        <v>17</v>
      </c>
      <c r="D190" s="10">
        <v>5.8823529411764701</v>
      </c>
      <c r="E190" s="10">
        <v>29.411764705882355</v>
      </c>
      <c r="F190" s="10">
        <v>41.17647058823529</v>
      </c>
      <c r="G190" s="10">
        <v>23.52941176470588</v>
      </c>
      <c r="H190" s="11">
        <v>3.8235294117647061</v>
      </c>
      <c r="I190" s="132">
        <v>3.6470588235294117</v>
      </c>
      <c r="J190" s="133">
        <v>0.17647058823529438</v>
      </c>
      <c r="K190" s="12">
        <v>64.705882352941174</v>
      </c>
      <c r="L190" s="12">
        <v>94.117647058823536</v>
      </c>
    </row>
    <row r="191" spans="1:12" x14ac:dyDescent="0.25">
      <c r="A191" s="13" t="s">
        <v>611</v>
      </c>
      <c r="B191" s="14"/>
      <c r="C191" s="5">
        <v>163</v>
      </c>
      <c r="D191" s="6">
        <v>0.61349693251533743</v>
      </c>
      <c r="E191" s="6">
        <v>24.539877300613497</v>
      </c>
      <c r="F191" s="6">
        <v>46.012269938650306</v>
      </c>
      <c r="G191" s="6">
        <v>28.834355828220858</v>
      </c>
      <c r="H191" s="6">
        <v>4.0306748466257671</v>
      </c>
      <c r="I191" s="6">
        <v>3.7791411042944785</v>
      </c>
      <c r="J191" s="6">
        <v>0.25153374233128867</v>
      </c>
      <c r="K191" s="6">
        <v>74.846625766871171</v>
      </c>
      <c r="L191" s="6">
        <v>99.386503067484654</v>
      </c>
    </row>
    <row r="192" spans="1:12" x14ac:dyDescent="0.25">
      <c r="A192" s="7">
        <v>167</v>
      </c>
      <c r="B192" s="8" t="s">
        <v>345</v>
      </c>
      <c r="C192" s="9">
        <v>30</v>
      </c>
      <c r="D192" s="10">
        <v>0</v>
      </c>
      <c r="E192" s="10">
        <v>36.666666666666664</v>
      </c>
      <c r="F192" s="10">
        <v>43.333333333333336</v>
      </c>
      <c r="G192" s="10">
        <v>20</v>
      </c>
      <c r="H192" s="11">
        <v>3.8333333333333335</v>
      </c>
      <c r="I192" s="132">
        <v>3.7333333333333334</v>
      </c>
      <c r="J192" s="133">
        <v>0.10000000000000009</v>
      </c>
      <c r="K192" s="12">
        <v>63.333333333333336</v>
      </c>
      <c r="L192" s="12">
        <v>100</v>
      </c>
    </row>
    <row r="193" spans="1:12" x14ac:dyDescent="0.25">
      <c r="A193" s="7">
        <v>168</v>
      </c>
      <c r="B193" s="8" t="s">
        <v>346</v>
      </c>
      <c r="C193" s="9">
        <v>24</v>
      </c>
      <c r="D193" s="10">
        <v>0</v>
      </c>
      <c r="E193" s="10">
        <v>29.166666666666668</v>
      </c>
      <c r="F193" s="10">
        <v>58.333333333333336</v>
      </c>
      <c r="G193" s="10">
        <v>12.5</v>
      </c>
      <c r="H193" s="11">
        <v>3.8333333333333335</v>
      </c>
      <c r="I193" s="132">
        <v>3.75</v>
      </c>
      <c r="J193" s="133">
        <v>8.3333333333333481E-2</v>
      </c>
      <c r="K193" s="12">
        <v>70.833333333333343</v>
      </c>
      <c r="L193" s="12">
        <v>100</v>
      </c>
    </row>
    <row r="194" spans="1:12" x14ac:dyDescent="0.25">
      <c r="A194" s="7">
        <v>169</v>
      </c>
      <c r="B194" s="8" t="s">
        <v>347</v>
      </c>
      <c r="C194" s="9">
        <v>27</v>
      </c>
      <c r="D194" s="10">
        <v>7.4074074074074066</v>
      </c>
      <c r="E194" s="10">
        <v>25.925925925925924</v>
      </c>
      <c r="F194" s="10">
        <v>40.74074074074074</v>
      </c>
      <c r="G194" s="10">
        <v>25.925925925925924</v>
      </c>
      <c r="H194" s="11">
        <v>3.8518518518518516</v>
      </c>
      <c r="I194" s="132">
        <v>3.6666666666666665</v>
      </c>
      <c r="J194" s="133">
        <v>0.18518518518518512</v>
      </c>
      <c r="K194" s="12">
        <v>66.666666666666657</v>
      </c>
      <c r="L194" s="12">
        <v>92.592592592592581</v>
      </c>
    </row>
    <row r="195" spans="1:12" x14ac:dyDescent="0.25">
      <c r="A195" s="7">
        <v>170</v>
      </c>
      <c r="B195" s="8" t="s">
        <v>799</v>
      </c>
      <c r="C195" s="9">
        <v>63</v>
      </c>
      <c r="D195" s="10">
        <v>22.222222222222221</v>
      </c>
      <c r="E195" s="10">
        <v>26.984126984126984</v>
      </c>
      <c r="F195" s="10">
        <v>33.333333333333329</v>
      </c>
      <c r="G195" s="10">
        <v>17.460317460317459</v>
      </c>
      <c r="H195" s="11">
        <v>3.4603174603174605</v>
      </c>
      <c r="I195" s="132">
        <v>3.6666666666666665</v>
      </c>
      <c r="J195" s="133">
        <v>-0.20634920634920606</v>
      </c>
      <c r="K195" s="12">
        <v>50.793650793650784</v>
      </c>
      <c r="L195" s="12">
        <v>77.777777777777771</v>
      </c>
    </row>
    <row r="196" spans="1:12" x14ac:dyDescent="0.25">
      <c r="A196" s="13" t="s">
        <v>612</v>
      </c>
      <c r="B196" s="14"/>
      <c r="C196" s="5">
        <v>144</v>
      </c>
      <c r="D196" s="6">
        <v>11.111111111111111</v>
      </c>
      <c r="E196" s="6">
        <v>29.166666666666668</v>
      </c>
      <c r="F196" s="6">
        <v>40.972222222222221</v>
      </c>
      <c r="G196" s="6">
        <v>18.75</v>
      </c>
      <c r="H196" s="6">
        <v>3.6736111111111112</v>
      </c>
      <c r="I196" s="6">
        <v>3.6944444444444446</v>
      </c>
      <c r="J196" s="6">
        <v>-2.0833333333333481E-2</v>
      </c>
      <c r="K196" s="6">
        <v>59.722222222222221</v>
      </c>
      <c r="L196" s="6">
        <v>88.888888888888886</v>
      </c>
    </row>
    <row r="197" spans="1:12" x14ac:dyDescent="0.25">
      <c r="A197" s="7">
        <v>171</v>
      </c>
      <c r="B197" s="8" t="s">
        <v>348</v>
      </c>
      <c r="C197" s="9">
        <v>8</v>
      </c>
      <c r="D197" s="10">
        <v>0</v>
      </c>
      <c r="E197" s="10">
        <v>25</v>
      </c>
      <c r="F197" s="10">
        <v>25</v>
      </c>
      <c r="G197" s="10">
        <v>50</v>
      </c>
      <c r="H197" s="11">
        <v>4.25</v>
      </c>
      <c r="I197" s="132">
        <v>3.875</v>
      </c>
      <c r="J197" s="133">
        <v>0.375</v>
      </c>
      <c r="K197" s="12">
        <v>75</v>
      </c>
      <c r="L197" s="12">
        <v>100</v>
      </c>
    </row>
    <row r="198" spans="1:12" x14ac:dyDescent="0.25">
      <c r="A198" s="7">
        <v>172</v>
      </c>
      <c r="B198" s="8" t="s">
        <v>349</v>
      </c>
      <c r="C198" s="9">
        <v>15</v>
      </c>
      <c r="D198" s="10">
        <v>0</v>
      </c>
      <c r="E198" s="10">
        <v>6.666666666666667</v>
      </c>
      <c r="F198" s="10">
        <v>80</v>
      </c>
      <c r="G198" s="10">
        <v>13.333333333333334</v>
      </c>
      <c r="H198" s="11">
        <v>4.0666666666666664</v>
      </c>
      <c r="I198" s="132">
        <v>3.8666666666666667</v>
      </c>
      <c r="J198" s="133">
        <v>0.19999999999999973</v>
      </c>
      <c r="K198" s="12">
        <v>93.333333333333329</v>
      </c>
      <c r="L198" s="12">
        <v>100</v>
      </c>
    </row>
    <row r="199" spans="1:12" x14ac:dyDescent="0.25">
      <c r="A199" s="7">
        <v>173</v>
      </c>
      <c r="B199" s="8" t="s">
        <v>350</v>
      </c>
      <c r="C199" s="9">
        <v>54</v>
      </c>
      <c r="D199" s="10">
        <v>0</v>
      </c>
      <c r="E199" s="10">
        <v>18.518518518518519</v>
      </c>
      <c r="F199" s="10">
        <v>50</v>
      </c>
      <c r="G199" s="10">
        <v>31.481481481481481</v>
      </c>
      <c r="H199" s="11">
        <v>4.1296296296296298</v>
      </c>
      <c r="I199" s="132">
        <v>3.9814814814814814</v>
      </c>
      <c r="J199" s="133">
        <v>0.14814814814814836</v>
      </c>
      <c r="K199" s="12">
        <v>81.481481481481481</v>
      </c>
      <c r="L199" s="12">
        <v>100</v>
      </c>
    </row>
    <row r="200" spans="1:12" x14ac:dyDescent="0.25">
      <c r="A200" s="7">
        <v>174</v>
      </c>
      <c r="B200" s="8" t="s">
        <v>351</v>
      </c>
      <c r="C200" s="9">
        <v>50</v>
      </c>
      <c r="D200" s="10">
        <v>0</v>
      </c>
      <c r="E200" s="10">
        <v>8</v>
      </c>
      <c r="F200" s="10">
        <v>44</v>
      </c>
      <c r="G200" s="10">
        <v>48</v>
      </c>
      <c r="H200" s="11">
        <v>4.4000000000000004</v>
      </c>
      <c r="I200" s="132">
        <v>4.1399999999999997</v>
      </c>
      <c r="J200" s="133">
        <v>0.26000000000000068</v>
      </c>
      <c r="K200" s="12">
        <v>92</v>
      </c>
      <c r="L200" s="12">
        <v>100</v>
      </c>
    </row>
    <row r="201" spans="1:12" x14ac:dyDescent="0.25">
      <c r="A201" s="7">
        <v>175</v>
      </c>
      <c r="B201" s="8" t="s">
        <v>352</v>
      </c>
      <c r="C201" s="9">
        <v>38</v>
      </c>
      <c r="D201" s="10">
        <v>10.526315789473683</v>
      </c>
      <c r="E201" s="10">
        <v>28.947368421052634</v>
      </c>
      <c r="F201" s="10">
        <v>39.473684210526315</v>
      </c>
      <c r="G201" s="10">
        <v>21.052631578947366</v>
      </c>
      <c r="H201" s="11">
        <v>3.7105263157894739</v>
      </c>
      <c r="I201" s="132">
        <v>3.763157894736842</v>
      </c>
      <c r="J201" s="133">
        <v>-5.2631578947368141E-2</v>
      </c>
      <c r="K201" s="12">
        <v>60.526315789473685</v>
      </c>
      <c r="L201" s="12">
        <v>89.473684210526315</v>
      </c>
    </row>
    <row r="202" spans="1:12" x14ac:dyDescent="0.25">
      <c r="A202" s="7">
        <v>176</v>
      </c>
      <c r="B202" s="8" t="s">
        <v>690</v>
      </c>
      <c r="C202" s="9">
        <v>54</v>
      </c>
      <c r="D202" s="10">
        <v>1.8518518518518516</v>
      </c>
      <c r="E202" s="10">
        <v>31.481481481481481</v>
      </c>
      <c r="F202" s="10">
        <v>48.148148148148145</v>
      </c>
      <c r="G202" s="10">
        <v>18.518518518518519</v>
      </c>
      <c r="H202" s="11">
        <v>3.8333333333333335</v>
      </c>
      <c r="I202" s="132">
        <v>3.7037037037037037</v>
      </c>
      <c r="J202" s="133">
        <v>0.12962962962962976</v>
      </c>
      <c r="K202" s="12">
        <v>66.666666666666657</v>
      </c>
      <c r="L202" s="12">
        <v>98.148148148148138</v>
      </c>
    </row>
    <row r="203" spans="1:12" x14ac:dyDescent="0.25">
      <c r="A203" s="7">
        <v>177</v>
      </c>
      <c r="B203" s="8" t="s">
        <v>295</v>
      </c>
      <c r="C203" s="9">
        <v>12</v>
      </c>
      <c r="D203" s="10">
        <v>8.3333333333333321</v>
      </c>
      <c r="E203" s="10">
        <v>25</v>
      </c>
      <c r="F203" s="10">
        <v>25</v>
      </c>
      <c r="G203" s="10">
        <v>41.666666666666671</v>
      </c>
      <c r="H203" s="11">
        <v>4</v>
      </c>
      <c r="I203" s="132">
        <v>3.75</v>
      </c>
      <c r="J203" s="133">
        <v>0.25</v>
      </c>
      <c r="K203" s="12">
        <v>66.666666666666671</v>
      </c>
      <c r="L203" s="12">
        <v>91.666666666666671</v>
      </c>
    </row>
    <row r="204" spans="1:12" x14ac:dyDescent="0.25">
      <c r="A204" s="13" t="s">
        <v>613</v>
      </c>
      <c r="B204" s="14"/>
      <c r="C204" s="5">
        <v>231</v>
      </c>
      <c r="D204" s="6">
        <v>2.5974025974025974</v>
      </c>
      <c r="E204" s="6">
        <v>20.779220779220779</v>
      </c>
      <c r="F204" s="6">
        <v>46.320346320346324</v>
      </c>
      <c r="G204" s="6">
        <v>30.303030303030305</v>
      </c>
      <c r="H204" s="6">
        <v>4.0432900432900434</v>
      </c>
      <c r="I204" s="6">
        <v>3.8917748917748916</v>
      </c>
      <c r="J204" s="6">
        <v>0.15151515151515182</v>
      </c>
      <c r="K204" s="6">
        <v>76.623376623376629</v>
      </c>
      <c r="L204" s="6">
        <v>97.402597402597422</v>
      </c>
    </row>
    <row r="205" spans="1:12" x14ac:dyDescent="0.25">
      <c r="A205" s="7">
        <v>178</v>
      </c>
      <c r="B205" s="8" t="s">
        <v>353</v>
      </c>
      <c r="C205" s="9">
        <v>16</v>
      </c>
      <c r="D205" s="10">
        <v>0</v>
      </c>
      <c r="E205" s="10">
        <v>18.75</v>
      </c>
      <c r="F205" s="10">
        <v>68.75</v>
      </c>
      <c r="G205" s="10">
        <v>12.5</v>
      </c>
      <c r="H205" s="11">
        <v>3.9375</v>
      </c>
      <c r="I205" s="132">
        <v>3.75</v>
      </c>
      <c r="J205" s="133">
        <v>0.1875</v>
      </c>
      <c r="K205" s="12">
        <v>81.25</v>
      </c>
      <c r="L205" s="12">
        <v>100</v>
      </c>
    </row>
    <row r="206" spans="1:12" x14ac:dyDescent="0.25">
      <c r="A206" s="7">
        <v>179</v>
      </c>
      <c r="B206" s="8" t="s">
        <v>354</v>
      </c>
      <c r="C206" s="9">
        <v>15</v>
      </c>
      <c r="D206" s="10">
        <v>0</v>
      </c>
      <c r="E206" s="10">
        <v>53.333333333333336</v>
      </c>
      <c r="F206" s="10">
        <v>40</v>
      </c>
      <c r="G206" s="10">
        <v>6.666666666666667</v>
      </c>
      <c r="H206" s="11">
        <v>3.5333333333333332</v>
      </c>
      <c r="I206" s="132">
        <v>3.5333333333333332</v>
      </c>
      <c r="J206" s="133">
        <v>0</v>
      </c>
      <c r="K206" s="12">
        <v>46.666666666666664</v>
      </c>
      <c r="L206" s="12">
        <v>100.00000000000001</v>
      </c>
    </row>
    <row r="207" spans="1:12" x14ac:dyDescent="0.25">
      <c r="A207" s="7">
        <v>180</v>
      </c>
      <c r="B207" s="8" t="s">
        <v>355</v>
      </c>
      <c r="C207" s="9">
        <v>56</v>
      </c>
      <c r="D207" s="10">
        <v>1.7857142857142856</v>
      </c>
      <c r="E207" s="10">
        <v>33.928571428571431</v>
      </c>
      <c r="F207" s="10">
        <v>46.428571428571431</v>
      </c>
      <c r="G207" s="10">
        <v>17.857142857142858</v>
      </c>
      <c r="H207" s="11">
        <v>3.8035714285714284</v>
      </c>
      <c r="I207" s="132">
        <v>3.6964285714285716</v>
      </c>
      <c r="J207" s="133">
        <v>0.10714285714285676</v>
      </c>
      <c r="K207" s="12">
        <v>64.285714285714292</v>
      </c>
      <c r="L207" s="12">
        <v>98.214285714285722</v>
      </c>
    </row>
    <row r="208" spans="1:12" x14ac:dyDescent="0.25">
      <c r="A208" s="13" t="s">
        <v>614</v>
      </c>
      <c r="B208" s="14"/>
      <c r="C208" s="5">
        <v>87</v>
      </c>
      <c r="D208" s="6">
        <v>1.1494252873563218</v>
      </c>
      <c r="E208" s="6">
        <v>34.482758620689658</v>
      </c>
      <c r="F208" s="6">
        <v>49.425287356321839</v>
      </c>
      <c r="G208" s="6">
        <v>14.942528735632186</v>
      </c>
      <c r="H208" s="6">
        <v>3.7816091954022988</v>
      </c>
      <c r="I208" s="6">
        <v>3.6781609195402298</v>
      </c>
      <c r="J208" s="6">
        <v>0.10344827586206895</v>
      </c>
      <c r="K208" s="6">
        <v>64.367816091954026</v>
      </c>
      <c r="L208" s="6">
        <v>98.850574712643677</v>
      </c>
    </row>
    <row r="209" spans="1:12" x14ac:dyDescent="0.25">
      <c r="A209" s="7">
        <v>181</v>
      </c>
      <c r="B209" s="8" t="s">
        <v>729</v>
      </c>
      <c r="C209" s="9">
        <v>7</v>
      </c>
      <c r="D209" s="10">
        <v>0</v>
      </c>
      <c r="E209" s="10">
        <v>14.285714285714285</v>
      </c>
      <c r="F209" s="10">
        <v>71.428571428571431</v>
      </c>
      <c r="G209" s="10">
        <v>14.285714285714285</v>
      </c>
      <c r="H209" s="11">
        <v>4</v>
      </c>
      <c r="I209" s="132">
        <v>3.8571428571428572</v>
      </c>
      <c r="J209" s="133">
        <v>0.14285714285714279</v>
      </c>
      <c r="K209" s="12">
        <v>85.714285714285722</v>
      </c>
      <c r="L209" s="12">
        <v>100</v>
      </c>
    </row>
    <row r="210" spans="1:12" x14ac:dyDescent="0.25">
      <c r="A210" s="7">
        <v>182</v>
      </c>
      <c r="B210" s="8" t="s">
        <v>730</v>
      </c>
      <c r="C210" s="9">
        <v>8</v>
      </c>
      <c r="D210" s="10">
        <v>25</v>
      </c>
      <c r="E210" s="10">
        <v>37.5</v>
      </c>
      <c r="F210" s="10">
        <v>37.5</v>
      </c>
      <c r="G210" s="10">
        <v>0</v>
      </c>
      <c r="H210" s="11">
        <v>3.125</v>
      </c>
      <c r="I210" s="132">
        <v>3.5</v>
      </c>
      <c r="J210" s="133">
        <v>-0.375</v>
      </c>
      <c r="K210" s="12">
        <v>37.5</v>
      </c>
      <c r="L210" s="12">
        <v>75</v>
      </c>
    </row>
    <row r="211" spans="1:12" x14ac:dyDescent="0.25">
      <c r="A211" s="7">
        <v>183</v>
      </c>
      <c r="B211" s="8" t="s">
        <v>356</v>
      </c>
      <c r="C211" s="9">
        <v>19</v>
      </c>
      <c r="D211" s="10">
        <v>0</v>
      </c>
      <c r="E211" s="10">
        <v>15.789473684210526</v>
      </c>
      <c r="F211" s="10">
        <v>78.94736842105263</v>
      </c>
      <c r="G211" s="10">
        <v>5.2631578947368416</v>
      </c>
      <c r="H211" s="11">
        <v>3.8947368421052633</v>
      </c>
      <c r="I211" s="132">
        <v>3.8947368421052633</v>
      </c>
      <c r="J211" s="133">
        <v>0</v>
      </c>
      <c r="K211" s="12">
        <v>84.210526315789465</v>
      </c>
      <c r="L211" s="12">
        <v>99.999999999999986</v>
      </c>
    </row>
    <row r="212" spans="1:12" x14ac:dyDescent="0.25">
      <c r="A212" s="7">
        <v>184</v>
      </c>
      <c r="B212" s="8" t="s">
        <v>357</v>
      </c>
      <c r="C212" s="9">
        <v>33</v>
      </c>
      <c r="D212" s="10">
        <v>0</v>
      </c>
      <c r="E212" s="10">
        <v>24.242424242424242</v>
      </c>
      <c r="F212" s="10">
        <v>42.424242424242422</v>
      </c>
      <c r="G212" s="10">
        <v>33.333333333333329</v>
      </c>
      <c r="H212" s="11">
        <v>4.0909090909090908</v>
      </c>
      <c r="I212" s="132">
        <v>3.9090909090909092</v>
      </c>
      <c r="J212" s="133">
        <v>0.18181818181818166</v>
      </c>
      <c r="K212" s="12">
        <v>75.757575757575751</v>
      </c>
      <c r="L212" s="12">
        <v>99.999999999999986</v>
      </c>
    </row>
    <row r="213" spans="1:12" x14ac:dyDescent="0.25">
      <c r="A213" s="7">
        <v>185</v>
      </c>
      <c r="B213" s="8" t="s">
        <v>358</v>
      </c>
      <c r="C213" s="9">
        <v>22</v>
      </c>
      <c r="D213" s="10">
        <v>0</v>
      </c>
      <c r="E213" s="10">
        <v>22.727272727272727</v>
      </c>
      <c r="F213" s="10">
        <v>59.090909090909093</v>
      </c>
      <c r="G213" s="10">
        <v>18.181818181818183</v>
      </c>
      <c r="H213" s="11">
        <v>3.9545454545454546</v>
      </c>
      <c r="I213" s="132">
        <v>3.7727272727272729</v>
      </c>
      <c r="J213" s="133">
        <v>0.18181818181818166</v>
      </c>
      <c r="K213" s="12">
        <v>77.27272727272728</v>
      </c>
      <c r="L213" s="12">
        <v>100</v>
      </c>
    </row>
    <row r="214" spans="1:12" x14ac:dyDescent="0.25">
      <c r="A214" s="7">
        <v>186</v>
      </c>
      <c r="B214" s="8" t="s">
        <v>359</v>
      </c>
      <c r="C214" s="9">
        <v>10</v>
      </c>
      <c r="D214" s="10">
        <v>0</v>
      </c>
      <c r="E214" s="10">
        <v>20</v>
      </c>
      <c r="F214" s="10">
        <v>60</v>
      </c>
      <c r="G214" s="10">
        <v>20</v>
      </c>
      <c r="H214" s="11">
        <v>4</v>
      </c>
      <c r="I214" s="132">
        <v>3.6</v>
      </c>
      <c r="J214" s="133">
        <v>0.39999999999999991</v>
      </c>
      <c r="K214" s="12">
        <v>80</v>
      </c>
      <c r="L214" s="12">
        <v>100</v>
      </c>
    </row>
    <row r="215" spans="1:12" x14ac:dyDescent="0.25">
      <c r="A215" s="7">
        <v>187</v>
      </c>
      <c r="B215" s="8" t="s">
        <v>295</v>
      </c>
      <c r="C215" s="9">
        <v>5</v>
      </c>
      <c r="D215" s="10">
        <v>0</v>
      </c>
      <c r="E215" s="10">
        <v>0</v>
      </c>
      <c r="F215" s="10">
        <v>80</v>
      </c>
      <c r="G215" s="10">
        <v>20</v>
      </c>
      <c r="H215" s="11">
        <v>4.2</v>
      </c>
      <c r="I215" s="132">
        <v>4</v>
      </c>
      <c r="J215" s="133">
        <v>0.20000000000000018</v>
      </c>
      <c r="K215" s="12">
        <v>100</v>
      </c>
      <c r="L215" s="12">
        <v>100</v>
      </c>
    </row>
    <row r="216" spans="1:12" x14ac:dyDescent="0.25">
      <c r="A216" s="7">
        <v>188</v>
      </c>
      <c r="B216" s="8" t="s">
        <v>360</v>
      </c>
      <c r="C216" s="9">
        <v>3</v>
      </c>
      <c r="D216" s="10">
        <v>33.333333333333329</v>
      </c>
      <c r="E216" s="10">
        <v>0</v>
      </c>
      <c r="F216" s="10">
        <v>66.666666666666657</v>
      </c>
      <c r="G216" s="10">
        <v>0</v>
      </c>
      <c r="H216" s="11">
        <v>3.3333333333333335</v>
      </c>
      <c r="I216" s="132">
        <v>3.3333333333333335</v>
      </c>
      <c r="J216" s="133">
        <v>0</v>
      </c>
      <c r="K216" s="12">
        <v>66.666666666666657</v>
      </c>
      <c r="L216" s="12">
        <v>66.666666666666657</v>
      </c>
    </row>
    <row r="217" spans="1:12" x14ac:dyDescent="0.25">
      <c r="A217" s="7">
        <v>189</v>
      </c>
      <c r="B217" s="8" t="s">
        <v>361</v>
      </c>
      <c r="C217" s="9">
        <v>9</v>
      </c>
      <c r="D217" s="10">
        <v>0</v>
      </c>
      <c r="E217" s="10">
        <v>33.333333333333329</v>
      </c>
      <c r="F217" s="10">
        <v>44.444444444444443</v>
      </c>
      <c r="G217" s="10">
        <v>22.222222222222221</v>
      </c>
      <c r="H217" s="11">
        <v>3.8888888888888888</v>
      </c>
      <c r="I217" s="132">
        <v>3.6666666666666665</v>
      </c>
      <c r="J217" s="133">
        <v>0.22222222222222232</v>
      </c>
      <c r="K217" s="12">
        <v>66.666666666666657</v>
      </c>
      <c r="L217" s="12">
        <v>100</v>
      </c>
    </row>
    <row r="218" spans="1:12" x14ac:dyDescent="0.25">
      <c r="A218" s="7">
        <v>190</v>
      </c>
      <c r="B218" s="8" t="s">
        <v>362</v>
      </c>
      <c r="C218" s="9">
        <v>3</v>
      </c>
      <c r="D218" s="10">
        <v>0</v>
      </c>
      <c r="E218" s="10">
        <v>33.333333333333329</v>
      </c>
      <c r="F218" s="10">
        <v>66.666666666666657</v>
      </c>
      <c r="G218" s="10">
        <v>0</v>
      </c>
      <c r="H218" s="11">
        <v>3.6666666666666665</v>
      </c>
      <c r="I218" s="132">
        <v>3.3333333333333335</v>
      </c>
      <c r="J218" s="133">
        <v>0.33333333333333304</v>
      </c>
      <c r="K218" s="12">
        <v>66.666666666666657</v>
      </c>
      <c r="L218" s="12">
        <v>99.999999999999986</v>
      </c>
    </row>
    <row r="219" spans="1:12" x14ac:dyDescent="0.25">
      <c r="A219" s="7">
        <v>191</v>
      </c>
      <c r="B219" s="8" t="s">
        <v>363</v>
      </c>
      <c r="C219" s="9">
        <v>7</v>
      </c>
      <c r="D219" s="10">
        <v>0</v>
      </c>
      <c r="E219" s="10">
        <v>14.285714285714285</v>
      </c>
      <c r="F219" s="10">
        <v>28.571428571428569</v>
      </c>
      <c r="G219" s="10">
        <v>57.142857142857139</v>
      </c>
      <c r="H219" s="11">
        <v>4.4285714285714288</v>
      </c>
      <c r="I219" s="132">
        <v>4.4285714285714288</v>
      </c>
      <c r="J219" s="133">
        <v>0</v>
      </c>
      <c r="K219" s="12">
        <v>85.714285714285708</v>
      </c>
      <c r="L219" s="12">
        <v>100</v>
      </c>
    </row>
    <row r="220" spans="1:12" x14ac:dyDescent="0.25">
      <c r="A220" s="13" t="s">
        <v>615</v>
      </c>
      <c r="B220" s="14"/>
      <c r="C220" s="5">
        <v>126</v>
      </c>
      <c r="D220" s="6">
        <v>2.3809523809523809</v>
      </c>
      <c r="E220" s="6">
        <v>21.428571428571427</v>
      </c>
      <c r="F220" s="6">
        <v>55.555555555555557</v>
      </c>
      <c r="G220" s="6">
        <v>20.634920634920633</v>
      </c>
      <c r="H220" s="6">
        <v>3.9444444444444446</v>
      </c>
      <c r="I220" s="6">
        <v>3.8174603174603177</v>
      </c>
      <c r="J220" s="6">
        <v>0.12698412698412698</v>
      </c>
      <c r="K220" s="6">
        <v>76.19047619047619</v>
      </c>
      <c r="L220" s="6">
        <v>97.61904761904762</v>
      </c>
    </row>
    <row r="221" spans="1:12" x14ac:dyDescent="0.25">
      <c r="A221" s="7">
        <v>192</v>
      </c>
      <c r="B221" s="8" t="s">
        <v>731</v>
      </c>
      <c r="C221" s="9">
        <v>9</v>
      </c>
      <c r="D221" s="10">
        <v>0</v>
      </c>
      <c r="E221" s="10">
        <v>11.111111111111111</v>
      </c>
      <c r="F221" s="10">
        <v>55.555555555555557</v>
      </c>
      <c r="G221" s="10">
        <v>33.333333333333329</v>
      </c>
      <c r="H221" s="11">
        <v>4.2222222222222223</v>
      </c>
      <c r="I221" s="132">
        <v>3.7777777777777777</v>
      </c>
      <c r="J221" s="133">
        <v>0.44444444444444464</v>
      </c>
      <c r="K221" s="12">
        <v>88.888888888888886</v>
      </c>
      <c r="L221" s="12">
        <v>100</v>
      </c>
    </row>
    <row r="222" spans="1:12" x14ac:dyDescent="0.25">
      <c r="A222" s="7">
        <v>193</v>
      </c>
      <c r="B222" s="8" t="s">
        <v>800</v>
      </c>
      <c r="C222" s="9">
        <v>11</v>
      </c>
      <c r="D222" s="10">
        <v>0</v>
      </c>
      <c r="E222" s="10">
        <v>0</v>
      </c>
      <c r="F222" s="10">
        <v>72.727272727272734</v>
      </c>
      <c r="G222" s="10">
        <v>27.27272727272727</v>
      </c>
      <c r="H222" s="11">
        <v>4.2727272727272725</v>
      </c>
      <c r="I222" s="132">
        <v>4.0909090909090908</v>
      </c>
      <c r="J222" s="133">
        <v>0.18181818181818166</v>
      </c>
      <c r="K222" s="12">
        <v>100</v>
      </c>
      <c r="L222" s="12">
        <v>100</v>
      </c>
    </row>
    <row r="223" spans="1:12" x14ac:dyDescent="0.25">
      <c r="A223" s="7">
        <v>194</v>
      </c>
      <c r="B223" s="8" t="s">
        <v>732</v>
      </c>
      <c r="C223" s="9">
        <v>6</v>
      </c>
      <c r="D223" s="10">
        <v>0</v>
      </c>
      <c r="E223" s="10">
        <v>50</v>
      </c>
      <c r="F223" s="10">
        <v>33.333333333333329</v>
      </c>
      <c r="G223" s="10">
        <v>16.666666666666664</v>
      </c>
      <c r="H223" s="11">
        <v>3.6666666666666665</v>
      </c>
      <c r="I223" s="132">
        <v>3.5</v>
      </c>
      <c r="J223" s="133">
        <v>0.16666666666666652</v>
      </c>
      <c r="K223" s="12">
        <v>49.999999999999993</v>
      </c>
      <c r="L223" s="12">
        <v>100</v>
      </c>
    </row>
    <row r="224" spans="1:12" x14ac:dyDescent="0.25">
      <c r="A224" s="7">
        <v>195</v>
      </c>
      <c r="B224" s="8" t="s">
        <v>501</v>
      </c>
      <c r="C224" s="9">
        <v>7</v>
      </c>
      <c r="D224" s="10">
        <v>0</v>
      </c>
      <c r="E224" s="10">
        <v>28.571428571428569</v>
      </c>
      <c r="F224" s="10">
        <v>42.857142857142854</v>
      </c>
      <c r="G224" s="10">
        <v>28.571428571428569</v>
      </c>
      <c r="H224" s="11">
        <v>4</v>
      </c>
      <c r="I224" s="132">
        <v>4</v>
      </c>
      <c r="J224" s="133">
        <v>0</v>
      </c>
      <c r="K224" s="12">
        <v>71.428571428571416</v>
      </c>
      <c r="L224" s="12">
        <v>99.999999999999986</v>
      </c>
    </row>
    <row r="225" spans="1:12" x14ac:dyDescent="0.25">
      <c r="A225" s="7">
        <v>196</v>
      </c>
      <c r="B225" s="8" t="s">
        <v>733</v>
      </c>
      <c r="C225" s="9">
        <v>8</v>
      </c>
      <c r="D225" s="10">
        <v>0</v>
      </c>
      <c r="E225" s="10">
        <v>12.5</v>
      </c>
      <c r="F225" s="10">
        <v>25</v>
      </c>
      <c r="G225" s="10">
        <v>62.5</v>
      </c>
      <c r="H225" s="11">
        <v>4.5</v>
      </c>
      <c r="I225" s="132">
        <v>3.875</v>
      </c>
      <c r="J225" s="133">
        <v>0.625</v>
      </c>
      <c r="K225" s="12">
        <v>87.5</v>
      </c>
      <c r="L225" s="12">
        <v>100</v>
      </c>
    </row>
    <row r="226" spans="1:12" x14ac:dyDescent="0.25">
      <c r="A226" s="7">
        <v>197</v>
      </c>
      <c r="B226" s="8" t="s">
        <v>734</v>
      </c>
      <c r="C226" s="9">
        <v>14</v>
      </c>
      <c r="D226" s="10">
        <v>0</v>
      </c>
      <c r="E226" s="10">
        <v>14.285714285714285</v>
      </c>
      <c r="F226" s="10">
        <v>50</v>
      </c>
      <c r="G226" s="10">
        <v>35.714285714285715</v>
      </c>
      <c r="H226" s="11">
        <v>4.2142857142857144</v>
      </c>
      <c r="I226" s="132">
        <v>4</v>
      </c>
      <c r="J226" s="133">
        <v>0.21428571428571441</v>
      </c>
      <c r="K226" s="12">
        <v>85.714285714285722</v>
      </c>
      <c r="L226" s="12">
        <v>100</v>
      </c>
    </row>
    <row r="227" spans="1:12" x14ac:dyDescent="0.25">
      <c r="A227" s="7">
        <v>198</v>
      </c>
      <c r="B227" s="8" t="s">
        <v>801</v>
      </c>
      <c r="C227" s="9">
        <v>7</v>
      </c>
      <c r="D227" s="10">
        <v>0</v>
      </c>
      <c r="E227" s="10">
        <v>14.285714285714285</v>
      </c>
      <c r="F227" s="10">
        <v>85.714285714285708</v>
      </c>
      <c r="G227" s="10">
        <v>0</v>
      </c>
      <c r="H227" s="11">
        <v>3.8571428571428572</v>
      </c>
      <c r="I227" s="132">
        <v>3.8571428571428572</v>
      </c>
      <c r="J227" s="133">
        <v>0</v>
      </c>
      <c r="K227" s="12">
        <v>85.714285714285708</v>
      </c>
      <c r="L227" s="12">
        <v>100</v>
      </c>
    </row>
    <row r="228" spans="1:12" x14ac:dyDescent="0.25">
      <c r="A228" s="7">
        <v>199</v>
      </c>
      <c r="B228" s="8" t="s">
        <v>735</v>
      </c>
      <c r="C228" s="9">
        <v>15</v>
      </c>
      <c r="D228" s="10">
        <v>13.333333333333334</v>
      </c>
      <c r="E228" s="10">
        <v>33.333333333333329</v>
      </c>
      <c r="F228" s="10">
        <v>40</v>
      </c>
      <c r="G228" s="10">
        <v>13.333333333333334</v>
      </c>
      <c r="H228" s="11">
        <v>3.5333333333333332</v>
      </c>
      <c r="I228" s="132">
        <v>3.3333333333333335</v>
      </c>
      <c r="J228" s="133">
        <v>0.19999999999999973</v>
      </c>
      <c r="K228" s="12">
        <v>53.333333333333336</v>
      </c>
      <c r="L228" s="12">
        <v>86.666666666666657</v>
      </c>
    </row>
    <row r="229" spans="1:12" x14ac:dyDescent="0.25">
      <c r="A229" s="7">
        <v>200</v>
      </c>
      <c r="B229" s="8" t="s">
        <v>802</v>
      </c>
      <c r="C229" s="9">
        <v>7</v>
      </c>
      <c r="D229" s="10">
        <v>0</v>
      </c>
      <c r="E229" s="10">
        <v>57.142857142857139</v>
      </c>
      <c r="F229" s="10">
        <v>14.285714285714285</v>
      </c>
      <c r="G229" s="10">
        <v>28.571428571428569</v>
      </c>
      <c r="H229" s="11">
        <v>3.7142857142857144</v>
      </c>
      <c r="I229" s="132">
        <v>3.2857142857142856</v>
      </c>
      <c r="J229" s="133">
        <v>0.42857142857142883</v>
      </c>
      <c r="K229" s="12">
        <v>42.857142857142854</v>
      </c>
      <c r="L229" s="12">
        <v>99.999999999999986</v>
      </c>
    </row>
    <row r="230" spans="1:12" x14ac:dyDescent="0.25">
      <c r="A230" s="7">
        <v>201</v>
      </c>
      <c r="B230" s="8" t="s">
        <v>736</v>
      </c>
      <c r="C230" s="9">
        <v>37</v>
      </c>
      <c r="D230" s="10">
        <v>0</v>
      </c>
      <c r="E230" s="10">
        <v>21.621621621621621</v>
      </c>
      <c r="F230" s="10">
        <v>45.945945945945951</v>
      </c>
      <c r="G230" s="10">
        <v>32.432432432432435</v>
      </c>
      <c r="H230" s="11">
        <v>4.1081081081081079</v>
      </c>
      <c r="I230" s="132">
        <v>3.9729729729729728</v>
      </c>
      <c r="J230" s="133">
        <v>0.13513513513513509</v>
      </c>
      <c r="K230" s="12">
        <v>78.378378378378386</v>
      </c>
      <c r="L230" s="12">
        <v>100.00000000000001</v>
      </c>
    </row>
    <row r="231" spans="1:12" x14ac:dyDescent="0.25">
      <c r="A231" s="7">
        <v>202</v>
      </c>
      <c r="B231" s="8" t="s">
        <v>737</v>
      </c>
      <c r="C231" s="9">
        <v>41</v>
      </c>
      <c r="D231" s="10">
        <v>4.8780487804878048</v>
      </c>
      <c r="E231" s="10">
        <v>21.951219512195124</v>
      </c>
      <c r="F231" s="10">
        <v>48.780487804878049</v>
      </c>
      <c r="G231" s="10">
        <v>24.390243902439025</v>
      </c>
      <c r="H231" s="11">
        <v>3.9268292682926829</v>
      </c>
      <c r="I231" s="132">
        <v>3.9268292682926829</v>
      </c>
      <c r="J231" s="133">
        <v>0</v>
      </c>
      <c r="K231" s="12">
        <v>73.170731707317074</v>
      </c>
      <c r="L231" s="12">
        <v>95.121951219512198</v>
      </c>
    </row>
    <row r="232" spans="1:12" x14ac:dyDescent="0.25">
      <c r="A232" s="7">
        <v>203</v>
      </c>
      <c r="B232" s="8" t="s">
        <v>803</v>
      </c>
      <c r="C232" s="9">
        <v>46</v>
      </c>
      <c r="D232" s="10">
        <v>0</v>
      </c>
      <c r="E232" s="10">
        <v>6.5217391304347823</v>
      </c>
      <c r="F232" s="10">
        <v>54.347826086956516</v>
      </c>
      <c r="G232" s="10">
        <v>39.130434782608695</v>
      </c>
      <c r="H232" s="11">
        <v>4.3260869565217392</v>
      </c>
      <c r="I232" s="132">
        <v>4.1304347826086953</v>
      </c>
      <c r="J232" s="133">
        <v>0.1956521739130439</v>
      </c>
      <c r="K232" s="12">
        <v>93.478260869565219</v>
      </c>
      <c r="L232" s="12">
        <v>100</v>
      </c>
    </row>
    <row r="233" spans="1:12" x14ac:dyDescent="0.25">
      <c r="A233" s="7">
        <v>204</v>
      </c>
      <c r="B233" s="8" t="s">
        <v>738</v>
      </c>
      <c r="C233" s="9">
        <v>17</v>
      </c>
      <c r="D233" s="10">
        <v>0</v>
      </c>
      <c r="E233" s="10">
        <v>11.76470588235294</v>
      </c>
      <c r="F233" s="10">
        <v>52.941176470588239</v>
      </c>
      <c r="G233" s="10">
        <v>35.294117647058826</v>
      </c>
      <c r="H233" s="11">
        <v>4.2352941176470589</v>
      </c>
      <c r="I233" s="132">
        <v>3.7647058823529411</v>
      </c>
      <c r="J233" s="133">
        <v>0.47058823529411775</v>
      </c>
      <c r="K233" s="12">
        <v>88.235294117647072</v>
      </c>
      <c r="L233" s="12">
        <v>100</v>
      </c>
    </row>
    <row r="234" spans="1:12" x14ac:dyDescent="0.25">
      <c r="A234" s="7">
        <v>205</v>
      </c>
      <c r="B234" s="8" t="s">
        <v>804</v>
      </c>
      <c r="C234" s="9">
        <v>6</v>
      </c>
      <c r="D234" s="10">
        <v>0</v>
      </c>
      <c r="E234" s="10">
        <v>0</v>
      </c>
      <c r="F234" s="10">
        <v>16.666666666666664</v>
      </c>
      <c r="G234" s="10">
        <v>83.333333333333343</v>
      </c>
      <c r="H234" s="11">
        <v>4.833333333333333</v>
      </c>
      <c r="I234" s="132">
        <v>4.666666666666667</v>
      </c>
      <c r="J234" s="133">
        <v>0.16666666666666607</v>
      </c>
      <c r="K234" s="12">
        <v>100</v>
      </c>
      <c r="L234" s="12">
        <v>100</v>
      </c>
    </row>
    <row r="235" spans="1:12" x14ac:dyDescent="0.25">
      <c r="A235" s="13" t="s">
        <v>616</v>
      </c>
      <c r="B235" s="14"/>
      <c r="C235" s="5">
        <v>231</v>
      </c>
      <c r="D235" s="6">
        <v>1.7316017316017316</v>
      </c>
      <c r="E235" s="6">
        <v>17.748917748917751</v>
      </c>
      <c r="F235" s="6">
        <v>48.484848484848484</v>
      </c>
      <c r="G235" s="6">
        <v>32.034632034632033</v>
      </c>
      <c r="H235" s="6">
        <v>4.108225108225108</v>
      </c>
      <c r="I235" s="6">
        <v>3.9177489177489178</v>
      </c>
      <c r="J235" s="6">
        <v>0.19047619047619024</v>
      </c>
      <c r="K235" s="6">
        <v>80.51948051948051</v>
      </c>
      <c r="L235" s="6">
        <v>98.268398268398272</v>
      </c>
    </row>
    <row r="236" spans="1:12" x14ac:dyDescent="0.25">
      <c r="A236" s="7">
        <v>206</v>
      </c>
      <c r="B236" s="8" t="s">
        <v>364</v>
      </c>
      <c r="C236" s="9">
        <v>4</v>
      </c>
      <c r="D236" s="10">
        <v>0</v>
      </c>
      <c r="E236" s="10">
        <v>0</v>
      </c>
      <c r="F236" s="10">
        <v>100</v>
      </c>
      <c r="G236" s="10">
        <v>0</v>
      </c>
      <c r="H236" s="11">
        <v>4</v>
      </c>
      <c r="I236" s="132">
        <v>3.5</v>
      </c>
      <c r="J236" s="133">
        <v>0.5</v>
      </c>
      <c r="K236" s="12">
        <v>100</v>
      </c>
      <c r="L236" s="12">
        <v>100</v>
      </c>
    </row>
    <row r="237" spans="1:12" x14ac:dyDescent="0.25">
      <c r="A237" s="7">
        <v>207</v>
      </c>
      <c r="B237" s="8" t="s">
        <v>739</v>
      </c>
      <c r="C237" s="9">
        <v>3</v>
      </c>
      <c r="D237" s="10">
        <v>0</v>
      </c>
      <c r="E237" s="10">
        <v>33.333333333333329</v>
      </c>
      <c r="F237" s="10">
        <v>33.333333333333329</v>
      </c>
      <c r="G237" s="10">
        <v>33.333333333333329</v>
      </c>
      <c r="H237" s="11">
        <v>4</v>
      </c>
      <c r="I237" s="132">
        <v>3.6666666666666665</v>
      </c>
      <c r="J237" s="133">
        <v>0.33333333333333348</v>
      </c>
      <c r="K237" s="12">
        <v>66.666666666666657</v>
      </c>
      <c r="L237" s="12">
        <v>99.999999999999986</v>
      </c>
    </row>
    <row r="238" spans="1:12" x14ac:dyDescent="0.25">
      <c r="A238" s="7">
        <v>208</v>
      </c>
      <c r="B238" s="8" t="s">
        <v>365</v>
      </c>
      <c r="C238" s="9">
        <v>14</v>
      </c>
      <c r="D238" s="10">
        <v>0</v>
      </c>
      <c r="E238" s="10">
        <v>7.1428571428571423</v>
      </c>
      <c r="F238" s="10">
        <v>57.142857142857139</v>
      </c>
      <c r="G238" s="10">
        <v>35.714285714285715</v>
      </c>
      <c r="H238" s="11">
        <v>4.2857142857142856</v>
      </c>
      <c r="I238" s="132">
        <v>3.9285714285714284</v>
      </c>
      <c r="J238" s="133">
        <v>0.35714285714285721</v>
      </c>
      <c r="K238" s="12">
        <v>92.857142857142861</v>
      </c>
      <c r="L238" s="12">
        <v>100</v>
      </c>
    </row>
    <row r="239" spans="1:12" x14ac:dyDescent="0.25">
      <c r="A239" s="7">
        <v>209</v>
      </c>
      <c r="B239" s="8" t="s">
        <v>366</v>
      </c>
      <c r="C239" s="9">
        <v>11</v>
      </c>
      <c r="D239" s="10">
        <v>9.0909090909090917</v>
      </c>
      <c r="E239" s="10">
        <v>27.27272727272727</v>
      </c>
      <c r="F239" s="10">
        <v>27.27272727272727</v>
      </c>
      <c r="G239" s="10">
        <v>36.363636363636367</v>
      </c>
      <c r="H239" s="11">
        <v>3.9090909090909092</v>
      </c>
      <c r="I239" s="132">
        <v>3.6363636363636362</v>
      </c>
      <c r="J239" s="133">
        <v>0.27272727272727293</v>
      </c>
      <c r="K239" s="12">
        <v>63.63636363636364</v>
      </c>
      <c r="L239" s="12">
        <v>90.909090909090907</v>
      </c>
    </row>
    <row r="240" spans="1:12" x14ac:dyDescent="0.25">
      <c r="A240" s="7">
        <v>210</v>
      </c>
      <c r="B240" s="8" t="s">
        <v>367</v>
      </c>
      <c r="C240" s="9">
        <v>17</v>
      </c>
      <c r="D240" s="10">
        <v>11.76470588235294</v>
      </c>
      <c r="E240" s="10">
        <v>23.52941176470588</v>
      </c>
      <c r="F240" s="10">
        <v>47.058823529411761</v>
      </c>
      <c r="G240" s="10">
        <v>17.647058823529413</v>
      </c>
      <c r="H240" s="11">
        <v>3.7058823529411766</v>
      </c>
      <c r="I240" s="132">
        <v>3.9411764705882355</v>
      </c>
      <c r="J240" s="133">
        <v>-0.23529411764705888</v>
      </c>
      <c r="K240" s="12">
        <v>64.705882352941174</v>
      </c>
      <c r="L240" s="12">
        <v>88.235294117647044</v>
      </c>
    </row>
    <row r="241" spans="1:12" x14ac:dyDescent="0.25">
      <c r="A241" s="7">
        <v>211</v>
      </c>
      <c r="B241" s="8" t="s">
        <v>368</v>
      </c>
      <c r="C241" s="9">
        <v>10</v>
      </c>
      <c r="D241" s="10">
        <v>0</v>
      </c>
      <c r="E241" s="10">
        <v>20</v>
      </c>
      <c r="F241" s="10">
        <v>80</v>
      </c>
      <c r="G241" s="10">
        <v>0</v>
      </c>
      <c r="H241" s="11">
        <v>3.8</v>
      </c>
      <c r="I241" s="132">
        <v>3.5</v>
      </c>
      <c r="J241" s="133">
        <v>0.29999999999999982</v>
      </c>
      <c r="K241" s="12">
        <v>80</v>
      </c>
      <c r="L241" s="12">
        <v>100</v>
      </c>
    </row>
    <row r="242" spans="1:12" x14ac:dyDescent="0.25">
      <c r="A242" s="7">
        <v>212</v>
      </c>
      <c r="B242" s="8" t="s">
        <v>369</v>
      </c>
      <c r="C242" s="9">
        <v>14</v>
      </c>
      <c r="D242" s="10">
        <v>0</v>
      </c>
      <c r="E242" s="10">
        <v>35.714285714285715</v>
      </c>
      <c r="F242" s="10">
        <v>35.714285714285715</v>
      </c>
      <c r="G242" s="10">
        <v>28.571428571428569</v>
      </c>
      <c r="H242" s="11">
        <v>3.9285714285714284</v>
      </c>
      <c r="I242" s="132">
        <v>3.8571428571428572</v>
      </c>
      <c r="J242" s="133">
        <v>7.1428571428571175E-2</v>
      </c>
      <c r="K242" s="12">
        <v>64.285714285714278</v>
      </c>
      <c r="L242" s="12">
        <v>100</v>
      </c>
    </row>
    <row r="243" spans="1:12" x14ac:dyDescent="0.25">
      <c r="A243" s="7">
        <v>213</v>
      </c>
      <c r="B243" s="8" t="s">
        <v>370</v>
      </c>
      <c r="C243" s="9">
        <v>123</v>
      </c>
      <c r="D243" s="10">
        <v>0</v>
      </c>
      <c r="E243" s="10">
        <v>10.569105691056912</v>
      </c>
      <c r="F243" s="10">
        <v>52.845528455284551</v>
      </c>
      <c r="G243" s="10">
        <v>36.585365853658537</v>
      </c>
      <c r="H243" s="11">
        <v>4.2601626016260159</v>
      </c>
      <c r="I243" s="132">
        <v>3.7886178861788617</v>
      </c>
      <c r="J243" s="133">
        <v>0.47154471544715415</v>
      </c>
      <c r="K243" s="12">
        <v>89.430894308943095</v>
      </c>
      <c r="L243" s="12">
        <v>100</v>
      </c>
    </row>
    <row r="244" spans="1:12" x14ac:dyDescent="0.25">
      <c r="A244" s="7">
        <v>214</v>
      </c>
      <c r="B244" s="8" t="s">
        <v>371</v>
      </c>
      <c r="C244" s="9">
        <v>10</v>
      </c>
      <c r="D244" s="10">
        <v>0</v>
      </c>
      <c r="E244" s="10">
        <v>20</v>
      </c>
      <c r="F244" s="10">
        <v>40</v>
      </c>
      <c r="G244" s="10">
        <v>40</v>
      </c>
      <c r="H244" s="11">
        <v>4.2</v>
      </c>
      <c r="I244" s="132">
        <v>4.0999999999999996</v>
      </c>
      <c r="J244" s="133">
        <v>0.10000000000000053</v>
      </c>
      <c r="K244" s="12">
        <v>80</v>
      </c>
      <c r="L244" s="12">
        <v>100</v>
      </c>
    </row>
    <row r="245" spans="1:12" x14ac:dyDescent="0.25">
      <c r="A245" s="7">
        <v>215</v>
      </c>
      <c r="B245" s="8" t="s">
        <v>372</v>
      </c>
      <c r="C245" s="9">
        <v>5</v>
      </c>
      <c r="D245" s="10">
        <v>0</v>
      </c>
      <c r="E245" s="10">
        <v>0</v>
      </c>
      <c r="F245" s="10">
        <v>20</v>
      </c>
      <c r="G245" s="10">
        <v>80</v>
      </c>
      <c r="H245" s="11">
        <v>4.8</v>
      </c>
      <c r="I245" s="132">
        <v>4</v>
      </c>
      <c r="J245" s="133">
        <v>0.79999999999999982</v>
      </c>
      <c r="K245" s="12">
        <v>100</v>
      </c>
      <c r="L245" s="12">
        <v>100</v>
      </c>
    </row>
    <row r="246" spans="1:12" x14ac:dyDescent="0.25">
      <c r="A246" s="7">
        <v>216</v>
      </c>
      <c r="B246" s="8" t="s">
        <v>740</v>
      </c>
      <c r="C246" s="9">
        <v>8</v>
      </c>
      <c r="D246" s="10">
        <v>0</v>
      </c>
      <c r="E246" s="10">
        <v>37.5</v>
      </c>
      <c r="F246" s="10">
        <v>25</v>
      </c>
      <c r="G246" s="10">
        <v>37.5</v>
      </c>
      <c r="H246" s="11">
        <v>4</v>
      </c>
      <c r="I246" s="132">
        <v>3.75</v>
      </c>
      <c r="J246" s="133">
        <v>0.25</v>
      </c>
      <c r="K246" s="12">
        <v>62.5</v>
      </c>
      <c r="L246" s="12">
        <v>100</v>
      </c>
    </row>
    <row r="247" spans="1:12" x14ac:dyDescent="0.25">
      <c r="A247" s="13" t="s">
        <v>617</v>
      </c>
      <c r="B247" s="14"/>
      <c r="C247" s="5">
        <v>219</v>
      </c>
      <c r="D247" s="6">
        <v>1.3698630136986301</v>
      </c>
      <c r="E247" s="6">
        <v>15.52511415525114</v>
      </c>
      <c r="F247" s="6">
        <v>49.771689497716892</v>
      </c>
      <c r="G247" s="6">
        <v>33.333333333333329</v>
      </c>
      <c r="H247" s="6">
        <v>4.1506849315068495</v>
      </c>
      <c r="I247" s="6">
        <v>3.8036529680365296</v>
      </c>
      <c r="J247" s="6">
        <v>0.34703196347031984</v>
      </c>
      <c r="K247" s="6">
        <v>83.105022831050221</v>
      </c>
      <c r="L247" s="6">
        <v>98.630136986301366</v>
      </c>
    </row>
    <row r="248" spans="1:12" x14ac:dyDescent="0.25">
      <c r="A248" s="7">
        <v>217</v>
      </c>
      <c r="B248" s="8" t="s">
        <v>741</v>
      </c>
      <c r="C248" s="9">
        <v>10</v>
      </c>
      <c r="D248" s="10">
        <v>0</v>
      </c>
      <c r="E248" s="10">
        <v>50</v>
      </c>
      <c r="F248" s="10">
        <v>40</v>
      </c>
      <c r="G248" s="10">
        <v>10</v>
      </c>
      <c r="H248" s="11">
        <v>3.6</v>
      </c>
      <c r="I248" s="132">
        <v>3.2</v>
      </c>
      <c r="J248" s="133">
        <v>0.39999999999999991</v>
      </c>
      <c r="K248" s="12">
        <v>50</v>
      </c>
      <c r="L248" s="12">
        <v>100</v>
      </c>
    </row>
    <row r="249" spans="1:12" x14ac:dyDescent="0.25">
      <c r="A249" s="7">
        <v>218</v>
      </c>
      <c r="B249" s="8" t="s">
        <v>373</v>
      </c>
      <c r="C249" s="9">
        <v>30</v>
      </c>
      <c r="D249" s="10">
        <v>0</v>
      </c>
      <c r="E249" s="10">
        <v>46.666666666666664</v>
      </c>
      <c r="F249" s="10">
        <v>40</v>
      </c>
      <c r="G249" s="10">
        <v>13.333333333333334</v>
      </c>
      <c r="H249" s="11">
        <v>3.6666666666666665</v>
      </c>
      <c r="I249" s="132">
        <v>3.8333333333333335</v>
      </c>
      <c r="J249" s="133">
        <v>-0.16666666666666696</v>
      </c>
      <c r="K249" s="12">
        <v>53.333333333333336</v>
      </c>
      <c r="L249" s="12">
        <v>99.999999999999986</v>
      </c>
    </row>
    <row r="250" spans="1:12" x14ac:dyDescent="0.25">
      <c r="A250" s="7">
        <v>219</v>
      </c>
      <c r="B250" s="8" t="s">
        <v>374</v>
      </c>
      <c r="C250" s="9">
        <v>23</v>
      </c>
      <c r="D250" s="10">
        <v>0</v>
      </c>
      <c r="E250" s="10">
        <v>30.434782608695656</v>
      </c>
      <c r="F250" s="10">
        <v>56.521739130434781</v>
      </c>
      <c r="G250" s="10">
        <v>13.043478260869565</v>
      </c>
      <c r="H250" s="11">
        <v>3.8260869565217392</v>
      </c>
      <c r="I250" s="132">
        <v>4.0434782608695654</v>
      </c>
      <c r="J250" s="133">
        <v>-0.21739130434782616</v>
      </c>
      <c r="K250" s="12">
        <v>69.565217391304344</v>
      </c>
      <c r="L250" s="12">
        <v>100</v>
      </c>
    </row>
    <row r="251" spans="1:12" x14ac:dyDescent="0.25">
      <c r="A251" s="7">
        <v>220</v>
      </c>
      <c r="B251" s="8" t="s">
        <v>375</v>
      </c>
      <c r="C251" s="9">
        <v>93</v>
      </c>
      <c r="D251" s="10">
        <v>0</v>
      </c>
      <c r="E251" s="10">
        <v>16.129032258064516</v>
      </c>
      <c r="F251" s="10">
        <v>37.634408602150536</v>
      </c>
      <c r="G251" s="10">
        <v>46.236559139784944</v>
      </c>
      <c r="H251" s="11">
        <v>4.301075268817204</v>
      </c>
      <c r="I251" s="132">
        <v>4.139784946236559</v>
      </c>
      <c r="J251" s="133">
        <v>0.16129032258064502</v>
      </c>
      <c r="K251" s="12">
        <v>83.870967741935488</v>
      </c>
      <c r="L251" s="12">
        <v>100</v>
      </c>
    </row>
    <row r="252" spans="1:12" x14ac:dyDescent="0.25">
      <c r="A252" s="7">
        <v>221</v>
      </c>
      <c r="B252" s="8" t="s">
        <v>376</v>
      </c>
      <c r="C252" s="9">
        <v>9</v>
      </c>
      <c r="D252" s="10">
        <v>0</v>
      </c>
      <c r="E252" s="10">
        <v>33.333333333333329</v>
      </c>
      <c r="F252" s="10">
        <v>44.444444444444443</v>
      </c>
      <c r="G252" s="10">
        <v>22.222222222222221</v>
      </c>
      <c r="H252" s="11">
        <v>3.8888888888888888</v>
      </c>
      <c r="I252" s="132">
        <v>3.6666666666666665</v>
      </c>
      <c r="J252" s="133">
        <v>0.22222222222222232</v>
      </c>
      <c r="K252" s="12">
        <v>66.666666666666657</v>
      </c>
      <c r="L252" s="12">
        <v>100</v>
      </c>
    </row>
    <row r="253" spans="1:12" x14ac:dyDescent="0.25">
      <c r="A253" s="7">
        <v>222</v>
      </c>
      <c r="B253" s="8" t="s">
        <v>377</v>
      </c>
      <c r="C253" s="9">
        <v>25</v>
      </c>
      <c r="D253" s="10">
        <v>8</v>
      </c>
      <c r="E253" s="10">
        <v>8</v>
      </c>
      <c r="F253" s="10">
        <v>68</v>
      </c>
      <c r="G253" s="10">
        <v>16</v>
      </c>
      <c r="H253" s="11">
        <v>3.92</v>
      </c>
      <c r="I253" s="132">
        <v>4.08</v>
      </c>
      <c r="J253" s="133">
        <v>-0.16000000000000014</v>
      </c>
      <c r="K253" s="12">
        <v>84</v>
      </c>
      <c r="L253" s="12">
        <v>92</v>
      </c>
    </row>
    <row r="254" spans="1:12" x14ac:dyDescent="0.25">
      <c r="A254" s="7">
        <v>223</v>
      </c>
      <c r="B254" s="8" t="s">
        <v>378</v>
      </c>
      <c r="C254" s="9">
        <v>27</v>
      </c>
      <c r="D254" s="10">
        <v>0</v>
      </c>
      <c r="E254" s="10">
        <v>40.74074074074074</v>
      </c>
      <c r="F254" s="10">
        <v>33.333333333333329</v>
      </c>
      <c r="G254" s="10">
        <v>25.925925925925924</v>
      </c>
      <c r="H254" s="11">
        <v>3.8518518518518516</v>
      </c>
      <c r="I254" s="132">
        <v>3.5185185185185186</v>
      </c>
      <c r="J254" s="133">
        <v>0.33333333333333304</v>
      </c>
      <c r="K254" s="12">
        <v>59.259259259259252</v>
      </c>
      <c r="L254" s="12">
        <v>100</v>
      </c>
    </row>
    <row r="255" spans="1:12" x14ac:dyDescent="0.25">
      <c r="A255" s="7">
        <v>224</v>
      </c>
      <c r="B255" s="8" t="s">
        <v>379</v>
      </c>
      <c r="C255" s="9">
        <v>7</v>
      </c>
      <c r="D255" s="10">
        <v>0</v>
      </c>
      <c r="E255" s="10">
        <v>28.571428571428569</v>
      </c>
      <c r="F255" s="10">
        <v>42.857142857142854</v>
      </c>
      <c r="G255" s="10">
        <v>28.571428571428569</v>
      </c>
      <c r="H255" s="11">
        <v>4</v>
      </c>
      <c r="I255" s="132">
        <v>3.8571428571428572</v>
      </c>
      <c r="J255" s="133">
        <v>0.14285714285714279</v>
      </c>
      <c r="K255" s="12">
        <v>71.428571428571416</v>
      </c>
      <c r="L255" s="12">
        <v>99.999999999999986</v>
      </c>
    </row>
    <row r="256" spans="1:12" x14ac:dyDescent="0.25">
      <c r="A256" s="13" t="s">
        <v>618</v>
      </c>
      <c r="B256" s="14"/>
      <c r="C256" s="5">
        <v>224</v>
      </c>
      <c r="D256" s="6">
        <v>0.89285714285714279</v>
      </c>
      <c r="E256" s="6">
        <v>26.339285714285715</v>
      </c>
      <c r="F256" s="6">
        <v>43.303571428571431</v>
      </c>
      <c r="G256" s="6">
        <v>29.464285714285715</v>
      </c>
      <c r="H256" s="6">
        <v>4.0133928571428568</v>
      </c>
      <c r="I256" s="6">
        <v>3.9375</v>
      </c>
      <c r="J256" s="6">
        <v>7.5892857142856762E-2</v>
      </c>
      <c r="K256" s="6">
        <v>72.767857142857139</v>
      </c>
      <c r="L256" s="6">
        <v>99.107142857142861</v>
      </c>
    </row>
    <row r="257" spans="1:12" x14ac:dyDescent="0.25">
      <c r="A257" s="7">
        <v>225</v>
      </c>
      <c r="B257" s="8" t="s">
        <v>380</v>
      </c>
      <c r="C257" s="9">
        <v>67</v>
      </c>
      <c r="D257" s="10">
        <v>7.4626865671641784</v>
      </c>
      <c r="E257" s="10">
        <v>23.880597014925371</v>
      </c>
      <c r="F257" s="10">
        <v>53.731343283582092</v>
      </c>
      <c r="G257" s="10">
        <v>14.925373134328357</v>
      </c>
      <c r="H257" s="11">
        <v>3.7611940298507465</v>
      </c>
      <c r="I257" s="132">
        <v>4.0746268656716422</v>
      </c>
      <c r="J257" s="133">
        <v>-0.31343283582089576</v>
      </c>
      <c r="K257" s="12">
        <v>68.656716417910445</v>
      </c>
      <c r="L257" s="12">
        <v>92.537313432835816</v>
      </c>
    </row>
    <row r="258" spans="1:12" x14ac:dyDescent="0.25">
      <c r="A258" s="7">
        <v>226</v>
      </c>
      <c r="B258" s="8" t="s">
        <v>381</v>
      </c>
      <c r="C258" s="9">
        <v>36</v>
      </c>
      <c r="D258" s="10">
        <v>2.7777777777777777</v>
      </c>
      <c r="E258" s="10">
        <v>19.444444444444446</v>
      </c>
      <c r="F258" s="10">
        <v>52.777777777777779</v>
      </c>
      <c r="G258" s="10">
        <v>25</v>
      </c>
      <c r="H258" s="11">
        <v>4</v>
      </c>
      <c r="I258" s="132">
        <v>3.9722222222222223</v>
      </c>
      <c r="J258" s="133">
        <v>2.7777777777777679E-2</v>
      </c>
      <c r="K258" s="12">
        <v>77.777777777777771</v>
      </c>
      <c r="L258" s="12">
        <v>97.222222222222229</v>
      </c>
    </row>
    <row r="259" spans="1:12" x14ac:dyDescent="0.25">
      <c r="A259" s="7">
        <v>227</v>
      </c>
      <c r="B259" s="8" t="s">
        <v>382</v>
      </c>
      <c r="C259" s="9">
        <v>18</v>
      </c>
      <c r="D259" s="10">
        <v>0</v>
      </c>
      <c r="E259" s="10">
        <v>22.222222222222221</v>
      </c>
      <c r="F259" s="10">
        <v>55.555555555555557</v>
      </c>
      <c r="G259" s="10">
        <v>22.222222222222221</v>
      </c>
      <c r="H259" s="11">
        <v>4</v>
      </c>
      <c r="I259" s="132">
        <v>3.9444444444444446</v>
      </c>
      <c r="J259" s="133">
        <v>5.5555555555555358E-2</v>
      </c>
      <c r="K259" s="12">
        <v>77.777777777777771</v>
      </c>
      <c r="L259" s="12">
        <v>100</v>
      </c>
    </row>
    <row r="260" spans="1:12" x14ac:dyDescent="0.25">
      <c r="A260" s="7">
        <v>228</v>
      </c>
      <c r="B260" s="8" t="s">
        <v>383</v>
      </c>
      <c r="C260" s="9">
        <v>48</v>
      </c>
      <c r="D260" s="10">
        <v>4.1666666666666661</v>
      </c>
      <c r="E260" s="10">
        <v>18.75</v>
      </c>
      <c r="F260" s="10">
        <v>54.166666666666664</v>
      </c>
      <c r="G260" s="10">
        <v>22.916666666666664</v>
      </c>
      <c r="H260" s="11">
        <v>3.9583333333333335</v>
      </c>
      <c r="I260" s="132">
        <v>4.041666666666667</v>
      </c>
      <c r="J260" s="133">
        <v>-8.3333333333333481E-2</v>
      </c>
      <c r="K260" s="12">
        <v>77.083333333333329</v>
      </c>
      <c r="L260" s="12">
        <v>95.833333333333314</v>
      </c>
    </row>
    <row r="261" spans="1:12" x14ac:dyDescent="0.25">
      <c r="A261" s="7">
        <v>229</v>
      </c>
      <c r="B261" s="8" t="s">
        <v>384</v>
      </c>
      <c r="C261" s="9">
        <v>32</v>
      </c>
      <c r="D261" s="10">
        <v>3.125</v>
      </c>
      <c r="E261" s="10">
        <v>21.875</v>
      </c>
      <c r="F261" s="10">
        <v>59.375</v>
      </c>
      <c r="G261" s="10">
        <v>15.625</v>
      </c>
      <c r="H261" s="11">
        <v>3.875</v>
      </c>
      <c r="I261" s="132">
        <v>4.1875</v>
      </c>
      <c r="J261" s="133">
        <v>-0.3125</v>
      </c>
      <c r="K261" s="12">
        <v>75</v>
      </c>
      <c r="L261" s="12">
        <v>96.875</v>
      </c>
    </row>
    <row r="262" spans="1:12" x14ac:dyDescent="0.25">
      <c r="A262" s="7">
        <v>230</v>
      </c>
      <c r="B262" s="8" t="s">
        <v>742</v>
      </c>
      <c r="C262" s="9">
        <v>22</v>
      </c>
      <c r="D262" s="10">
        <v>0</v>
      </c>
      <c r="E262" s="10">
        <v>31.818181818181817</v>
      </c>
      <c r="F262" s="10">
        <v>50</v>
      </c>
      <c r="G262" s="10">
        <v>18.181818181818183</v>
      </c>
      <c r="H262" s="11">
        <v>3.8636363636363638</v>
      </c>
      <c r="I262" s="132">
        <v>3.7727272727272729</v>
      </c>
      <c r="J262" s="133">
        <v>9.0909090909090828E-2</v>
      </c>
      <c r="K262" s="12">
        <v>68.181818181818187</v>
      </c>
      <c r="L262" s="12">
        <v>100</v>
      </c>
    </row>
    <row r="263" spans="1:12" x14ac:dyDescent="0.25">
      <c r="A263" s="13" t="s">
        <v>619</v>
      </c>
      <c r="B263" s="14"/>
      <c r="C263" s="5">
        <v>223</v>
      </c>
      <c r="D263" s="6">
        <v>4.0358744394618835</v>
      </c>
      <c r="E263" s="6">
        <v>22.421524663677133</v>
      </c>
      <c r="F263" s="6">
        <v>54.260089686098652</v>
      </c>
      <c r="G263" s="6">
        <v>19.282511210762333</v>
      </c>
      <c r="H263" s="6">
        <v>3.8878923766816142</v>
      </c>
      <c r="I263" s="6">
        <v>4.0269058295964122</v>
      </c>
      <c r="J263" s="6">
        <v>-0.13901345291479794</v>
      </c>
      <c r="K263" s="6">
        <v>73.542600896860989</v>
      </c>
      <c r="L263" s="6">
        <v>95.964125560538122</v>
      </c>
    </row>
    <row r="264" spans="1:12" x14ac:dyDescent="0.25">
      <c r="A264" s="7">
        <v>231</v>
      </c>
      <c r="B264" s="8" t="s">
        <v>385</v>
      </c>
      <c r="C264" s="9">
        <v>1</v>
      </c>
      <c r="D264" s="10">
        <v>0</v>
      </c>
      <c r="E264" s="10">
        <v>0</v>
      </c>
      <c r="F264" s="10">
        <v>100</v>
      </c>
      <c r="G264" s="10">
        <v>0</v>
      </c>
      <c r="H264" s="11">
        <v>4</v>
      </c>
      <c r="I264" s="132">
        <v>4</v>
      </c>
      <c r="J264" s="133">
        <v>0</v>
      </c>
      <c r="K264" s="12">
        <v>100</v>
      </c>
      <c r="L264" s="12">
        <v>100</v>
      </c>
    </row>
    <row r="265" spans="1:12" x14ac:dyDescent="0.25">
      <c r="A265" s="7">
        <v>232</v>
      </c>
      <c r="B265" s="8" t="s">
        <v>386</v>
      </c>
      <c r="C265" s="9">
        <v>21</v>
      </c>
      <c r="D265" s="10">
        <v>0</v>
      </c>
      <c r="E265" s="10">
        <v>28.571428571428569</v>
      </c>
      <c r="F265" s="10">
        <v>47.619047619047613</v>
      </c>
      <c r="G265" s="10">
        <v>23.809523809523807</v>
      </c>
      <c r="H265" s="11">
        <v>3.9523809523809526</v>
      </c>
      <c r="I265" s="132">
        <v>3.8571428571428572</v>
      </c>
      <c r="J265" s="133">
        <v>9.5238095238095344E-2</v>
      </c>
      <c r="K265" s="12">
        <v>71.428571428571416</v>
      </c>
      <c r="L265" s="12">
        <v>99.999999999999986</v>
      </c>
    </row>
    <row r="266" spans="1:12" x14ac:dyDescent="0.25">
      <c r="A266" s="7">
        <v>233</v>
      </c>
      <c r="B266" s="8" t="s">
        <v>387</v>
      </c>
      <c r="C266" s="9">
        <v>31</v>
      </c>
      <c r="D266" s="10">
        <v>3.225806451612903</v>
      </c>
      <c r="E266" s="10">
        <v>32.258064516129032</v>
      </c>
      <c r="F266" s="10">
        <v>41.935483870967744</v>
      </c>
      <c r="G266" s="10">
        <v>22.58064516129032</v>
      </c>
      <c r="H266" s="11">
        <v>3.838709677419355</v>
      </c>
      <c r="I266" s="132">
        <v>3.9333333333333331</v>
      </c>
      <c r="J266" s="133">
        <v>-9.4623655913978144E-2</v>
      </c>
      <c r="K266" s="12">
        <v>64.516129032258064</v>
      </c>
      <c r="L266" s="12">
        <v>96.774193548387089</v>
      </c>
    </row>
    <row r="267" spans="1:12" x14ac:dyDescent="0.25">
      <c r="A267" s="7">
        <v>234</v>
      </c>
      <c r="B267" s="8" t="s">
        <v>388</v>
      </c>
      <c r="C267" s="9">
        <v>11</v>
      </c>
      <c r="D267" s="10">
        <v>9.0909090909090917</v>
      </c>
      <c r="E267" s="10">
        <v>27.27272727272727</v>
      </c>
      <c r="F267" s="10">
        <v>36.363636363636367</v>
      </c>
      <c r="G267" s="10">
        <v>27.27272727272727</v>
      </c>
      <c r="H267" s="11">
        <v>3.8181818181818183</v>
      </c>
      <c r="I267" s="132">
        <v>4.1818181818181817</v>
      </c>
      <c r="J267" s="133">
        <v>-0.36363636363636331</v>
      </c>
      <c r="K267" s="12">
        <v>63.63636363636364</v>
      </c>
      <c r="L267" s="12">
        <v>90.909090909090907</v>
      </c>
    </row>
    <row r="268" spans="1:12" x14ac:dyDescent="0.25">
      <c r="A268" s="7">
        <v>235</v>
      </c>
      <c r="B268" s="8" t="s">
        <v>389</v>
      </c>
      <c r="C268" s="9">
        <v>22</v>
      </c>
      <c r="D268" s="10">
        <v>18.181818181818183</v>
      </c>
      <c r="E268" s="10">
        <v>31.818181818181817</v>
      </c>
      <c r="F268" s="10">
        <v>45.454545454545453</v>
      </c>
      <c r="G268" s="10">
        <v>4.5454545454545459</v>
      </c>
      <c r="H268" s="11">
        <v>3.3636363636363638</v>
      </c>
      <c r="I268" s="132">
        <v>3.7272727272727271</v>
      </c>
      <c r="J268" s="133">
        <v>-0.36363636363636331</v>
      </c>
      <c r="K268" s="12">
        <v>50</v>
      </c>
      <c r="L268" s="12">
        <v>81.818181818181813</v>
      </c>
    </row>
    <row r="269" spans="1:12" x14ac:dyDescent="0.25">
      <c r="A269" s="13" t="s">
        <v>620</v>
      </c>
      <c r="B269" s="14"/>
      <c r="C269" s="5">
        <v>86</v>
      </c>
      <c r="D269" s="6">
        <v>6.9767441860465116</v>
      </c>
      <c r="E269" s="6">
        <v>30.232558139534881</v>
      </c>
      <c r="F269" s="6">
        <v>44.186046511627907</v>
      </c>
      <c r="G269" s="6">
        <v>18.604651162790699</v>
      </c>
      <c r="H269" s="6">
        <v>3.7441860465116279</v>
      </c>
      <c r="I269" s="6">
        <v>3.8941176470588235</v>
      </c>
      <c r="J269" s="6">
        <v>-0.14993160054719556</v>
      </c>
      <c r="K269" s="6">
        <v>62.79069767441861</v>
      </c>
      <c r="L269" s="6">
        <v>93.023255813953483</v>
      </c>
    </row>
    <row r="270" spans="1:12" x14ac:dyDescent="0.25">
      <c r="A270" s="7">
        <v>236</v>
      </c>
      <c r="B270" s="8" t="s">
        <v>390</v>
      </c>
      <c r="C270" s="9">
        <v>8</v>
      </c>
      <c r="D270" s="10">
        <v>0</v>
      </c>
      <c r="E270" s="10">
        <v>0</v>
      </c>
      <c r="F270" s="10">
        <v>37.5</v>
      </c>
      <c r="G270" s="10">
        <v>62.5</v>
      </c>
      <c r="H270" s="11">
        <v>4.625</v>
      </c>
      <c r="I270" s="132">
        <v>3.875</v>
      </c>
      <c r="J270" s="133">
        <v>0.75</v>
      </c>
      <c r="K270" s="12">
        <v>100</v>
      </c>
      <c r="L270" s="12">
        <v>100</v>
      </c>
    </row>
    <row r="271" spans="1:12" x14ac:dyDescent="0.25">
      <c r="A271" s="7">
        <v>237</v>
      </c>
      <c r="B271" s="8" t="s">
        <v>391</v>
      </c>
      <c r="C271" s="9">
        <v>49</v>
      </c>
      <c r="D271" s="10">
        <v>2.0408163265306123</v>
      </c>
      <c r="E271" s="10">
        <v>18.367346938775512</v>
      </c>
      <c r="F271" s="10">
        <v>57.142857142857139</v>
      </c>
      <c r="G271" s="10">
        <v>22.448979591836736</v>
      </c>
      <c r="H271" s="11">
        <v>4</v>
      </c>
      <c r="I271" s="132">
        <v>3.8163265306122449</v>
      </c>
      <c r="J271" s="133">
        <v>0.18367346938775508</v>
      </c>
      <c r="K271" s="12">
        <v>79.591836734693871</v>
      </c>
      <c r="L271" s="12">
        <v>97.959183673469383</v>
      </c>
    </row>
    <row r="272" spans="1:12" x14ac:dyDescent="0.25">
      <c r="A272" s="7">
        <v>238</v>
      </c>
      <c r="B272" s="8" t="s">
        <v>743</v>
      </c>
      <c r="C272" s="9">
        <v>4</v>
      </c>
      <c r="D272" s="10">
        <v>0</v>
      </c>
      <c r="E272" s="10">
        <v>0</v>
      </c>
      <c r="F272" s="10">
        <v>100</v>
      </c>
      <c r="G272" s="10">
        <v>0</v>
      </c>
      <c r="H272" s="11">
        <v>4</v>
      </c>
      <c r="I272" s="132">
        <v>4</v>
      </c>
      <c r="J272" s="133">
        <v>0</v>
      </c>
      <c r="K272" s="12">
        <v>100</v>
      </c>
      <c r="L272" s="12">
        <v>100</v>
      </c>
    </row>
    <row r="273" spans="1:12" x14ac:dyDescent="0.25">
      <c r="A273" s="7">
        <v>239</v>
      </c>
      <c r="B273" s="8" t="s">
        <v>744</v>
      </c>
      <c r="C273" s="9">
        <v>10</v>
      </c>
      <c r="D273" s="10">
        <v>0</v>
      </c>
      <c r="E273" s="10">
        <v>60</v>
      </c>
      <c r="F273" s="10">
        <v>40</v>
      </c>
      <c r="G273" s="10">
        <v>0</v>
      </c>
      <c r="H273" s="11">
        <v>3.4</v>
      </c>
      <c r="I273" s="132">
        <v>4.2</v>
      </c>
      <c r="J273" s="133">
        <v>-0.80000000000000027</v>
      </c>
      <c r="K273" s="12">
        <v>40</v>
      </c>
      <c r="L273" s="12">
        <v>100</v>
      </c>
    </row>
    <row r="274" spans="1:12" x14ac:dyDescent="0.25">
      <c r="A274" s="7">
        <v>240</v>
      </c>
      <c r="B274" s="8" t="s">
        <v>392</v>
      </c>
      <c r="C274" s="9">
        <v>23</v>
      </c>
      <c r="D274" s="10">
        <v>0</v>
      </c>
      <c r="E274" s="10">
        <v>47.826086956521742</v>
      </c>
      <c r="F274" s="10">
        <v>39.130434782608695</v>
      </c>
      <c r="G274" s="10">
        <v>13.043478260869565</v>
      </c>
      <c r="H274" s="11">
        <v>3.652173913043478</v>
      </c>
      <c r="I274" s="132">
        <v>3.6086956521739131</v>
      </c>
      <c r="J274" s="133">
        <v>4.3478260869564966E-2</v>
      </c>
      <c r="K274" s="12">
        <v>52.173913043478258</v>
      </c>
      <c r="L274" s="12">
        <v>100</v>
      </c>
    </row>
    <row r="275" spans="1:12" x14ac:dyDescent="0.25">
      <c r="A275" s="7">
        <v>241</v>
      </c>
      <c r="B275" s="8" t="s">
        <v>393</v>
      </c>
      <c r="C275" s="9">
        <v>29</v>
      </c>
      <c r="D275" s="10">
        <v>0</v>
      </c>
      <c r="E275" s="10">
        <v>27.586206896551722</v>
      </c>
      <c r="F275" s="10">
        <v>48.275862068965516</v>
      </c>
      <c r="G275" s="10">
        <v>24.137931034482758</v>
      </c>
      <c r="H275" s="11">
        <v>3.9655172413793105</v>
      </c>
      <c r="I275" s="132">
        <v>3.9310344827586206</v>
      </c>
      <c r="J275" s="133">
        <v>3.4482758620689946E-2</v>
      </c>
      <c r="K275" s="12">
        <v>72.41379310344827</v>
      </c>
      <c r="L275" s="12">
        <v>100</v>
      </c>
    </row>
    <row r="276" spans="1:12" x14ac:dyDescent="0.25">
      <c r="A276" s="7">
        <v>242</v>
      </c>
      <c r="B276" s="8" t="s">
        <v>745</v>
      </c>
      <c r="C276" s="9">
        <v>5</v>
      </c>
      <c r="D276" s="10">
        <v>20</v>
      </c>
      <c r="E276" s="10">
        <v>20</v>
      </c>
      <c r="F276" s="10">
        <v>40</v>
      </c>
      <c r="G276" s="10">
        <v>20</v>
      </c>
      <c r="H276" s="11">
        <v>3.6</v>
      </c>
      <c r="I276" s="132">
        <v>3</v>
      </c>
      <c r="J276" s="133">
        <v>0.60000000000000009</v>
      </c>
      <c r="K276" s="12">
        <v>60</v>
      </c>
      <c r="L276" s="12">
        <v>80</v>
      </c>
    </row>
    <row r="277" spans="1:12" x14ac:dyDescent="0.25">
      <c r="A277" s="7">
        <v>243</v>
      </c>
      <c r="B277" s="8" t="s">
        <v>394</v>
      </c>
      <c r="C277" s="9">
        <v>51</v>
      </c>
      <c r="D277" s="10">
        <v>1.9607843137254901</v>
      </c>
      <c r="E277" s="10">
        <v>7.8431372549019605</v>
      </c>
      <c r="F277" s="10">
        <v>62.745098039215684</v>
      </c>
      <c r="G277" s="10">
        <v>27.450980392156865</v>
      </c>
      <c r="H277" s="11">
        <v>4.1568627450980395</v>
      </c>
      <c r="I277" s="132">
        <v>3.8627450980392157</v>
      </c>
      <c r="J277" s="133">
        <v>0.29411764705882382</v>
      </c>
      <c r="K277" s="12">
        <v>90.196078431372541</v>
      </c>
      <c r="L277" s="12">
        <v>98.039215686274503</v>
      </c>
    </row>
    <row r="278" spans="1:12" x14ac:dyDescent="0.25">
      <c r="A278" s="7">
        <v>244</v>
      </c>
      <c r="B278" s="8" t="s">
        <v>395</v>
      </c>
      <c r="C278" s="9">
        <v>74</v>
      </c>
      <c r="D278" s="10">
        <v>0</v>
      </c>
      <c r="E278" s="10">
        <v>17.567567567567568</v>
      </c>
      <c r="F278" s="10">
        <v>41.891891891891895</v>
      </c>
      <c r="G278" s="10">
        <v>40.54054054054054</v>
      </c>
      <c r="H278" s="11">
        <v>4.2297297297297298</v>
      </c>
      <c r="I278" s="132">
        <v>3.9054054054054053</v>
      </c>
      <c r="J278" s="133">
        <v>0.32432432432432456</v>
      </c>
      <c r="K278" s="12">
        <v>82.432432432432435</v>
      </c>
      <c r="L278" s="12">
        <v>100</v>
      </c>
    </row>
    <row r="279" spans="1:12" x14ac:dyDescent="0.25">
      <c r="A279" s="7">
        <v>245</v>
      </c>
      <c r="B279" s="8" t="s">
        <v>396</v>
      </c>
      <c r="C279" s="9">
        <v>19</v>
      </c>
      <c r="D279" s="10">
        <v>21.052631578947366</v>
      </c>
      <c r="E279" s="10">
        <v>10.526315789473683</v>
      </c>
      <c r="F279" s="10">
        <v>36.84210526315789</v>
      </c>
      <c r="G279" s="10">
        <v>31.578947368421051</v>
      </c>
      <c r="H279" s="11">
        <v>3.7894736842105261</v>
      </c>
      <c r="I279" s="132">
        <v>3.7894736842105261</v>
      </c>
      <c r="J279" s="133">
        <v>0</v>
      </c>
      <c r="K279" s="12">
        <v>68.421052631578945</v>
      </c>
      <c r="L279" s="12">
        <v>78.94736842105263</v>
      </c>
    </row>
    <row r="280" spans="1:12" x14ac:dyDescent="0.25">
      <c r="A280" s="7">
        <v>246</v>
      </c>
      <c r="B280" s="8" t="s">
        <v>236</v>
      </c>
      <c r="C280" s="9">
        <v>64</v>
      </c>
      <c r="D280" s="10">
        <v>0</v>
      </c>
      <c r="E280" s="10">
        <v>32.8125</v>
      </c>
      <c r="F280" s="10">
        <v>45.3125</v>
      </c>
      <c r="G280" s="10">
        <v>21.875</v>
      </c>
      <c r="H280" s="11">
        <v>3.890625</v>
      </c>
      <c r="I280" s="132">
        <v>3.8125</v>
      </c>
      <c r="J280" s="133">
        <v>7.8125E-2</v>
      </c>
      <c r="K280" s="12">
        <v>67.1875</v>
      </c>
      <c r="L280" s="12">
        <v>100</v>
      </c>
    </row>
    <row r="281" spans="1:12" x14ac:dyDescent="0.25">
      <c r="A281" s="7">
        <v>247</v>
      </c>
      <c r="B281" s="8" t="s">
        <v>397</v>
      </c>
      <c r="C281" s="9">
        <v>32</v>
      </c>
      <c r="D281" s="10">
        <v>3.125</v>
      </c>
      <c r="E281" s="10">
        <v>18.75</v>
      </c>
      <c r="F281" s="10">
        <v>37.5</v>
      </c>
      <c r="G281" s="10">
        <v>40.625</v>
      </c>
      <c r="H281" s="11">
        <v>4.15625</v>
      </c>
      <c r="I281" s="132">
        <v>3.875</v>
      </c>
      <c r="J281" s="133">
        <v>0.28125</v>
      </c>
      <c r="K281" s="12">
        <v>78.125</v>
      </c>
      <c r="L281" s="12">
        <v>96.875</v>
      </c>
    </row>
    <row r="282" spans="1:12" x14ac:dyDescent="0.25">
      <c r="A282" s="7">
        <v>248</v>
      </c>
      <c r="B282" s="8" t="s">
        <v>398</v>
      </c>
      <c r="C282" s="9">
        <v>55</v>
      </c>
      <c r="D282" s="10">
        <v>0</v>
      </c>
      <c r="E282" s="10">
        <v>20</v>
      </c>
      <c r="F282" s="10">
        <v>49.090909090909093</v>
      </c>
      <c r="G282" s="10">
        <v>30.909090909090907</v>
      </c>
      <c r="H282" s="11">
        <v>4.1090909090909093</v>
      </c>
      <c r="I282" s="132">
        <v>3.8909090909090911</v>
      </c>
      <c r="J282" s="133">
        <v>0.21818181818181825</v>
      </c>
      <c r="K282" s="12">
        <v>80</v>
      </c>
      <c r="L282" s="12">
        <v>100</v>
      </c>
    </row>
    <row r="283" spans="1:12" x14ac:dyDescent="0.25">
      <c r="A283" s="7">
        <v>249</v>
      </c>
      <c r="B283" s="8" t="s">
        <v>746</v>
      </c>
      <c r="C283" s="9">
        <v>11</v>
      </c>
      <c r="D283" s="10">
        <v>18.181818181818183</v>
      </c>
      <c r="E283" s="10">
        <v>18.181818181818183</v>
      </c>
      <c r="F283" s="10">
        <v>36.363636363636367</v>
      </c>
      <c r="G283" s="10">
        <v>27.27272727272727</v>
      </c>
      <c r="H283" s="11">
        <v>3.7272727272727271</v>
      </c>
      <c r="I283" s="132">
        <v>3.4545454545454546</v>
      </c>
      <c r="J283" s="133">
        <v>0.27272727272727249</v>
      </c>
      <c r="K283" s="12">
        <v>63.63636363636364</v>
      </c>
      <c r="L283" s="12">
        <v>81.818181818181813</v>
      </c>
    </row>
    <row r="284" spans="1:12" x14ac:dyDescent="0.25">
      <c r="A284" s="7">
        <v>250</v>
      </c>
      <c r="B284" s="8" t="s">
        <v>399</v>
      </c>
      <c r="C284" s="9">
        <v>16</v>
      </c>
      <c r="D284" s="10">
        <v>0</v>
      </c>
      <c r="E284" s="10">
        <v>37.5</v>
      </c>
      <c r="F284" s="10">
        <v>37.5</v>
      </c>
      <c r="G284" s="10">
        <v>25</v>
      </c>
      <c r="H284" s="11">
        <v>3.875</v>
      </c>
      <c r="I284" s="132">
        <v>3.875</v>
      </c>
      <c r="J284" s="133">
        <v>0</v>
      </c>
      <c r="K284" s="12">
        <v>62.5</v>
      </c>
      <c r="L284" s="12">
        <v>100</v>
      </c>
    </row>
    <row r="285" spans="1:12" x14ac:dyDescent="0.25">
      <c r="A285" s="7">
        <v>251</v>
      </c>
      <c r="B285" s="8" t="s">
        <v>747</v>
      </c>
      <c r="C285" s="9">
        <v>6</v>
      </c>
      <c r="D285" s="10">
        <v>0</v>
      </c>
      <c r="E285" s="10">
        <v>0</v>
      </c>
      <c r="F285" s="10">
        <v>66.666666666666657</v>
      </c>
      <c r="G285" s="10">
        <v>33.333333333333329</v>
      </c>
      <c r="H285" s="11">
        <v>4.333333333333333</v>
      </c>
      <c r="I285" s="132">
        <v>3.3333333333333335</v>
      </c>
      <c r="J285" s="133">
        <v>0.99999999999999956</v>
      </c>
      <c r="K285" s="12">
        <v>99.999999999999986</v>
      </c>
      <c r="L285" s="12">
        <v>99.999999999999986</v>
      </c>
    </row>
    <row r="286" spans="1:12" x14ac:dyDescent="0.25">
      <c r="A286" s="7">
        <v>252</v>
      </c>
      <c r="B286" s="8" t="s">
        <v>400</v>
      </c>
      <c r="C286" s="9">
        <v>24</v>
      </c>
      <c r="D286" s="10">
        <v>0</v>
      </c>
      <c r="E286" s="10">
        <v>54.166666666666664</v>
      </c>
      <c r="F286" s="10">
        <v>37.5</v>
      </c>
      <c r="G286" s="10">
        <v>8.3333333333333321</v>
      </c>
      <c r="H286" s="11">
        <v>3.5416666666666665</v>
      </c>
      <c r="I286" s="132">
        <v>4.041666666666667</v>
      </c>
      <c r="J286" s="133">
        <v>-0.50000000000000044</v>
      </c>
      <c r="K286" s="12">
        <v>45.833333333333329</v>
      </c>
      <c r="L286" s="12">
        <v>99.999999999999986</v>
      </c>
    </row>
    <row r="287" spans="1:12" x14ac:dyDescent="0.25">
      <c r="A287" s="13" t="s">
        <v>621</v>
      </c>
      <c r="B287" s="14"/>
      <c r="C287" s="5">
        <v>480</v>
      </c>
      <c r="D287" s="6">
        <v>2.083333333333333</v>
      </c>
      <c r="E287" s="6">
        <v>23.541666666666668</v>
      </c>
      <c r="F287" s="6">
        <v>46.875</v>
      </c>
      <c r="G287" s="6">
        <v>27.500000000000004</v>
      </c>
      <c r="H287" s="6">
        <v>3.9979166666666668</v>
      </c>
      <c r="I287" s="6">
        <v>3.84375</v>
      </c>
      <c r="J287" s="6">
        <v>0.15416666666666679</v>
      </c>
      <c r="K287" s="6">
        <v>74.375</v>
      </c>
      <c r="L287" s="6">
        <v>97.916666666666671</v>
      </c>
    </row>
    <row r="288" spans="1:12" x14ac:dyDescent="0.25">
      <c r="A288" s="7">
        <v>253</v>
      </c>
      <c r="B288" s="8" t="s">
        <v>401</v>
      </c>
      <c r="C288" s="9">
        <v>17</v>
      </c>
      <c r="D288" s="10">
        <v>0</v>
      </c>
      <c r="E288" s="10">
        <v>11.76470588235294</v>
      </c>
      <c r="F288" s="10">
        <v>64.705882352941174</v>
      </c>
      <c r="G288" s="10">
        <v>23.52941176470588</v>
      </c>
      <c r="H288" s="11">
        <v>4.117647058823529</v>
      </c>
      <c r="I288" s="132">
        <v>3.8235294117647061</v>
      </c>
      <c r="J288" s="133">
        <v>0.29411764705882293</v>
      </c>
      <c r="K288" s="12">
        <v>88.235294117647058</v>
      </c>
      <c r="L288" s="12">
        <v>100</v>
      </c>
    </row>
    <row r="289" spans="1:12" x14ac:dyDescent="0.25">
      <c r="A289" s="7">
        <v>254</v>
      </c>
      <c r="B289" s="8" t="s">
        <v>402</v>
      </c>
      <c r="C289" s="9">
        <v>16</v>
      </c>
      <c r="D289" s="10">
        <v>0</v>
      </c>
      <c r="E289" s="10">
        <v>37.5</v>
      </c>
      <c r="F289" s="10">
        <v>50</v>
      </c>
      <c r="G289" s="10">
        <v>12.5</v>
      </c>
      <c r="H289" s="11">
        <v>3.75</v>
      </c>
      <c r="I289" s="132">
        <v>3.8125</v>
      </c>
      <c r="J289" s="133">
        <v>-6.25E-2</v>
      </c>
      <c r="K289" s="12">
        <v>62.5</v>
      </c>
      <c r="L289" s="12">
        <v>100</v>
      </c>
    </row>
    <row r="290" spans="1:12" x14ac:dyDescent="0.25">
      <c r="A290" s="7">
        <v>255</v>
      </c>
      <c r="B290" s="8" t="s">
        <v>403</v>
      </c>
      <c r="C290" s="9">
        <v>14</v>
      </c>
      <c r="D290" s="10">
        <v>0</v>
      </c>
      <c r="E290" s="10">
        <v>35.714285714285715</v>
      </c>
      <c r="F290" s="10">
        <v>50</v>
      </c>
      <c r="G290" s="10">
        <v>14.285714285714285</v>
      </c>
      <c r="H290" s="11">
        <v>3.7857142857142856</v>
      </c>
      <c r="I290" s="132">
        <v>3.5714285714285716</v>
      </c>
      <c r="J290" s="133">
        <v>0.21428571428571397</v>
      </c>
      <c r="K290" s="12">
        <v>64.285714285714278</v>
      </c>
      <c r="L290" s="12">
        <v>100</v>
      </c>
    </row>
    <row r="291" spans="1:12" x14ac:dyDescent="0.25">
      <c r="A291" s="7">
        <v>256</v>
      </c>
      <c r="B291" s="8" t="s">
        <v>404</v>
      </c>
      <c r="C291" s="9">
        <v>76</v>
      </c>
      <c r="D291" s="10">
        <v>2.6315789473684208</v>
      </c>
      <c r="E291" s="10">
        <v>21.052631578947366</v>
      </c>
      <c r="F291" s="10">
        <v>53.94736842105263</v>
      </c>
      <c r="G291" s="10">
        <v>22.368421052631579</v>
      </c>
      <c r="H291" s="11">
        <v>3.9605263157894739</v>
      </c>
      <c r="I291" s="132">
        <v>3.6315789473684212</v>
      </c>
      <c r="J291" s="133">
        <v>0.32894736842105265</v>
      </c>
      <c r="K291" s="12">
        <v>76.315789473684205</v>
      </c>
      <c r="L291" s="12">
        <v>97.368421052631575</v>
      </c>
    </row>
    <row r="292" spans="1:12" x14ac:dyDescent="0.25">
      <c r="A292" s="7">
        <v>257</v>
      </c>
      <c r="B292" s="8" t="s">
        <v>405</v>
      </c>
      <c r="C292" s="9">
        <v>23</v>
      </c>
      <c r="D292" s="10">
        <v>8.695652173913043</v>
      </c>
      <c r="E292" s="10">
        <v>39.130434782608695</v>
      </c>
      <c r="F292" s="10">
        <v>43.478260869565219</v>
      </c>
      <c r="G292" s="10">
        <v>8.695652173913043</v>
      </c>
      <c r="H292" s="11">
        <v>3.5217391304347827</v>
      </c>
      <c r="I292" s="132">
        <v>3.6956521739130435</v>
      </c>
      <c r="J292" s="133">
        <v>-0.17391304347826075</v>
      </c>
      <c r="K292" s="12">
        <v>52.173913043478265</v>
      </c>
      <c r="L292" s="12">
        <v>91.304347826086953</v>
      </c>
    </row>
    <row r="293" spans="1:12" x14ac:dyDescent="0.25">
      <c r="A293" s="13" t="s">
        <v>622</v>
      </c>
      <c r="B293" s="14"/>
      <c r="C293" s="5">
        <v>146</v>
      </c>
      <c r="D293" s="6">
        <v>2.7397260273972601</v>
      </c>
      <c r="E293" s="6">
        <v>26.027397260273972</v>
      </c>
      <c r="F293" s="6">
        <v>52.739726027397261</v>
      </c>
      <c r="G293" s="6">
        <v>18.493150684931507</v>
      </c>
      <c r="H293" s="6">
        <v>3.8698630136986303</v>
      </c>
      <c r="I293" s="6">
        <v>3.6780821917808217</v>
      </c>
      <c r="J293" s="6">
        <v>0.19178082191780854</v>
      </c>
      <c r="K293" s="6">
        <v>71.232876712328761</v>
      </c>
      <c r="L293" s="6">
        <v>97.260273972602747</v>
      </c>
    </row>
    <row r="294" spans="1:12" x14ac:dyDescent="0.25">
      <c r="A294" s="7">
        <v>258</v>
      </c>
      <c r="B294" s="8" t="s">
        <v>748</v>
      </c>
      <c r="C294" s="9">
        <v>24</v>
      </c>
      <c r="D294" s="10">
        <v>0</v>
      </c>
      <c r="E294" s="10">
        <v>29.166666666666668</v>
      </c>
      <c r="F294" s="10">
        <v>37.5</v>
      </c>
      <c r="G294" s="10">
        <v>33.333333333333329</v>
      </c>
      <c r="H294" s="11">
        <v>4.041666666666667</v>
      </c>
      <c r="I294" s="132">
        <v>3.875</v>
      </c>
      <c r="J294" s="133">
        <v>0.16666666666666696</v>
      </c>
      <c r="K294" s="12">
        <v>70.833333333333329</v>
      </c>
      <c r="L294" s="12">
        <v>100</v>
      </c>
    </row>
    <row r="295" spans="1:12" x14ac:dyDescent="0.25">
      <c r="A295" s="7">
        <v>259</v>
      </c>
      <c r="B295" s="8" t="s">
        <v>749</v>
      </c>
      <c r="C295" s="9">
        <v>24</v>
      </c>
      <c r="D295" s="10">
        <v>12.5</v>
      </c>
      <c r="E295" s="10">
        <v>37.5</v>
      </c>
      <c r="F295" s="10">
        <v>33.333333333333329</v>
      </c>
      <c r="G295" s="10">
        <v>16.666666666666664</v>
      </c>
      <c r="H295" s="11">
        <v>3.5416666666666665</v>
      </c>
      <c r="I295" s="132">
        <v>3.4166666666666665</v>
      </c>
      <c r="J295" s="133">
        <v>0.125</v>
      </c>
      <c r="K295" s="12">
        <v>49.999999999999993</v>
      </c>
      <c r="L295" s="12">
        <v>87.5</v>
      </c>
    </row>
    <row r="296" spans="1:12" x14ac:dyDescent="0.25">
      <c r="A296" s="7">
        <v>260</v>
      </c>
      <c r="B296" s="8" t="s">
        <v>750</v>
      </c>
      <c r="C296" s="9">
        <v>2</v>
      </c>
      <c r="D296" s="10">
        <v>0</v>
      </c>
      <c r="E296" s="10">
        <v>100</v>
      </c>
      <c r="F296" s="10">
        <v>0</v>
      </c>
      <c r="G296" s="10">
        <v>0</v>
      </c>
      <c r="H296" s="11">
        <v>3</v>
      </c>
      <c r="I296" s="132">
        <v>3</v>
      </c>
      <c r="J296" s="133">
        <v>0</v>
      </c>
      <c r="K296" s="12">
        <v>0</v>
      </c>
      <c r="L296" s="12">
        <v>100</v>
      </c>
    </row>
    <row r="297" spans="1:12" x14ac:dyDescent="0.25">
      <c r="A297" s="7">
        <v>261</v>
      </c>
      <c r="B297" s="8" t="s">
        <v>751</v>
      </c>
      <c r="C297" s="9">
        <v>16</v>
      </c>
      <c r="D297" s="10">
        <v>12.5</v>
      </c>
      <c r="E297" s="10">
        <v>12.5</v>
      </c>
      <c r="F297" s="10">
        <v>43.75</v>
      </c>
      <c r="G297" s="10">
        <v>31.25</v>
      </c>
      <c r="H297" s="11">
        <v>3.9375</v>
      </c>
      <c r="I297" s="132">
        <v>3.875</v>
      </c>
      <c r="J297" s="133">
        <v>6.25E-2</v>
      </c>
      <c r="K297" s="12">
        <v>75</v>
      </c>
      <c r="L297" s="12">
        <v>87.5</v>
      </c>
    </row>
    <row r="298" spans="1:12" x14ac:dyDescent="0.25">
      <c r="A298" s="7">
        <v>262</v>
      </c>
      <c r="B298" s="8" t="s">
        <v>406</v>
      </c>
      <c r="C298" s="9">
        <v>5</v>
      </c>
      <c r="D298" s="10">
        <v>0</v>
      </c>
      <c r="E298" s="10">
        <v>60</v>
      </c>
      <c r="F298" s="10">
        <v>0</v>
      </c>
      <c r="G298" s="10">
        <v>40</v>
      </c>
      <c r="H298" s="11">
        <v>3.8</v>
      </c>
      <c r="I298" s="132">
        <v>3.4</v>
      </c>
      <c r="J298" s="133">
        <v>0.39999999999999991</v>
      </c>
      <c r="K298" s="12">
        <v>40</v>
      </c>
      <c r="L298" s="12">
        <v>100</v>
      </c>
    </row>
    <row r="299" spans="1:12" x14ac:dyDescent="0.25">
      <c r="A299" s="7">
        <v>263</v>
      </c>
      <c r="B299" s="8" t="s">
        <v>407</v>
      </c>
      <c r="C299" s="9">
        <v>20</v>
      </c>
      <c r="D299" s="10">
        <v>0</v>
      </c>
      <c r="E299" s="10">
        <v>20</v>
      </c>
      <c r="F299" s="10">
        <v>45</v>
      </c>
      <c r="G299" s="10">
        <v>35</v>
      </c>
      <c r="H299" s="11">
        <v>4.1500000000000004</v>
      </c>
      <c r="I299" s="132">
        <v>3.9</v>
      </c>
      <c r="J299" s="133">
        <v>0.25000000000000044</v>
      </c>
      <c r="K299" s="12">
        <v>80</v>
      </c>
      <c r="L299" s="12">
        <v>100</v>
      </c>
    </row>
    <row r="300" spans="1:12" x14ac:dyDescent="0.25">
      <c r="A300" s="7">
        <v>264</v>
      </c>
      <c r="B300" s="8" t="s">
        <v>408</v>
      </c>
      <c r="C300" s="9">
        <v>84</v>
      </c>
      <c r="D300" s="10">
        <v>7.1428571428571423</v>
      </c>
      <c r="E300" s="10">
        <v>17.857142857142858</v>
      </c>
      <c r="F300" s="10">
        <v>52.380952380952387</v>
      </c>
      <c r="G300" s="10">
        <v>22.61904761904762</v>
      </c>
      <c r="H300" s="11">
        <v>3.9047619047619047</v>
      </c>
      <c r="I300" s="132">
        <v>3.9166666666666665</v>
      </c>
      <c r="J300" s="133">
        <v>-1.1904761904761862E-2</v>
      </c>
      <c r="K300" s="12">
        <v>75</v>
      </c>
      <c r="L300" s="12">
        <v>92.857142857142861</v>
      </c>
    </row>
    <row r="301" spans="1:12" x14ac:dyDescent="0.25">
      <c r="A301" s="7">
        <v>265</v>
      </c>
      <c r="B301" s="8" t="s">
        <v>409</v>
      </c>
      <c r="C301" s="9">
        <v>58</v>
      </c>
      <c r="D301" s="10">
        <v>0</v>
      </c>
      <c r="E301" s="10">
        <v>15.517241379310345</v>
      </c>
      <c r="F301" s="10">
        <v>50</v>
      </c>
      <c r="G301" s="10">
        <v>34.482758620689658</v>
      </c>
      <c r="H301" s="11">
        <v>4.1896551724137927</v>
      </c>
      <c r="I301" s="132">
        <v>4</v>
      </c>
      <c r="J301" s="133">
        <v>0.18965517241379271</v>
      </c>
      <c r="K301" s="12">
        <v>84.482758620689651</v>
      </c>
      <c r="L301" s="12">
        <v>100</v>
      </c>
    </row>
    <row r="302" spans="1:12" x14ac:dyDescent="0.25">
      <c r="A302" s="7">
        <v>266</v>
      </c>
      <c r="B302" s="8" t="s">
        <v>410</v>
      </c>
      <c r="C302" s="9">
        <v>67</v>
      </c>
      <c r="D302" s="10">
        <v>0</v>
      </c>
      <c r="E302" s="10">
        <v>22.388059701492537</v>
      </c>
      <c r="F302" s="10">
        <v>55.223880597014926</v>
      </c>
      <c r="G302" s="10">
        <v>22.388059701492537</v>
      </c>
      <c r="H302" s="11">
        <v>4</v>
      </c>
      <c r="I302" s="132">
        <v>3.7462686567164178</v>
      </c>
      <c r="J302" s="133">
        <v>0.25373134328358216</v>
      </c>
      <c r="K302" s="12">
        <v>77.611940298507463</v>
      </c>
      <c r="L302" s="12">
        <v>100</v>
      </c>
    </row>
    <row r="303" spans="1:12" x14ac:dyDescent="0.25">
      <c r="A303" s="7">
        <v>267</v>
      </c>
      <c r="B303" s="8" t="s">
        <v>411</v>
      </c>
      <c r="C303" s="9">
        <v>6</v>
      </c>
      <c r="D303" s="10">
        <v>0</v>
      </c>
      <c r="E303" s="10">
        <v>50</v>
      </c>
      <c r="F303" s="10">
        <v>50</v>
      </c>
      <c r="G303" s="10">
        <v>0</v>
      </c>
      <c r="H303" s="11">
        <v>3.5</v>
      </c>
      <c r="I303" s="132">
        <v>3.8333333333333335</v>
      </c>
      <c r="J303" s="133">
        <v>-0.33333333333333348</v>
      </c>
      <c r="K303" s="12">
        <v>50</v>
      </c>
      <c r="L303" s="12">
        <v>100</v>
      </c>
    </row>
    <row r="304" spans="1:12" x14ac:dyDescent="0.25">
      <c r="A304" s="7">
        <v>268</v>
      </c>
      <c r="B304" s="8" t="s">
        <v>691</v>
      </c>
      <c r="C304" s="9">
        <v>8</v>
      </c>
      <c r="D304" s="10">
        <v>0</v>
      </c>
      <c r="E304" s="10">
        <v>25</v>
      </c>
      <c r="F304" s="10">
        <v>37.5</v>
      </c>
      <c r="G304" s="10">
        <v>37.5</v>
      </c>
      <c r="H304" s="11">
        <v>4.125</v>
      </c>
      <c r="I304" s="132">
        <v>3.875</v>
      </c>
      <c r="J304" s="133">
        <v>0.25</v>
      </c>
      <c r="K304" s="12">
        <v>75</v>
      </c>
      <c r="L304" s="12">
        <v>100</v>
      </c>
    </row>
    <row r="305" spans="1:12" x14ac:dyDescent="0.25">
      <c r="A305" s="7">
        <v>269</v>
      </c>
      <c r="B305" s="8" t="s">
        <v>412</v>
      </c>
      <c r="C305" s="9">
        <v>77</v>
      </c>
      <c r="D305" s="10">
        <v>0</v>
      </c>
      <c r="E305" s="10">
        <v>24.675324675324674</v>
      </c>
      <c r="F305" s="10">
        <v>49.350649350649348</v>
      </c>
      <c r="G305" s="10">
        <v>25.97402597402597</v>
      </c>
      <c r="H305" s="11">
        <v>4.0129870129870131</v>
      </c>
      <c r="I305" s="132">
        <v>3.8181818181818183</v>
      </c>
      <c r="J305" s="133">
        <v>0.19480519480519476</v>
      </c>
      <c r="K305" s="12">
        <v>75.324675324675326</v>
      </c>
      <c r="L305" s="12">
        <v>100</v>
      </c>
    </row>
    <row r="306" spans="1:12" x14ac:dyDescent="0.25">
      <c r="A306" s="7">
        <v>270</v>
      </c>
      <c r="B306" s="8" t="s">
        <v>413</v>
      </c>
      <c r="C306" s="9">
        <v>23</v>
      </c>
      <c r="D306" s="10">
        <v>0</v>
      </c>
      <c r="E306" s="10">
        <v>8.695652173913043</v>
      </c>
      <c r="F306" s="10">
        <v>26.086956521739129</v>
      </c>
      <c r="G306" s="10">
        <v>65.217391304347828</v>
      </c>
      <c r="H306" s="11">
        <v>4.5652173913043477</v>
      </c>
      <c r="I306" s="132">
        <v>3.9565217391304346</v>
      </c>
      <c r="J306" s="133">
        <v>0.60869565217391308</v>
      </c>
      <c r="K306" s="12">
        <v>91.304347826086953</v>
      </c>
      <c r="L306" s="12">
        <v>100</v>
      </c>
    </row>
    <row r="307" spans="1:12" x14ac:dyDescent="0.25">
      <c r="A307" s="7">
        <v>271</v>
      </c>
      <c r="B307" s="8" t="s">
        <v>692</v>
      </c>
      <c r="C307" s="9">
        <v>7</v>
      </c>
      <c r="D307" s="10">
        <v>28.571428571428569</v>
      </c>
      <c r="E307" s="10">
        <v>28.571428571428569</v>
      </c>
      <c r="F307" s="10">
        <v>42.857142857142854</v>
      </c>
      <c r="G307" s="10">
        <v>0</v>
      </c>
      <c r="H307" s="11">
        <v>3.1428571428571428</v>
      </c>
      <c r="I307" s="132">
        <v>3.2857142857142856</v>
      </c>
      <c r="J307" s="133">
        <v>-0.14285714285714279</v>
      </c>
      <c r="K307" s="12">
        <v>42.857142857142854</v>
      </c>
      <c r="L307" s="12">
        <v>71.428571428571416</v>
      </c>
    </row>
    <row r="308" spans="1:12" x14ac:dyDescent="0.25">
      <c r="A308" s="7">
        <v>272</v>
      </c>
      <c r="B308" s="8" t="s">
        <v>236</v>
      </c>
      <c r="C308" s="9">
        <v>41</v>
      </c>
      <c r="D308" s="10">
        <v>0</v>
      </c>
      <c r="E308" s="10">
        <v>34.146341463414636</v>
      </c>
      <c r="F308" s="10">
        <v>41.463414634146339</v>
      </c>
      <c r="G308" s="10">
        <v>24.390243902439025</v>
      </c>
      <c r="H308" s="11">
        <v>3.9024390243902438</v>
      </c>
      <c r="I308" s="132">
        <v>3.8048780487804876</v>
      </c>
      <c r="J308" s="133">
        <v>9.7560975609756184E-2</v>
      </c>
      <c r="K308" s="12">
        <v>65.853658536585357</v>
      </c>
      <c r="L308" s="12">
        <v>100</v>
      </c>
    </row>
    <row r="309" spans="1:12" x14ac:dyDescent="0.25">
      <c r="A309" s="7">
        <v>273</v>
      </c>
      <c r="B309" s="8" t="s">
        <v>693</v>
      </c>
      <c r="C309" s="9">
        <v>42</v>
      </c>
      <c r="D309" s="10">
        <v>7.1428571428571423</v>
      </c>
      <c r="E309" s="10">
        <v>19.047619047619047</v>
      </c>
      <c r="F309" s="10">
        <v>42.857142857142854</v>
      </c>
      <c r="G309" s="10">
        <v>30.952380952380953</v>
      </c>
      <c r="H309" s="11">
        <v>3.9761904761904763</v>
      </c>
      <c r="I309" s="132">
        <v>3.9523809523809526</v>
      </c>
      <c r="J309" s="133">
        <v>2.3809523809523725E-2</v>
      </c>
      <c r="K309" s="12">
        <v>73.80952380952381</v>
      </c>
      <c r="L309" s="12">
        <v>92.857142857142847</v>
      </c>
    </row>
    <row r="310" spans="1:12" x14ac:dyDescent="0.25">
      <c r="A310" s="7">
        <v>274</v>
      </c>
      <c r="B310" s="8" t="s">
        <v>694</v>
      </c>
      <c r="C310" s="9">
        <v>45</v>
      </c>
      <c r="D310" s="10">
        <v>2.2222222222222223</v>
      </c>
      <c r="E310" s="10">
        <v>15.555555555555555</v>
      </c>
      <c r="F310" s="10">
        <v>51.111111111111107</v>
      </c>
      <c r="G310" s="10">
        <v>31.111111111111111</v>
      </c>
      <c r="H310" s="11">
        <v>4.1111111111111107</v>
      </c>
      <c r="I310" s="132">
        <v>3.8222222222222224</v>
      </c>
      <c r="J310" s="133">
        <v>0.28888888888888831</v>
      </c>
      <c r="K310" s="12">
        <v>82.222222222222214</v>
      </c>
      <c r="L310" s="12">
        <v>97.777777777777771</v>
      </c>
    </row>
    <row r="311" spans="1:12" x14ac:dyDescent="0.25">
      <c r="A311" s="7">
        <v>275</v>
      </c>
      <c r="B311" s="8" t="s">
        <v>414</v>
      </c>
      <c r="C311" s="9">
        <v>21</v>
      </c>
      <c r="D311" s="10">
        <v>0</v>
      </c>
      <c r="E311" s="10">
        <v>14.285714285714285</v>
      </c>
      <c r="F311" s="10">
        <v>42.857142857142854</v>
      </c>
      <c r="G311" s="10">
        <v>42.857142857142854</v>
      </c>
      <c r="H311" s="11">
        <v>4.2857142857142856</v>
      </c>
      <c r="I311" s="132">
        <v>3.7142857142857144</v>
      </c>
      <c r="J311" s="133">
        <v>0.57142857142857117</v>
      </c>
      <c r="K311" s="12">
        <v>85.714285714285708</v>
      </c>
      <c r="L311" s="12">
        <v>100</v>
      </c>
    </row>
    <row r="312" spans="1:12" x14ac:dyDescent="0.25">
      <c r="A312" s="7">
        <v>276</v>
      </c>
      <c r="B312" s="8" t="s">
        <v>469</v>
      </c>
      <c r="C312" s="9">
        <v>31</v>
      </c>
      <c r="D312" s="10">
        <v>6.4516129032258061</v>
      </c>
      <c r="E312" s="10">
        <v>35.483870967741936</v>
      </c>
      <c r="F312" s="10">
        <v>38.70967741935484</v>
      </c>
      <c r="G312" s="10">
        <v>19.35483870967742</v>
      </c>
      <c r="H312" s="11">
        <v>3.7096774193548385</v>
      </c>
      <c r="I312" s="132">
        <v>3.7419354838709675</v>
      </c>
      <c r="J312" s="133">
        <v>-3.2258064516129004E-2</v>
      </c>
      <c r="K312" s="12">
        <v>58.064516129032256</v>
      </c>
      <c r="L312" s="12">
        <v>93.548387096774192</v>
      </c>
    </row>
    <row r="313" spans="1:12" x14ac:dyDescent="0.25">
      <c r="A313" s="7">
        <v>277</v>
      </c>
      <c r="B313" s="8" t="s">
        <v>415</v>
      </c>
      <c r="C313" s="9">
        <v>15</v>
      </c>
      <c r="D313" s="10">
        <v>0</v>
      </c>
      <c r="E313" s="10">
        <v>6.666666666666667</v>
      </c>
      <c r="F313" s="10">
        <v>46.666666666666664</v>
      </c>
      <c r="G313" s="10">
        <v>46.666666666666664</v>
      </c>
      <c r="H313" s="11">
        <v>4.4000000000000004</v>
      </c>
      <c r="I313" s="132">
        <v>4</v>
      </c>
      <c r="J313" s="133">
        <v>0.40000000000000036</v>
      </c>
      <c r="K313" s="12">
        <v>93.333333333333329</v>
      </c>
      <c r="L313" s="12">
        <v>100</v>
      </c>
    </row>
    <row r="314" spans="1:12" x14ac:dyDescent="0.25">
      <c r="A314" s="13" t="s">
        <v>623</v>
      </c>
      <c r="B314" s="14"/>
      <c r="C314" s="5">
        <v>616</v>
      </c>
      <c r="D314" s="6">
        <v>3.0844155844155843</v>
      </c>
      <c r="E314" s="6">
        <v>22.402597402597401</v>
      </c>
      <c r="F314" s="6">
        <v>45.779220779220779</v>
      </c>
      <c r="G314" s="6">
        <v>28.733766233766232</v>
      </c>
      <c r="H314" s="6">
        <v>4.0016233766233764</v>
      </c>
      <c r="I314" s="6">
        <v>3.831168831168831</v>
      </c>
      <c r="J314" s="6">
        <v>0.17045454545454541</v>
      </c>
      <c r="K314" s="6">
        <v>74.512987012987011</v>
      </c>
      <c r="L314" s="6">
        <v>96.915584415584419</v>
      </c>
    </row>
    <row r="315" spans="1:12" x14ac:dyDescent="0.25">
      <c r="A315" s="7">
        <v>278</v>
      </c>
      <c r="B315" s="8" t="s">
        <v>416</v>
      </c>
      <c r="C315" s="9">
        <v>16</v>
      </c>
      <c r="D315" s="10">
        <v>6.25</v>
      </c>
      <c r="E315" s="10">
        <v>25</v>
      </c>
      <c r="F315" s="10">
        <v>31.25</v>
      </c>
      <c r="G315" s="10">
        <v>37.5</v>
      </c>
      <c r="H315" s="11">
        <v>4</v>
      </c>
      <c r="I315" s="132">
        <v>4</v>
      </c>
      <c r="J315" s="133">
        <v>0</v>
      </c>
      <c r="K315" s="12">
        <v>68.75</v>
      </c>
      <c r="L315" s="12">
        <v>93.75</v>
      </c>
    </row>
    <row r="316" spans="1:12" x14ac:dyDescent="0.25">
      <c r="A316" s="7">
        <v>279</v>
      </c>
      <c r="B316" s="8" t="s">
        <v>417</v>
      </c>
      <c r="C316" s="9">
        <v>12</v>
      </c>
      <c r="D316" s="10">
        <v>8.3333333333333321</v>
      </c>
      <c r="E316" s="10">
        <v>50</v>
      </c>
      <c r="F316" s="10">
        <v>25</v>
      </c>
      <c r="G316" s="10">
        <v>16.666666666666664</v>
      </c>
      <c r="H316" s="11">
        <v>3.5</v>
      </c>
      <c r="I316" s="132">
        <v>3.75</v>
      </c>
      <c r="J316" s="133">
        <v>-0.25</v>
      </c>
      <c r="K316" s="12">
        <v>41.666666666666664</v>
      </c>
      <c r="L316" s="12">
        <v>91.666666666666657</v>
      </c>
    </row>
    <row r="317" spans="1:12" x14ac:dyDescent="0.25">
      <c r="A317" s="7">
        <v>280</v>
      </c>
      <c r="B317" s="8" t="s">
        <v>418</v>
      </c>
      <c r="C317" s="9">
        <v>27</v>
      </c>
      <c r="D317" s="10">
        <v>3.7037037037037033</v>
      </c>
      <c r="E317" s="10">
        <v>22.222222222222221</v>
      </c>
      <c r="F317" s="10">
        <v>59.259259259259252</v>
      </c>
      <c r="G317" s="10">
        <v>14.814814814814813</v>
      </c>
      <c r="H317" s="11">
        <v>3.8518518518518516</v>
      </c>
      <c r="I317" s="132">
        <v>3.6296296296296298</v>
      </c>
      <c r="J317" s="133">
        <v>0.22222222222222188</v>
      </c>
      <c r="K317" s="12">
        <v>74.074074074074062</v>
      </c>
      <c r="L317" s="12">
        <v>96.296296296296276</v>
      </c>
    </row>
    <row r="318" spans="1:12" x14ac:dyDescent="0.25">
      <c r="A318" s="7">
        <v>281</v>
      </c>
      <c r="B318" s="8" t="s">
        <v>419</v>
      </c>
      <c r="C318" s="9">
        <v>15</v>
      </c>
      <c r="D318" s="10">
        <v>13.333333333333334</v>
      </c>
      <c r="E318" s="10">
        <v>26.666666666666668</v>
      </c>
      <c r="F318" s="10">
        <v>33.333333333333329</v>
      </c>
      <c r="G318" s="10">
        <v>26.666666666666668</v>
      </c>
      <c r="H318" s="11">
        <v>3.7333333333333334</v>
      </c>
      <c r="I318" s="132">
        <v>3.5333333333333332</v>
      </c>
      <c r="J318" s="133">
        <v>0.20000000000000018</v>
      </c>
      <c r="K318" s="12">
        <v>60</v>
      </c>
      <c r="L318" s="12">
        <v>86.666666666666671</v>
      </c>
    </row>
    <row r="319" spans="1:12" x14ac:dyDescent="0.25">
      <c r="A319" s="7">
        <v>282</v>
      </c>
      <c r="B319" s="8" t="s">
        <v>420</v>
      </c>
      <c r="C319" s="9">
        <v>20</v>
      </c>
      <c r="D319" s="10">
        <v>5</v>
      </c>
      <c r="E319" s="10">
        <v>20</v>
      </c>
      <c r="F319" s="10">
        <v>70</v>
      </c>
      <c r="G319" s="10">
        <v>5</v>
      </c>
      <c r="H319" s="11">
        <v>3.75</v>
      </c>
      <c r="I319" s="132">
        <v>3.85</v>
      </c>
      <c r="J319" s="133">
        <v>-0.10000000000000009</v>
      </c>
      <c r="K319" s="12">
        <v>75</v>
      </c>
      <c r="L319" s="12">
        <v>95</v>
      </c>
    </row>
    <row r="320" spans="1:12" x14ac:dyDescent="0.25">
      <c r="A320" s="7">
        <v>283</v>
      </c>
      <c r="B320" s="8" t="s">
        <v>421</v>
      </c>
      <c r="C320" s="9">
        <v>11</v>
      </c>
      <c r="D320" s="10">
        <v>9.0909090909090917</v>
      </c>
      <c r="E320" s="10">
        <v>54.54545454545454</v>
      </c>
      <c r="F320" s="10">
        <v>36.363636363636367</v>
      </c>
      <c r="G320" s="10">
        <v>0</v>
      </c>
      <c r="H320" s="11">
        <v>3.2727272727272729</v>
      </c>
      <c r="I320" s="132">
        <v>3.6363636363636362</v>
      </c>
      <c r="J320" s="133">
        <v>-0.36363636363636331</v>
      </c>
      <c r="K320" s="12">
        <v>36.363636363636367</v>
      </c>
      <c r="L320" s="12">
        <v>90.909090909090907</v>
      </c>
    </row>
    <row r="321" spans="1:12" x14ac:dyDescent="0.25">
      <c r="A321" s="7">
        <v>284</v>
      </c>
      <c r="B321" s="8" t="s">
        <v>422</v>
      </c>
      <c r="C321" s="9">
        <v>23</v>
      </c>
      <c r="D321" s="10">
        <v>4.3478260869565215</v>
      </c>
      <c r="E321" s="10">
        <v>21.739130434782609</v>
      </c>
      <c r="F321" s="10">
        <v>60.869565217391312</v>
      </c>
      <c r="G321" s="10">
        <v>13.043478260869565</v>
      </c>
      <c r="H321" s="11">
        <v>3.8260869565217392</v>
      </c>
      <c r="I321" s="132">
        <v>3.6956521739130435</v>
      </c>
      <c r="J321" s="133">
        <v>0.13043478260869579</v>
      </c>
      <c r="K321" s="12">
        <v>73.913043478260875</v>
      </c>
      <c r="L321" s="12">
        <v>95.652173913043484</v>
      </c>
    </row>
    <row r="322" spans="1:12" x14ac:dyDescent="0.25">
      <c r="A322" s="13" t="s">
        <v>624</v>
      </c>
      <c r="B322" s="14"/>
      <c r="C322" s="5">
        <v>124</v>
      </c>
      <c r="D322" s="6">
        <v>6.4516129032258061</v>
      </c>
      <c r="E322" s="6">
        <v>28.225806451612907</v>
      </c>
      <c r="F322" s="6">
        <v>49.193548387096776</v>
      </c>
      <c r="G322" s="6">
        <v>16.129032258064516</v>
      </c>
      <c r="H322" s="6">
        <v>3.75</v>
      </c>
      <c r="I322" s="6">
        <v>3.725806451612903</v>
      </c>
      <c r="J322" s="6">
        <v>2.4193548387096975E-2</v>
      </c>
      <c r="K322" s="6">
        <v>65.322580645161295</v>
      </c>
      <c r="L322" s="6">
        <v>93.548387096774192</v>
      </c>
    </row>
    <row r="323" spans="1:12" x14ac:dyDescent="0.25">
      <c r="A323" s="7">
        <v>285</v>
      </c>
      <c r="B323" s="8" t="s">
        <v>423</v>
      </c>
      <c r="C323" s="9">
        <v>77</v>
      </c>
      <c r="D323" s="10">
        <v>2.5974025974025974</v>
      </c>
      <c r="E323" s="10">
        <v>27.27272727272727</v>
      </c>
      <c r="F323" s="10">
        <v>50.649350649350644</v>
      </c>
      <c r="G323" s="10">
        <v>19.480519480519483</v>
      </c>
      <c r="H323" s="11">
        <v>3.8701298701298703</v>
      </c>
      <c r="I323" s="132">
        <v>3.9090909090909092</v>
      </c>
      <c r="J323" s="133">
        <v>-3.8961038961038863E-2</v>
      </c>
      <c r="K323" s="12">
        <v>70.129870129870127</v>
      </c>
      <c r="L323" s="12">
        <v>97.402597402597394</v>
      </c>
    </row>
    <row r="324" spans="1:12" x14ac:dyDescent="0.25">
      <c r="A324" s="7">
        <v>286</v>
      </c>
      <c r="B324" s="8" t="s">
        <v>424</v>
      </c>
      <c r="C324" s="9">
        <v>80</v>
      </c>
      <c r="D324" s="10">
        <v>7.5</v>
      </c>
      <c r="E324" s="10">
        <v>37.5</v>
      </c>
      <c r="F324" s="10">
        <v>45</v>
      </c>
      <c r="G324" s="10">
        <v>10</v>
      </c>
      <c r="H324" s="11">
        <v>3.5750000000000002</v>
      </c>
      <c r="I324" s="132">
        <v>3.65</v>
      </c>
      <c r="J324" s="133">
        <v>-7.4999999999999734E-2</v>
      </c>
      <c r="K324" s="12">
        <v>55</v>
      </c>
      <c r="L324" s="12">
        <v>92.5</v>
      </c>
    </row>
    <row r="325" spans="1:12" x14ac:dyDescent="0.25">
      <c r="A325" s="7">
        <v>287</v>
      </c>
      <c r="B325" s="8" t="s">
        <v>425</v>
      </c>
      <c r="C325" s="9">
        <v>56</v>
      </c>
      <c r="D325" s="10">
        <v>1.7857142857142856</v>
      </c>
      <c r="E325" s="10">
        <v>32.142857142857146</v>
      </c>
      <c r="F325" s="10">
        <v>37.5</v>
      </c>
      <c r="G325" s="10">
        <v>28.571428571428569</v>
      </c>
      <c r="H325" s="11">
        <v>3.9285714285714284</v>
      </c>
      <c r="I325" s="132">
        <v>3.75</v>
      </c>
      <c r="J325" s="133">
        <v>0.17857142857142838</v>
      </c>
      <c r="K325" s="12">
        <v>66.071428571428569</v>
      </c>
      <c r="L325" s="12">
        <v>98.214285714285708</v>
      </c>
    </row>
    <row r="326" spans="1:12" x14ac:dyDescent="0.25">
      <c r="A326" s="7">
        <v>288</v>
      </c>
      <c r="B326" s="8" t="s">
        <v>426</v>
      </c>
      <c r="C326" s="9">
        <v>66</v>
      </c>
      <c r="D326" s="10">
        <v>4.5454545454545459</v>
      </c>
      <c r="E326" s="10">
        <v>27.27272727272727</v>
      </c>
      <c r="F326" s="10">
        <v>48.484848484848484</v>
      </c>
      <c r="G326" s="10">
        <v>19.696969696969695</v>
      </c>
      <c r="H326" s="11">
        <v>3.8333333333333335</v>
      </c>
      <c r="I326" s="132">
        <v>3.7878787878787881</v>
      </c>
      <c r="J326" s="133">
        <v>4.5454545454545414E-2</v>
      </c>
      <c r="K326" s="12">
        <v>68.181818181818187</v>
      </c>
      <c r="L326" s="12">
        <v>95.454545454545439</v>
      </c>
    </row>
    <row r="327" spans="1:12" x14ac:dyDescent="0.25">
      <c r="A327" s="13" t="s">
        <v>625</v>
      </c>
      <c r="B327" s="14"/>
      <c r="C327" s="5">
        <v>279</v>
      </c>
      <c r="D327" s="6">
        <v>4.3010752688172049</v>
      </c>
      <c r="E327" s="6">
        <v>31.182795698924732</v>
      </c>
      <c r="F327" s="6">
        <v>45.878136200716845</v>
      </c>
      <c r="G327" s="6">
        <v>18.637992831541219</v>
      </c>
      <c r="H327" s="6">
        <v>3.7885304659498207</v>
      </c>
      <c r="I327" s="6">
        <v>3.774193548387097</v>
      </c>
      <c r="J327" s="6">
        <v>1.4336917562723706E-2</v>
      </c>
      <c r="K327" s="6">
        <v>64.516129032258064</v>
      </c>
      <c r="L327" s="6">
        <v>95.698924731182785</v>
      </c>
    </row>
    <row r="328" spans="1:12" x14ac:dyDescent="0.25">
      <c r="A328" s="7">
        <v>289</v>
      </c>
      <c r="B328" s="8" t="s">
        <v>427</v>
      </c>
      <c r="C328" s="9">
        <v>32</v>
      </c>
      <c r="D328" s="10">
        <v>12.5</v>
      </c>
      <c r="E328" s="10">
        <v>34.375</v>
      </c>
      <c r="F328" s="10">
        <v>37.5</v>
      </c>
      <c r="G328" s="10">
        <v>15.625</v>
      </c>
      <c r="H328" s="11">
        <v>3.5625</v>
      </c>
      <c r="I328" s="132">
        <v>3.5</v>
      </c>
      <c r="J328" s="133">
        <v>6.25E-2</v>
      </c>
      <c r="K328" s="12">
        <v>53.125</v>
      </c>
      <c r="L328" s="12">
        <v>87.5</v>
      </c>
    </row>
    <row r="329" spans="1:12" x14ac:dyDescent="0.25">
      <c r="A329" s="7">
        <v>290</v>
      </c>
      <c r="B329" s="8" t="s">
        <v>428</v>
      </c>
      <c r="C329" s="9">
        <v>25</v>
      </c>
      <c r="D329" s="10">
        <v>0</v>
      </c>
      <c r="E329" s="10">
        <v>12</v>
      </c>
      <c r="F329" s="10">
        <v>64</v>
      </c>
      <c r="G329" s="10">
        <v>24</v>
      </c>
      <c r="H329" s="11">
        <v>4.12</v>
      </c>
      <c r="I329" s="132">
        <v>3.68</v>
      </c>
      <c r="J329" s="133">
        <v>0.43999999999999995</v>
      </c>
      <c r="K329" s="12">
        <v>88</v>
      </c>
      <c r="L329" s="12">
        <v>100</v>
      </c>
    </row>
    <row r="330" spans="1:12" x14ac:dyDescent="0.25">
      <c r="A330" s="7">
        <v>291</v>
      </c>
      <c r="B330" s="8" t="s">
        <v>429</v>
      </c>
      <c r="C330" s="9">
        <v>17</v>
      </c>
      <c r="D330" s="10">
        <v>0</v>
      </c>
      <c r="E330" s="10">
        <v>5.8823529411764701</v>
      </c>
      <c r="F330" s="10">
        <v>29.411764705882355</v>
      </c>
      <c r="G330" s="10">
        <v>64.705882352941174</v>
      </c>
      <c r="H330" s="11">
        <v>4.5882352941176467</v>
      </c>
      <c r="I330" s="132">
        <v>4</v>
      </c>
      <c r="J330" s="133">
        <v>0.58823529411764675</v>
      </c>
      <c r="K330" s="12">
        <v>94.117647058823536</v>
      </c>
      <c r="L330" s="12">
        <v>100</v>
      </c>
    </row>
    <row r="331" spans="1:12" x14ac:dyDescent="0.25">
      <c r="A331" s="7">
        <v>292</v>
      </c>
      <c r="B331" s="8" t="s">
        <v>430</v>
      </c>
      <c r="C331" s="9">
        <v>126</v>
      </c>
      <c r="D331" s="10">
        <v>3.9682539682539679</v>
      </c>
      <c r="E331" s="10">
        <v>26.984126984126984</v>
      </c>
      <c r="F331" s="10">
        <v>42.063492063492063</v>
      </c>
      <c r="G331" s="10">
        <v>26.984126984126984</v>
      </c>
      <c r="H331" s="11">
        <v>3.9206349206349205</v>
      </c>
      <c r="I331" s="132">
        <v>3.9523809523809526</v>
      </c>
      <c r="J331" s="133">
        <v>-3.1746031746032077E-2</v>
      </c>
      <c r="K331" s="12">
        <v>69.047619047619051</v>
      </c>
      <c r="L331" s="12">
        <v>96.031746031746039</v>
      </c>
    </row>
    <row r="332" spans="1:12" x14ac:dyDescent="0.25">
      <c r="A332" s="7">
        <v>293</v>
      </c>
      <c r="B332" s="8" t="s">
        <v>431</v>
      </c>
      <c r="C332" s="9">
        <v>32</v>
      </c>
      <c r="D332" s="10">
        <v>0</v>
      </c>
      <c r="E332" s="10">
        <v>34.375</v>
      </c>
      <c r="F332" s="10">
        <v>43.75</v>
      </c>
      <c r="G332" s="10">
        <v>21.875</v>
      </c>
      <c r="H332" s="11">
        <v>3.875</v>
      </c>
      <c r="I332" s="132">
        <v>3.875</v>
      </c>
      <c r="J332" s="133">
        <v>0</v>
      </c>
      <c r="K332" s="12">
        <v>65.625</v>
      </c>
      <c r="L332" s="12">
        <v>100</v>
      </c>
    </row>
    <row r="333" spans="1:12" x14ac:dyDescent="0.25">
      <c r="A333" s="7">
        <v>294</v>
      </c>
      <c r="B333" s="8" t="s">
        <v>432</v>
      </c>
      <c r="C333" s="9">
        <v>12</v>
      </c>
      <c r="D333" s="10">
        <v>16.666666666666664</v>
      </c>
      <c r="E333" s="10">
        <v>25</v>
      </c>
      <c r="F333" s="10">
        <v>41.666666666666671</v>
      </c>
      <c r="G333" s="10">
        <v>16.666666666666664</v>
      </c>
      <c r="H333" s="11">
        <v>3.5833333333333335</v>
      </c>
      <c r="I333" s="132">
        <v>3.6666666666666665</v>
      </c>
      <c r="J333" s="133">
        <v>-8.3333333333333037E-2</v>
      </c>
      <c r="K333" s="12">
        <v>58.333333333333336</v>
      </c>
      <c r="L333" s="12">
        <v>83.333333333333343</v>
      </c>
    </row>
    <row r="334" spans="1:12" x14ac:dyDescent="0.25">
      <c r="A334" s="13" t="s">
        <v>626</v>
      </c>
      <c r="B334" s="14"/>
      <c r="C334" s="5">
        <v>244</v>
      </c>
      <c r="D334" s="6">
        <v>4.5081967213114753</v>
      </c>
      <c r="E334" s="6">
        <v>25.819672131147541</v>
      </c>
      <c r="F334" s="6">
        <v>43.032786885245898</v>
      </c>
      <c r="G334" s="6">
        <v>26.639344262295083</v>
      </c>
      <c r="H334" s="6">
        <v>3.918032786885246</v>
      </c>
      <c r="I334" s="6">
        <v>3.8442622950819674</v>
      </c>
      <c r="J334" s="6">
        <v>7.3770491803278659E-2</v>
      </c>
      <c r="K334" s="6">
        <v>69.672131147540981</v>
      </c>
      <c r="L334" s="6">
        <v>95.491803278688522</v>
      </c>
    </row>
    <row r="335" spans="1:12" x14ac:dyDescent="0.25">
      <c r="A335" s="7">
        <v>295</v>
      </c>
      <c r="B335" s="8" t="s">
        <v>433</v>
      </c>
      <c r="C335" s="9">
        <v>20</v>
      </c>
      <c r="D335" s="10">
        <v>0</v>
      </c>
      <c r="E335" s="10">
        <v>45</v>
      </c>
      <c r="F335" s="10">
        <v>35</v>
      </c>
      <c r="G335" s="10">
        <v>20</v>
      </c>
      <c r="H335" s="11">
        <v>3.75</v>
      </c>
      <c r="I335" s="132">
        <v>3.65</v>
      </c>
      <c r="J335" s="133">
        <v>0.10000000000000009</v>
      </c>
      <c r="K335" s="12">
        <v>55</v>
      </c>
      <c r="L335" s="12">
        <v>100</v>
      </c>
    </row>
    <row r="336" spans="1:12" x14ac:dyDescent="0.25">
      <c r="A336" s="7">
        <v>296</v>
      </c>
      <c r="B336" s="8" t="s">
        <v>434</v>
      </c>
      <c r="C336" s="9">
        <v>77</v>
      </c>
      <c r="D336" s="10">
        <v>1.2987012987012987</v>
      </c>
      <c r="E336" s="10">
        <v>24.675324675324674</v>
      </c>
      <c r="F336" s="10">
        <v>50.649350649350644</v>
      </c>
      <c r="G336" s="10">
        <v>23.376623376623375</v>
      </c>
      <c r="H336" s="11">
        <v>3.9610389610389611</v>
      </c>
      <c r="I336" s="132">
        <v>3.779220779220779</v>
      </c>
      <c r="J336" s="133">
        <v>0.1818181818181821</v>
      </c>
      <c r="K336" s="12">
        <v>74.025974025974023</v>
      </c>
      <c r="L336" s="12">
        <v>98.701298701298697</v>
      </c>
    </row>
    <row r="337" spans="1:12" x14ac:dyDescent="0.25">
      <c r="A337" s="7">
        <v>297</v>
      </c>
      <c r="B337" s="8" t="s">
        <v>435</v>
      </c>
      <c r="C337" s="9">
        <v>56</v>
      </c>
      <c r="D337" s="10">
        <v>7.1428571428571423</v>
      </c>
      <c r="E337" s="10">
        <v>19.642857142857142</v>
      </c>
      <c r="F337" s="10">
        <v>48.214285714285715</v>
      </c>
      <c r="G337" s="10">
        <v>25</v>
      </c>
      <c r="H337" s="11">
        <v>3.9107142857142856</v>
      </c>
      <c r="I337" s="132">
        <v>3.9107142857142856</v>
      </c>
      <c r="J337" s="133">
        <v>0</v>
      </c>
      <c r="K337" s="12">
        <v>73.214285714285722</v>
      </c>
      <c r="L337" s="12">
        <v>92.857142857142861</v>
      </c>
    </row>
    <row r="338" spans="1:12" x14ac:dyDescent="0.25">
      <c r="A338" s="7">
        <v>298</v>
      </c>
      <c r="B338" s="8" t="s">
        <v>436</v>
      </c>
      <c r="C338" s="9">
        <v>23</v>
      </c>
      <c r="D338" s="10">
        <v>8.695652173913043</v>
      </c>
      <c r="E338" s="10">
        <v>21.739130434782609</v>
      </c>
      <c r="F338" s="10">
        <v>43.478260869565219</v>
      </c>
      <c r="G338" s="10">
        <v>26.086956521739129</v>
      </c>
      <c r="H338" s="11">
        <v>3.8695652173913042</v>
      </c>
      <c r="I338" s="132">
        <v>3.7391304347826089</v>
      </c>
      <c r="J338" s="133">
        <v>0.13043478260869534</v>
      </c>
      <c r="K338" s="12">
        <v>69.565217391304344</v>
      </c>
      <c r="L338" s="12">
        <v>91.304347826086953</v>
      </c>
    </row>
    <row r="339" spans="1:12" x14ac:dyDescent="0.25">
      <c r="A339" s="13" t="s">
        <v>627</v>
      </c>
      <c r="B339" s="14"/>
      <c r="C339" s="5">
        <v>176</v>
      </c>
      <c r="D339" s="6">
        <v>3.9772727272727271</v>
      </c>
      <c r="E339" s="6">
        <v>25</v>
      </c>
      <c r="F339" s="6">
        <v>47.159090909090914</v>
      </c>
      <c r="G339" s="6">
        <v>23.863636363636363</v>
      </c>
      <c r="H339" s="6">
        <v>3.9090909090909092</v>
      </c>
      <c r="I339" s="6">
        <v>3.8011363636363638</v>
      </c>
      <c r="J339" s="6">
        <v>0.10795454545454541</v>
      </c>
      <c r="K339" s="6">
        <v>71.02272727272728</v>
      </c>
      <c r="L339" s="6">
        <v>96.022727272727266</v>
      </c>
    </row>
    <row r="340" spans="1:12" x14ac:dyDescent="0.25">
      <c r="A340" s="7">
        <v>299</v>
      </c>
      <c r="B340" s="8" t="s">
        <v>437</v>
      </c>
      <c r="C340" s="9">
        <v>8</v>
      </c>
      <c r="D340" s="10">
        <v>0</v>
      </c>
      <c r="E340" s="10">
        <v>25</v>
      </c>
      <c r="F340" s="10">
        <v>37.5</v>
      </c>
      <c r="G340" s="10">
        <v>37.5</v>
      </c>
      <c r="H340" s="11">
        <v>4.125</v>
      </c>
      <c r="I340" s="132">
        <v>4</v>
      </c>
      <c r="J340" s="133">
        <v>0.125</v>
      </c>
      <c r="K340" s="12">
        <v>75</v>
      </c>
      <c r="L340" s="12">
        <v>100</v>
      </c>
    </row>
    <row r="341" spans="1:12" x14ac:dyDescent="0.25">
      <c r="A341" s="7">
        <v>300</v>
      </c>
      <c r="B341" s="8" t="s">
        <v>438</v>
      </c>
      <c r="C341" s="9">
        <v>2</v>
      </c>
      <c r="D341" s="10">
        <v>0</v>
      </c>
      <c r="E341" s="10">
        <v>50</v>
      </c>
      <c r="F341" s="10">
        <v>0</v>
      </c>
      <c r="G341" s="10">
        <v>50</v>
      </c>
      <c r="H341" s="11">
        <v>4</v>
      </c>
      <c r="I341" s="132">
        <v>4</v>
      </c>
      <c r="J341" s="133">
        <v>0</v>
      </c>
      <c r="K341" s="12">
        <v>50</v>
      </c>
      <c r="L341" s="12">
        <v>100</v>
      </c>
    </row>
    <row r="342" spans="1:12" x14ac:dyDescent="0.25">
      <c r="A342" s="7">
        <v>301</v>
      </c>
      <c r="B342" s="8" t="s">
        <v>439</v>
      </c>
      <c r="C342" s="9">
        <v>7</v>
      </c>
      <c r="D342" s="10">
        <v>14.285714285714285</v>
      </c>
      <c r="E342" s="10">
        <v>14.285714285714285</v>
      </c>
      <c r="F342" s="10">
        <v>57.142857142857139</v>
      </c>
      <c r="G342" s="10">
        <v>14.285714285714285</v>
      </c>
      <c r="H342" s="11">
        <v>3.7142857142857144</v>
      </c>
      <c r="I342" s="132">
        <v>3.5714285714285716</v>
      </c>
      <c r="J342" s="133">
        <v>0.14285714285714279</v>
      </c>
      <c r="K342" s="12">
        <v>71.428571428571416</v>
      </c>
      <c r="L342" s="12">
        <v>85.714285714285694</v>
      </c>
    </row>
    <row r="343" spans="1:12" x14ac:dyDescent="0.25">
      <c r="A343" s="7">
        <v>302</v>
      </c>
      <c r="B343" s="8" t="s">
        <v>440</v>
      </c>
      <c r="C343" s="9">
        <v>2</v>
      </c>
      <c r="D343" s="10">
        <v>0</v>
      </c>
      <c r="E343" s="10">
        <v>50</v>
      </c>
      <c r="F343" s="10">
        <v>50</v>
      </c>
      <c r="G343" s="10">
        <v>0</v>
      </c>
      <c r="H343" s="11">
        <v>3.5</v>
      </c>
      <c r="I343" s="132">
        <v>3.5</v>
      </c>
      <c r="J343" s="133">
        <v>0</v>
      </c>
      <c r="K343" s="12">
        <v>50</v>
      </c>
      <c r="L343" s="12">
        <v>100</v>
      </c>
    </row>
    <row r="344" spans="1:12" x14ac:dyDescent="0.25">
      <c r="A344" s="7">
        <v>303</v>
      </c>
      <c r="B344" s="8" t="s">
        <v>441</v>
      </c>
      <c r="C344" s="9">
        <v>62</v>
      </c>
      <c r="D344" s="10">
        <v>0</v>
      </c>
      <c r="E344" s="10">
        <v>17.741935483870968</v>
      </c>
      <c r="F344" s="10">
        <v>67.741935483870961</v>
      </c>
      <c r="G344" s="10">
        <v>14.516129032258066</v>
      </c>
      <c r="H344" s="11">
        <v>3.967741935483871</v>
      </c>
      <c r="I344" s="132">
        <v>4.0161290322580649</v>
      </c>
      <c r="J344" s="133">
        <v>-4.8387096774193949E-2</v>
      </c>
      <c r="K344" s="12">
        <v>82.258064516129025</v>
      </c>
      <c r="L344" s="12">
        <v>99.999999999999986</v>
      </c>
    </row>
    <row r="345" spans="1:12" x14ac:dyDescent="0.25">
      <c r="A345" s="7">
        <v>304</v>
      </c>
      <c r="B345" s="8" t="s">
        <v>442</v>
      </c>
      <c r="C345" s="9">
        <v>10</v>
      </c>
      <c r="D345" s="10">
        <v>0</v>
      </c>
      <c r="E345" s="10">
        <v>20</v>
      </c>
      <c r="F345" s="10">
        <v>70</v>
      </c>
      <c r="G345" s="10">
        <v>10</v>
      </c>
      <c r="H345" s="11">
        <v>3.9</v>
      </c>
      <c r="I345" s="132">
        <v>3.8</v>
      </c>
      <c r="J345" s="133">
        <v>0.10000000000000009</v>
      </c>
      <c r="K345" s="12">
        <v>80</v>
      </c>
      <c r="L345" s="12">
        <v>100</v>
      </c>
    </row>
    <row r="346" spans="1:12" x14ac:dyDescent="0.25">
      <c r="A346" s="7">
        <v>305</v>
      </c>
      <c r="B346" s="8" t="s">
        <v>443</v>
      </c>
      <c r="C346" s="9">
        <v>8</v>
      </c>
      <c r="D346" s="10">
        <v>0</v>
      </c>
      <c r="E346" s="10">
        <v>0</v>
      </c>
      <c r="F346" s="10">
        <v>75</v>
      </c>
      <c r="G346" s="10">
        <v>25</v>
      </c>
      <c r="H346" s="11">
        <v>4.25</v>
      </c>
      <c r="I346" s="132">
        <v>4</v>
      </c>
      <c r="J346" s="133">
        <v>0.25</v>
      </c>
      <c r="K346" s="12">
        <v>100</v>
      </c>
      <c r="L346" s="12">
        <v>100</v>
      </c>
    </row>
    <row r="347" spans="1:12" x14ac:dyDescent="0.25">
      <c r="A347" s="13" t="s">
        <v>628</v>
      </c>
      <c r="B347" s="14"/>
      <c r="C347" s="5">
        <v>99</v>
      </c>
      <c r="D347" s="6">
        <v>1.0101010101010102</v>
      </c>
      <c r="E347" s="6">
        <v>18.181818181818183</v>
      </c>
      <c r="F347" s="6">
        <v>63.636363636363633</v>
      </c>
      <c r="G347" s="6">
        <v>17.171717171717169</v>
      </c>
      <c r="H347" s="6">
        <v>3.9696969696969697</v>
      </c>
      <c r="I347" s="6">
        <v>3.9494949494949494</v>
      </c>
      <c r="J347" s="6">
        <v>2.0202020202020332E-2</v>
      </c>
      <c r="K347" s="6">
        <v>80.808080808080803</v>
      </c>
      <c r="L347" s="6">
        <v>98.98989898989899</v>
      </c>
    </row>
    <row r="348" spans="1:12" x14ac:dyDescent="0.25">
      <c r="A348" s="7">
        <v>306</v>
      </c>
      <c r="B348" s="8" t="s">
        <v>444</v>
      </c>
      <c r="C348" s="9">
        <v>31</v>
      </c>
      <c r="D348" s="10">
        <v>0</v>
      </c>
      <c r="E348" s="10">
        <v>19.35483870967742</v>
      </c>
      <c r="F348" s="10">
        <v>64.516129032258064</v>
      </c>
      <c r="G348" s="10">
        <v>16.129032258064516</v>
      </c>
      <c r="H348" s="11">
        <v>3.967741935483871</v>
      </c>
      <c r="I348" s="132">
        <v>3.774193548387097</v>
      </c>
      <c r="J348" s="133">
        <v>0.19354838709677402</v>
      </c>
      <c r="K348" s="12">
        <v>80.645161290322577</v>
      </c>
      <c r="L348" s="12">
        <v>100</v>
      </c>
    </row>
    <row r="349" spans="1:12" x14ac:dyDescent="0.25">
      <c r="A349" s="7">
        <v>307</v>
      </c>
      <c r="B349" s="8" t="s">
        <v>445</v>
      </c>
      <c r="C349" s="9">
        <v>16</v>
      </c>
      <c r="D349" s="10">
        <v>0</v>
      </c>
      <c r="E349" s="10">
        <v>25</v>
      </c>
      <c r="F349" s="10">
        <v>25</v>
      </c>
      <c r="G349" s="10">
        <v>50</v>
      </c>
      <c r="H349" s="11">
        <v>4.25</v>
      </c>
      <c r="I349" s="132">
        <v>3.75</v>
      </c>
      <c r="J349" s="133">
        <v>0.5</v>
      </c>
      <c r="K349" s="12">
        <v>75</v>
      </c>
      <c r="L349" s="12">
        <v>100</v>
      </c>
    </row>
    <row r="350" spans="1:12" x14ac:dyDescent="0.25">
      <c r="A350" s="7">
        <v>308</v>
      </c>
      <c r="B350" s="8" t="s">
        <v>446</v>
      </c>
      <c r="C350" s="9">
        <v>58</v>
      </c>
      <c r="D350" s="10">
        <v>0</v>
      </c>
      <c r="E350" s="10">
        <v>15.517241379310345</v>
      </c>
      <c r="F350" s="10">
        <v>56.896551724137936</v>
      </c>
      <c r="G350" s="10">
        <v>27.586206896551722</v>
      </c>
      <c r="H350" s="11">
        <v>4.1206896551724137</v>
      </c>
      <c r="I350" s="132">
        <v>3.9310344827586206</v>
      </c>
      <c r="J350" s="133">
        <v>0.18965517241379315</v>
      </c>
      <c r="K350" s="12">
        <v>84.482758620689651</v>
      </c>
      <c r="L350" s="12">
        <v>100</v>
      </c>
    </row>
    <row r="351" spans="1:12" x14ac:dyDescent="0.25">
      <c r="A351" s="7">
        <v>309</v>
      </c>
      <c r="B351" s="8" t="s">
        <v>447</v>
      </c>
      <c r="C351" s="9">
        <v>15</v>
      </c>
      <c r="D351" s="10">
        <v>0</v>
      </c>
      <c r="E351" s="10">
        <v>13.333333333333334</v>
      </c>
      <c r="F351" s="10">
        <v>40</v>
      </c>
      <c r="G351" s="10">
        <v>46.666666666666664</v>
      </c>
      <c r="H351" s="11">
        <v>4.333333333333333</v>
      </c>
      <c r="I351" s="132">
        <v>3.9333333333333331</v>
      </c>
      <c r="J351" s="133">
        <v>0.39999999999999991</v>
      </c>
      <c r="K351" s="12">
        <v>86.666666666666657</v>
      </c>
      <c r="L351" s="12">
        <v>100</v>
      </c>
    </row>
    <row r="352" spans="1:12" x14ac:dyDescent="0.25">
      <c r="A352" s="7">
        <v>310</v>
      </c>
      <c r="B352" s="8" t="s">
        <v>448</v>
      </c>
      <c r="C352" s="9">
        <v>13</v>
      </c>
      <c r="D352" s="10">
        <v>0</v>
      </c>
      <c r="E352" s="10">
        <v>15.384615384615385</v>
      </c>
      <c r="F352" s="10">
        <v>69.230769230769226</v>
      </c>
      <c r="G352" s="10">
        <v>15.384615384615385</v>
      </c>
      <c r="H352" s="11">
        <v>4</v>
      </c>
      <c r="I352" s="132">
        <v>3.6923076923076925</v>
      </c>
      <c r="J352" s="133">
        <v>0.30769230769230749</v>
      </c>
      <c r="K352" s="12">
        <v>84.615384615384613</v>
      </c>
      <c r="L352" s="12">
        <v>100</v>
      </c>
    </row>
    <row r="353" spans="1:12" x14ac:dyDescent="0.25">
      <c r="A353" s="7">
        <v>311</v>
      </c>
      <c r="B353" s="8" t="s">
        <v>449</v>
      </c>
      <c r="C353" s="9">
        <v>23</v>
      </c>
      <c r="D353" s="10">
        <v>8.695652173913043</v>
      </c>
      <c r="E353" s="10">
        <v>26.086956521739129</v>
      </c>
      <c r="F353" s="10">
        <v>60.869565217391312</v>
      </c>
      <c r="G353" s="10">
        <v>4.3478260869565215</v>
      </c>
      <c r="H353" s="11">
        <v>3.6086956521739131</v>
      </c>
      <c r="I353" s="132">
        <v>3.7391304347826089</v>
      </c>
      <c r="J353" s="133">
        <v>-0.13043478260869579</v>
      </c>
      <c r="K353" s="12">
        <v>65.217391304347828</v>
      </c>
      <c r="L353" s="12">
        <v>91.304347826086953</v>
      </c>
    </row>
    <row r="354" spans="1:12" x14ac:dyDescent="0.25">
      <c r="A354" s="7">
        <v>312</v>
      </c>
      <c r="B354" s="8" t="s">
        <v>450</v>
      </c>
      <c r="C354" s="9">
        <v>22</v>
      </c>
      <c r="D354" s="10">
        <v>0</v>
      </c>
      <c r="E354" s="10">
        <v>27.27272727272727</v>
      </c>
      <c r="F354" s="10">
        <v>40.909090909090914</v>
      </c>
      <c r="G354" s="10">
        <v>31.818181818181817</v>
      </c>
      <c r="H354" s="11">
        <v>4.0454545454545459</v>
      </c>
      <c r="I354" s="132">
        <v>3.9545454545454546</v>
      </c>
      <c r="J354" s="133">
        <v>9.0909090909091272E-2</v>
      </c>
      <c r="K354" s="12">
        <v>72.727272727272734</v>
      </c>
      <c r="L354" s="12">
        <v>100</v>
      </c>
    </row>
    <row r="355" spans="1:12" x14ac:dyDescent="0.25">
      <c r="A355" s="7">
        <v>313</v>
      </c>
      <c r="B355" s="8" t="s">
        <v>451</v>
      </c>
      <c r="C355" s="9">
        <v>20</v>
      </c>
      <c r="D355" s="10">
        <v>0</v>
      </c>
      <c r="E355" s="10">
        <v>45</v>
      </c>
      <c r="F355" s="10">
        <v>45</v>
      </c>
      <c r="G355" s="10">
        <v>10</v>
      </c>
      <c r="H355" s="11">
        <v>3.65</v>
      </c>
      <c r="I355" s="132">
        <v>3.65</v>
      </c>
      <c r="J355" s="133">
        <v>0</v>
      </c>
      <c r="K355" s="12">
        <v>55</v>
      </c>
      <c r="L355" s="12">
        <v>100</v>
      </c>
    </row>
    <row r="356" spans="1:12" x14ac:dyDescent="0.25">
      <c r="A356" s="7">
        <v>314</v>
      </c>
      <c r="B356" s="8" t="s">
        <v>452</v>
      </c>
      <c r="C356" s="9">
        <v>11</v>
      </c>
      <c r="D356" s="10">
        <v>0</v>
      </c>
      <c r="E356" s="10">
        <v>9.0909090909090917</v>
      </c>
      <c r="F356" s="10">
        <v>54.54545454545454</v>
      </c>
      <c r="G356" s="10">
        <v>36.363636363636367</v>
      </c>
      <c r="H356" s="11">
        <v>4.2727272727272725</v>
      </c>
      <c r="I356" s="132">
        <v>4.1818181818181817</v>
      </c>
      <c r="J356" s="133">
        <v>9.0909090909090828E-2</v>
      </c>
      <c r="K356" s="12">
        <v>90.909090909090907</v>
      </c>
      <c r="L356" s="12">
        <v>100</v>
      </c>
    </row>
    <row r="357" spans="1:12" x14ac:dyDescent="0.25">
      <c r="A357" s="7">
        <v>315</v>
      </c>
      <c r="B357" s="8" t="s">
        <v>453</v>
      </c>
      <c r="C357" s="9">
        <v>19</v>
      </c>
      <c r="D357" s="10">
        <v>0</v>
      </c>
      <c r="E357" s="10">
        <v>10.526315789473683</v>
      </c>
      <c r="F357" s="10">
        <v>57.894736842105267</v>
      </c>
      <c r="G357" s="10">
        <v>31.578947368421051</v>
      </c>
      <c r="H357" s="11">
        <v>4.2105263157894735</v>
      </c>
      <c r="I357" s="132">
        <v>3.736842105263158</v>
      </c>
      <c r="J357" s="133">
        <v>0.47368421052631549</v>
      </c>
      <c r="K357" s="12">
        <v>89.473684210526315</v>
      </c>
      <c r="L357" s="12">
        <v>100</v>
      </c>
    </row>
    <row r="358" spans="1:12" x14ac:dyDescent="0.25">
      <c r="A358" s="7">
        <v>316</v>
      </c>
      <c r="B358" s="8" t="s">
        <v>454</v>
      </c>
      <c r="C358" s="9">
        <v>7</v>
      </c>
      <c r="D358" s="10">
        <v>0</v>
      </c>
      <c r="E358" s="10">
        <v>57.142857142857139</v>
      </c>
      <c r="F358" s="10">
        <v>28.571428571428569</v>
      </c>
      <c r="G358" s="10">
        <v>14.285714285714285</v>
      </c>
      <c r="H358" s="11">
        <v>3.5714285714285716</v>
      </c>
      <c r="I358" s="132">
        <v>3.5714285714285716</v>
      </c>
      <c r="J358" s="133">
        <v>0</v>
      </c>
      <c r="K358" s="12">
        <v>42.857142857142854</v>
      </c>
      <c r="L358" s="12">
        <v>100</v>
      </c>
    </row>
    <row r="359" spans="1:12" x14ac:dyDescent="0.25">
      <c r="A359" s="7">
        <v>317</v>
      </c>
      <c r="B359" s="8" t="s">
        <v>455</v>
      </c>
      <c r="C359" s="9">
        <v>17</v>
      </c>
      <c r="D359" s="10">
        <v>0</v>
      </c>
      <c r="E359" s="10">
        <v>52.941176470588239</v>
      </c>
      <c r="F359" s="10">
        <v>41.17647058823529</v>
      </c>
      <c r="G359" s="10">
        <v>5.8823529411764701</v>
      </c>
      <c r="H359" s="11">
        <v>3.5294117647058822</v>
      </c>
      <c r="I359" s="132">
        <v>3.5294117647058822</v>
      </c>
      <c r="J359" s="133">
        <v>0</v>
      </c>
      <c r="K359" s="12">
        <v>47.058823529411761</v>
      </c>
      <c r="L359" s="12">
        <v>100</v>
      </c>
    </row>
    <row r="360" spans="1:12" x14ac:dyDescent="0.25">
      <c r="A360" s="13" t="s">
        <v>629</v>
      </c>
      <c r="B360" s="14"/>
      <c r="C360" s="5">
        <v>252</v>
      </c>
      <c r="D360" s="6">
        <v>0.79365079365079361</v>
      </c>
      <c r="E360" s="6">
        <v>23.809523809523807</v>
      </c>
      <c r="F360" s="6">
        <v>51.587301587301596</v>
      </c>
      <c r="G360" s="6">
        <v>23.809523809523807</v>
      </c>
      <c r="H360" s="6">
        <v>3.9841269841269842</v>
      </c>
      <c r="I360" s="6">
        <v>3.8095238095238093</v>
      </c>
      <c r="J360" s="6">
        <v>0.17460317460317487</v>
      </c>
      <c r="K360" s="6">
        <v>75.396825396825406</v>
      </c>
      <c r="L360" s="6">
        <v>99.206349206349216</v>
      </c>
    </row>
    <row r="361" spans="1:12" x14ac:dyDescent="0.25">
      <c r="A361" s="7">
        <v>318</v>
      </c>
      <c r="B361" s="8" t="s">
        <v>456</v>
      </c>
      <c r="C361" s="9">
        <v>7</v>
      </c>
      <c r="D361" s="10">
        <v>0</v>
      </c>
      <c r="E361" s="10">
        <v>71.428571428571431</v>
      </c>
      <c r="F361" s="10">
        <v>0</v>
      </c>
      <c r="G361" s="10">
        <v>28.571428571428569</v>
      </c>
      <c r="H361" s="11">
        <v>3.5714285714285716</v>
      </c>
      <c r="I361" s="132">
        <v>3.4285714285714284</v>
      </c>
      <c r="J361" s="133">
        <v>0.14285714285714324</v>
      </c>
      <c r="K361" s="12">
        <v>28.571428571428569</v>
      </c>
      <c r="L361" s="12">
        <v>100</v>
      </c>
    </row>
    <row r="362" spans="1:12" x14ac:dyDescent="0.25">
      <c r="A362" s="7">
        <v>319</v>
      </c>
      <c r="B362" s="8" t="s">
        <v>457</v>
      </c>
      <c r="C362" s="9">
        <v>34</v>
      </c>
      <c r="D362" s="10">
        <v>2.9411764705882351</v>
      </c>
      <c r="E362" s="10">
        <v>35.294117647058826</v>
      </c>
      <c r="F362" s="10">
        <v>35.294117647058826</v>
      </c>
      <c r="G362" s="10">
        <v>26.47058823529412</v>
      </c>
      <c r="H362" s="11">
        <v>3.8529411764705883</v>
      </c>
      <c r="I362" s="132">
        <v>3.9705882352941178</v>
      </c>
      <c r="J362" s="133">
        <v>-0.11764705882352944</v>
      </c>
      <c r="K362" s="12">
        <v>61.764705882352942</v>
      </c>
      <c r="L362" s="12">
        <v>97.058823529411768</v>
      </c>
    </row>
    <row r="363" spans="1:12" x14ac:dyDescent="0.25">
      <c r="A363" s="7">
        <v>320</v>
      </c>
      <c r="B363" s="8" t="s">
        <v>458</v>
      </c>
      <c r="C363" s="9">
        <v>19</v>
      </c>
      <c r="D363" s="10">
        <v>10.526315789473683</v>
      </c>
      <c r="E363" s="10">
        <v>31.578947368421051</v>
      </c>
      <c r="F363" s="10">
        <v>42.105263157894733</v>
      </c>
      <c r="G363" s="10">
        <v>15.789473684210526</v>
      </c>
      <c r="H363" s="11">
        <v>3.6315789473684212</v>
      </c>
      <c r="I363" s="132">
        <v>3.6842105263157894</v>
      </c>
      <c r="J363" s="133">
        <v>-5.2631578947368141E-2</v>
      </c>
      <c r="K363" s="12">
        <v>57.89473684210526</v>
      </c>
      <c r="L363" s="12">
        <v>89.473684210526301</v>
      </c>
    </row>
    <row r="364" spans="1:12" x14ac:dyDescent="0.25">
      <c r="A364" s="7">
        <v>321</v>
      </c>
      <c r="B364" s="8" t="s">
        <v>459</v>
      </c>
      <c r="C364" s="9">
        <v>15</v>
      </c>
      <c r="D364" s="10">
        <v>0</v>
      </c>
      <c r="E364" s="10">
        <v>33.333333333333329</v>
      </c>
      <c r="F364" s="10">
        <v>26.666666666666668</v>
      </c>
      <c r="G364" s="10">
        <v>40</v>
      </c>
      <c r="H364" s="11">
        <v>4.0666666666666664</v>
      </c>
      <c r="I364" s="132">
        <v>3.8</v>
      </c>
      <c r="J364" s="133">
        <v>0.26666666666666661</v>
      </c>
      <c r="K364" s="12">
        <v>66.666666666666671</v>
      </c>
      <c r="L364" s="12">
        <v>100</v>
      </c>
    </row>
    <row r="365" spans="1:12" x14ac:dyDescent="0.25">
      <c r="A365" s="7">
        <v>322</v>
      </c>
      <c r="B365" s="8" t="s">
        <v>460</v>
      </c>
      <c r="C365" s="9">
        <v>28</v>
      </c>
      <c r="D365" s="10">
        <v>0</v>
      </c>
      <c r="E365" s="10">
        <v>32.142857142857146</v>
      </c>
      <c r="F365" s="10">
        <v>39.285714285714285</v>
      </c>
      <c r="G365" s="10">
        <v>28.571428571428569</v>
      </c>
      <c r="H365" s="11">
        <v>3.9642857142857144</v>
      </c>
      <c r="I365" s="132">
        <v>3.5555555555555554</v>
      </c>
      <c r="J365" s="133">
        <v>0.40873015873015905</v>
      </c>
      <c r="K365" s="12">
        <v>67.857142857142861</v>
      </c>
      <c r="L365" s="12">
        <v>100</v>
      </c>
    </row>
    <row r="366" spans="1:12" x14ac:dyDescent="0.25">
      <c r="A366" s="7">
        <v>323</v>
      </c>
      <c r="B366" s="8" t="s">
        <v>461</v>
      </c>
      <c r="C366" s="9">
        <v>41</v>
      </c>
      <c r="D366" s="10">
        <v>17.073170731707318</v>
      </c>
      <c r="E366" s="10">
        <v>31.707317073170731</v>
      </c>
      <c r="F366" s="10">
        <v>39.024390243902438</v>
      </c>
      <c r="G366" s="10">
        <v>12.195121951219512</v>
      </c>
      <c r="H366" s="11">
        <v>3.4634146341463414</v>
      </c>
      <c r="I366" s="132">
        <v>3.7317073170731709</v>
      </c>
      <c r="J366" s="133">
        <v>-0.26829268292682951</v>
      </c>
      <c r="K366" s="12">
        <v>51.219512195121951</v>
      </c>
      <c r="L366" s="12">
        <v>82.926829268292693</v>
      </c>
    </row>
    <row r="367" spans="1:12" x14ac:dyDescent="0.25">
      <c r="A367" s="7">
        <v>324</v>
      </c>
      <c r="B367" s="8" t="s">
        <v>462</v>
      </c>
      <c r="C367" s="9">
        <v>62</v>
      </c>
      <c r="D367" s="10">
        <v>0</v>
      </c>
      <c r="E367" s="10">
        <v>35.483870967741936</v>
      </c>
      <c r="F367" s="10">
        <v>46.774193548387096</v>
      </c>
      <c r="G367" s="10">
        <v>17.741935483870968</v>
      </c>
      <c r="H367" s="11">
        <v>3.8225806451612905</v>
      </c>
      <c r="I367" s="132">
        <v>3.935483870967742</v>
      </c>
      <c r="J367" s="133">
        <v>-0.11290322580645151</v>
      </c>
      <c r="K367" s="12">
        <v>64.516129032258064</v>
      </c>
      <c r="L367" s="12">
        <v>100</v>
      </c>
    </row>
    <row r="368" spans="1:12" x14ac:dyDescent="0.25">
      <c r="A368" s="7">
        <v>325</v>
      </c>
      <c r="B368" s="8" t="s">
        <v>463</v>
      </c>
      <c r="C368" s="9">
        <v>18</v>
      </c>
      <c r="D368" s="10">
        <v>0</v>
      </c>
      <c r="E368" s="10">
        <v>11.111111111111111</v>
      </c>
      <c r="F368" s="10">
        <v>77.777777777777786</v>
      </c>
      <c r="G368" s="10">
        <v>11.111111111111111</v>
      </c>
      <c r="H368" s="11">
        <v>4</v>
      </c>
      <c r="I368" s="132">
        <v>3.7777777777777777</v>
      </c>
      <c r="J368" s="133">
        <v>0.22222222222222232</v>
      </c>
      <c r="K368" s="12">
        <v>88.8888888888889</v>
      </c>
      <c r="L368" s="12">
        <v>100.00000000000001</v>
      </c>
    </row>
    <row r="369" spans="1:12" x14ac:dyDescent="0.25">
      <c r="A369" s="7">
        <v>326</v>
      </c>
      <c r="B369" s="8" t="s">
        <v>464</v>
      </c>
      <c r="C369" s="9">
        <v>28</v>
      </c>
      <c r="D369" s="10">
        <v>7.1428571428571423</v>
      </c>
      <c r="E369" s="10">
        <v>25</v>
      </c>
      <c r="F369" s="10">
        <v>46.428571428571431</v>
      </c>
      <c r="G369" s="10">
        <v>21.428571428571427</v>
      </c>
      <c r="H369" s="11">
        <v>3.8214285714285716</v>
      </c>
      <c r="I369" s="132">
        <v>3.8571428571428572</v>
      </c>
      <c r="J369" s="133">
        <v>-3.5714285714285587E-2</v>
      </c>
      <c r="K369" s="12">
        <v>67.857142857142861</v>
      </c>
      <c r="L369" s="12">
        <v>92.857142857142861</v>
      </c>
    </row>
    <row r="370" spans="1:12" x14ac:dyDescent="0.25">
      <c r="A370" s="7">
        <v>327</v>
      </c>
      <c r="B370" s="8" t="s">
        <v>465</v>
      </c>
      <c r="C370" s="9">
        <v>22</v>
      </c>
      <c r="D370" s="10">
        <v>13.636363636363635</v>
      </c>
      <c r="E370" s="10">
        <v>36.363636363636367</v>
      </c>
      <c r="F370" s="10">
        <v>22.727272727272727</v>
      </c>
      <c r="G370" s="10">
        <v>27.27272727272727</v>
      </c>
      <c r="H370" s="11">
        <v>3.6363636363636362</v>
      </c>
      <c r="I370" s="132">
        <v>3.6818181818181817</v>
      </c>
      <c r="J370" s="133">
        <v>-4.5454545454545414E-2</v>
      </c>
      <c r="K370" s="12">
        <v>50</v>
      </c>
      <c r="L370" s="12">
        <v>86.36363636363636</v>
      </c>
    </row>
    <row r="371" spans="1:12" x14ac:dyDescent="0.25">
      <c r="A371" s="13" t="s">
        <v>630</v>
      </c>
      <c r="B371" s="14"/>
      <c r="C371" s="5">
        <v>274</v>
      </c>
      <c r="D371" s="6">
        <v>5.4744525547445262</v>
      </c>
      <c r="E371" s="6">
        <v>32.481751824817515</v>
      </c>
      <c r="F371" s="6">
        <v>40.875912408759127</v>
      </c>
      <c r="G371" s="6">
        <v>21.167883211678831</v>
      </c>
      <c r="H371" s="6">
        <v>3.7773722627737225</v>
      </c>
      <c r="I371" s="6">
        <v>3.7948717948717947</v>
      </c>
      <c r="J371" s="6">
        <v>-1.7499532098072201E-2</v>
      </c>
      <c r="K371" s="6">
        <v>62.043795620437962</v>
      </c>
      <c r="L371" s="6">
        <v>94.525547445255469</v>
      </c>
    </row>
    <row r="372" spans="1:12" x14ac:dyDescent="0.25">
      <c r="A372" s="7">
        <v>328</v>
      </c>
      <c r="B372" s="8" t="s">
        <v>466</v>
      </c>
      <c r="C372" s="9">
        <v>34</v>
      </c>
      <c r="D372" s="10">
        <v>5.8823529411764701</v>
      </c>
      <c r="E372" s="10">
        <v>32.352941176470587</v>
      </c>
      <c r="F372" s="10">
        <v>50</v>
      </c>
      <c r="G372" s="10">
        <v>11.76470588235294</v>
      </c>
      <c r="H372" s="11">
        <v>3.6764705882352939</v>
      </c>
      <c r="I372" s="132">
        <v>3.7941176470588234</v>
      </c>
      <c r="J372" s="133">
        <v>-0.11764705882352944</v>
      </c>
      <c r="K372" s="12">
        <v>61.764705882352942</v>
      </c>
      <c r="L372" s="12">
        <v>94.117647058823522</v>
      </c>
    </row>
    <row r="373" spans="1:12" x14ac:dyDescent="0.25">
      <c r="A373" s="7">
        <v>329</v>
      </c>
      <c r="B373" s="8" t="s">
        <v>467</v>
      </c>
      <c r="C373" s="9">
        <v>17</v>
      </c>
      <c r="D373" s="10">
        <v>0</v>
      </c>
      <c r="E373" s="10">
        <v>47.058823529411761</v>
      </c>
      <c r="F373" s="10">
        <v>47.058823529411761</v>
      </c>
      <c r="G373" s="10">
        <v>5.8823529411764701</v>
      </c>
      <c r="H373" s="11">
        <v>3.5882352941176472</v>
      </c>
      <c r="I373" s="132">
        <v>3.6470588235294117</v>
      </c>
      <c r="J373" s="133">
        <v>-5.8823529411764497E-2</v>
      </c>
      <c r="K373" s="12">
        <v>52.941176470588232</v>
      </c>
      <c r="L373" s="12">
        <v>99.999999999999986</v>
      </c>
    </row>
    <row r="374" spans="1:12" x14ac:dyDescent="0.25">
      <c r="A374" s="7">
        <v>330</v>
      </c>
      <c r="B374" s="8" t="s">
        <v>468</v>
      </c>
      <c r="C374" s="9">
        <v>26</v>
      </c>
      <c r="D374" s="10">
        <v>11.538461538461538</v>
      </c>
      <c r="E374" s="10">
        <v>30.76923076923077</v>
      </c>
      <c r="F374" s="10">
        <v>38.461538461538467</v>
      </c>
      <c r="G374" s="10">
        <v>19.230769230769234</v>
      </c>
      <c r="H374" s="11">
        <v>3.6538461538461537</v>
      </c>
      <c r="I374" s="132">
        <v>3.6923076923076925</v>
      </c>
      <c r="J374" s="133">
        <v>-3.8461538461538769E-2</v>
      </c>
      <c r="K374" s="12">
        <v>57.692307692307701</v>
      </c>
      <c r="L374" s="12">
        <v>88.461538461538481</v>
      </c>
    </row>
    <row r="375" spans="1:12" x14ac:dyDescent="0.25">
      <c r="A375" s="7">
        <v>331</v>
      </c>
      <c r="B375" s="8" t="s">
        <v>469</v>
      </c>
      <c r="C375" s="9">
        <v>18</v>
      </c>
      <c r="D375" s="10">
        <v>0</v>
      </c>
      <c r="E375" s="10">
        <v>38.888888888888893</v>
      </c>
      <c r="F375" s="10">
        <v>22.222222222222221</v>
      </c>
      <c r="G375" s="10">
        <v>38.888888888888893</v>
      </c>
      <c r="H375" s="11">
        <v>4</v>
      </c>
      <c r="I375" s="132">
        <v>3.7222222222222223</v>
      </c>
      <c r="J375" s="133">
        <v>0.27777777777777768</v>
      </c>
      <c r="K375" s="12">
        <v>61.111111111111114</v>
      </c>
      <c r="L375" s="12">
        <v>100</v>
      </c>
    </row>
    <row r="376" spans="1:12" x14ac:dyDescent="0.25">
      <c r="A376" s="7">
        <v>332</v>
      </c>
      <c r="B376" s="8" t="s">
        <v>470</v>
      </c>
      <c r="C376" s="9">
        <v>69</v>
      </c>
      <c r="D376" s="10">
        <v>10.144927536231885</v>
      </c>
      <c r="E376" s="10">
        <v>23.188405797101449</v>
      </c>
      <c r="F376" s="10">
        <v>49.275362318840585</v>
      </c>
      <c r="G376" s="10">
        <v>17.391304347826086</v>
      </c>
      <c r="H376" s="11">
        <v>3.7391304347826089</v>
      </c>
      <c r="I376" s="132">
        <v>4.1014492753623184</v>
      </c>
      <c r="J376" s="133">
        <v>-0.36231884057970953</v>
      </c>
      <c r="K376" s="12">
        <v>66.666666666666671</v>
      </c>
      <c r="L376" s="12">
        <v>89.855072463768124</v>
      </c>
    </row>
    <row r="377" spans="1:12" x14ac:dyDescent="0.25">
      <c r="A377" s="7">
        <v>333</v>
      </c>
      <c r="B377" s="8" t="s">
        <v>471</v>
      </c>
      <c r="C377" s="9">
        <v>28</v>
      </c>
      <c r="D377" s="10">
        <v>10.714285714285714</v>
      </c>
      <c r="E377" s="10">
        <v>32.142857142857146</v>
      </c>
      <c r="F377" s="10">
        <v>46.428571428571431</v>
      </c>
      <c r="G377" s="10">
        <v>10.714285714285714</v>
      </c>
      <c r="H377" s="11">
        <v>3.5714285714285716</v>
      </c>
      <c r="I377" s="132">
        <v>3.75</v>
      </c>
      <c r="J377" s="133">
        <v>-0.17857142857142838</v>
      </c>
      <c r="K377" s="12">
        <v>57.142857142857146</v>
      </c>
      <c r="L377" s="12">
        <v>89.285714285714292</v>
      </c>
    </row>
    <row r="378" spans="1:12" x14ac:dyDescent="0.25">
      <c r="A378" s="7">
        <v>334</v>
      </c>
      <c r="B378" s="8" t="s">
        <v>472</v>
      </c>
      <c r="C378" s="9">
        <v>11</v>
      </c>
      <c r="D378" s="10">
        <v>18.181818181818183</v>
      </c>
      <c r="E378" s="10">
        <v>18.181818181818183</v>
      </c>
      <c r="F378" s="10">
        <v>18.181818181818183</v>
      </c>
      <c r="G378" s="10">
        <v>45.454545454545453</v>
      </c>
      <c r="H378" s="11">
        <v>3.9090909090909092</v>
      </c>
      <c r="I378" s="132">
        <v>3.6363636363636362</v>
      </c>
      <c r="J378" s="133">
        <v>0.27272727272727293</v>
      </c>
      <c r="K378" s="12">
        <v>63.63636363636364</v>
      </c>
      <c r="L378" s="12">
        <v>81.818181818181813</v>
      </c>
    </row>
    <row r="379" spans="1:12" x14ac:dyDescent="0.25">
      <c r="A379" s="13" t="s">
        <v>631</v>
      </c>
      <c r="B379" s="14"/>
      <c r="C379" s="5">
        <v>203</v>
      </c>
      <c r="D379" s="6">
        <v>8.3743842364532011</v>
      </c>
      <c r="E379" s="6">
        <v>30.049261083743843</v>
      </c>
      <c r="F379" s="6">
        <v>43.349753694581281</v>
      </c>
      <c r="G379" s="6">
        <v>18.226600985221676</v>
      </c>
      <c r="H379" s="6">
        <v>3.7142857142857144</v>
      </c>
      <c r="I379" s="6">
        <v>3.8522167487684729</v>
      </c>
      <c r="J379" s="6">
        <v>-0.13793103448275845</v>
      </c>
      <c r="K379" s="6">
        <v>61.576354679802961</v>
      </c>
      <c r="L379" s="6">
        <v>91.625615763546804</v>
      </c>
    </row>
    <row r="380" spans="1:12" x14ac:dyDescent="0.25">
      <c r="A380" s="7">
        <v>335</v>
      </c>
      <c r="B380" s="8" t="s">
        <v>752</v>
      </c>
      <c r="C380" s="9">
        <v>17</v>
      </c>
      <c r="D380" s="10">
        <v>0</v>
      </c>
      <c r="E380" s="10">
        <v>23.52941176470588</v>
      </c>
      <c r="F380" s="10">
        <v>47.058823529411761</v>
      </c>
      <c r="G380" s="10">
        <v>29.411764705882355</v>
      </c>
      <c r="H380" s="11">
        <v>4.0588235294117645</v>
      </c>
      <c r="I380" s="132">
        <v>3.8823529411764706</v>
      </c>
      <c r="J380" s="133">
        <v>0.17647058823529393</v>
      </c>
      <c r="K380" s="12">
        <v>76.470588235294116</v>
      </c>
      <c r="L380" s="12">
        <v>100</v>
      </c>
    </row>
    <row r="381" spans="1:12" x14ac:dyDescent="0.25">
      <c r="A381" s="7">
        <v>336</v>
      </c>
      <c r="B381" s="8" t="s">
        <v>408</v>
      </c>
      <c r="C381" s="9">
        <v>11</v>
      </c>
      <c r="D381" s="10">
        <v>18.181818181818183</v>
      </c>
      <c r="E381" s="10">
        <v>9.0909090909090917</v>
      </c>
      <c r="F381" s="10">
        <v>36.363636363636367</v>
      </c>
      <c r="G381" s="10">
        <v>36.363636363636367</v>
      </c>
      <c r="H381" s="11">
        <v>3.9090909090909092</v>
      </c>
      <c r="I381" s="132">
        <v>3.7272727272727271</v>
      </c>
      <c r="J381" s="133">
        <v>0.1818181818181821</v>
      </c>
      <c r="K381" s="12">
        <v>72.727272727272734</v>
      </c>
      <c r="L381" s="12">
        <v>81.818181818181827</v>
      </c>
    </row>
    <row r="382" spans="1:12" x14ac:dyDescent="0.25">
      <c r="A382" s="7">
        <v>337</v>
      </c>
      <c r="B382" s="8" t="s">
        <v>473</v>
      </c>
      <c r="C382" s="9">
        <v>11</v>
      </c>
      <c r="D382" s="10">
        <v>0</v>
      </c>
      <c r="E382" s="10">
        <v>27.27272727272727</v>
      </c>
      <c r="F382" s="10">
        <v>45.454545454545453</v>
      </c>
      <c r="G382" s="10">
        <v>27.27272727272727</v>
      </c>
      <c r="H382" s="11">
        <v>4</v>
      </c>
      <c r="I382" s="132">
        <v>3.8181818181818183</v>
      </c>
      <c r="J382" s="133">
        <v>0.18181818181818166</v>
      </c>
      <c r="K382" s="12">
        <v>72.72727272727272</v>
      </c>
      <c r="L382" s="12">
        <v>99.999999999999986</v>
      </c>
    </row>
    <row r="383" spans="1:12" x14ac:dyDescent="0.25">
      <c r="A383" s="7">
        <v>338</v>
      </c>
      <c r="B383" s="8" t="s">
        <v>474</v>
      </c>
      <c r="C383" s="9">
        <v>45</v>
      </c>
      <c r="D383" s="10">
        <v>4.4444444444444446</v>
      </c>
      <c r="E383" s="10">
        <v>35.555555555555557</v>
      </c>
      <c r="F383" s="10">
        <v>55.555555555555557</v>
      </c>
      <c r="G383" s="10">
        <v>4.4444444444444446</v>
      </c>
      <c r="H383" s="11">
        <v>3.6</v>
      </c>
      <c r="I383" s="132">
        <v>4.0666666666666664</v>
      </c>
      <c r="J383" s="133">
        <v>-0.46666666666666634</v>
      </c>
      <c r="K383" s="12">
        <v>60</v>
      </c>
      <c r="L383" s="12">
        <v>95.555555555555557</v>
      </c>
    </row>
    <row r="384" spans="1:12" x14ac:dyDescent="0.25">
      <c r="A384" s="7">
        <v>339</v>
      </c>
      <c r="B384" s="8" t="s">
        <v>475</v>
      </c>
      <c r="C384" s="9">
        <v>12</v>
      </c>
      <c r="D384" s="10">
        <v>0</v>
      </c>
      <c r="E384" s="10">
        <v>16.666666666666664</v>
      </c>
      <c r="F384" s="10">
        <v>58.333333333333336</v>
      </c>
      <c r="G384" s="10">
        <v>25</v>
      </c>
      <c r="H384" s="11">
        <v>4.083333333333333</v>
      </c>
      <c r="I384" s="132">
        <v>3.5833333333333335</v>
      </c>
      <c r="J384" s="133">
        <v>0.49999999999999956</v>
      </c>
      <c r="K384" s="12">
        <v>83.333333333333343</v>
      </c>
      <c r="L384" s="12">
        <v>100</v>
      </c>
    </row>
    <row r="385" spans="1:12" x14ac:dyDescent="0.25">
      <c r="A385" s="7">
        <v>340</v>
      </c>
      <c r="B385" s="8" t="s">
        <v>476</v>
      </c>
      <c r="C385" s="9">
        <v>13</v>
      </c>
      <c r="D385" s="10">
        <v>0</v>
      </c>
      <c r="E385" s="10">
        <v>15.384615384615385</v>
      </c>
      <c r="F385" s="10">
        <v>69.230769230769226</v>
      </c>
      <c r="G385" s="10">
        <v>15.384615384615385</v>
      </c>
      <c r="H385" s="11">
        <v>4</v>
      </c>
      <c r="I385" s="132">
        <v>3.7692307692307692</v>
      </c>
      <c r="J385" s="133">
        <v>0.23076923076923084</v>
      </c>
      <c r="K385" s="12">
        <v>84.615384615384613</v>
      </c>
      <c r="L385" s="12">
        <v>100</v>
      </c>
    </row>
    <row r="386" spans="1:12" x14ac:dyDescent="0.25">
      <c r="A386" s="13" t="s">
        <v>632</v>
      </c>
      <c r="B386" s="14"/>
      <c r="C386" s="5">
        <v>109</v>
      </c>
      <c r="D386" s="6">
        <v>3.669724770642202</v>
      </c>
      <c r="E386" s="6">
        <v>25.688073394495415</v>
      </c>
      <c r="F386" s="6">
        <v>53.211009174311933</v>
      </c>
      <c r="G386" s="6">
        <v>17.431192660550458</v>
      </c>
      <c r="H386" s="6">
        <v>3.8440366972477062</v>
      </c>
      <c r="I386" s="6">
        <v>3.8899082568807342</v>
      </c>
      <c r="J386" s="6">
        <v>-4.5871559633027914E-2</v>
      </c>
      <c r="K386" s="6">
        <v>70.642201834862391</v>
      </c>
      <c r="L386" s="6">
        <v>96.330275229357795</v>
      </c>
    </row>
    <row r="387" spans="1:12" x14ac:dyDescent="0.25">
      <c r="A387" s="7">
        <v>341</v>
      </c>
      <c r="B387" s="8" t="s">
        <v>477</v>
      </c>
      <c r="C387" s="9">
        <v>50</v>
      </c>
      <c r="D387" s="10">
        <v>16</v>
      </c>
      <c r="E387" s="10">
        <v>22</v>
      </c>
      <c r="F387" s="10">
        <v>38</v>
      </c>
      <c r="G387" s="10">
        <v>24</v>
      </c>
      <c r="H387" s="11">
        <v>3.7</v>
      </c>
      <c r="I387" s="132">
        <v>3.8</v>
      </c>
      <c r="J387" s="133">
        <v>-9.9999999999999645E-2</v>
      </c>
      <c r="K387" s="12">
        <v>62</v>
      </c>
      <c r="L387" s="12">
        <v>84</v>
      </c>
    </row>
    <row r="388" spans="1:12" x14ac:dyDescent="0.25">
      <c r="A388" s="7">
        <v>342</v>
      </c>
      <c r="B388" s="8" t="s">
        <v>478</v>
      </c>
      <c r="C388" s="9">
        <v>15</v>
      </c>
      <c r="D388" s="10">
        <v>0</v>
      </c>
      <c r="E388" s="10">
        <v>20</v>
      </c>
      <c r="F388" s="10">
        <v>46.666666666666664</v>
      </c>
      <c r="G388" s="10">
        <v>33.333333333333329</v>
      </c>
      <c r="H388" s="11">
        <v>4.1333333333333337</v>
      </c>
      <c r="I388" s="132">
        <v>3.6666666666666665</v>
      </c>
      <c r="J388" s="133">
        <v>0.46666666666666723</v>
      </c>
      <c r="K388" s="12">
        <v>80</v>
      </c>
      <c r="L388" s="12">
        <v>99.999999999999986</v>
      </c>
    </row>
    <row r="389" spans="1:12" x14ac:dyDescent="0.25">
      <c r="A389" s="7">
        <v>343</v>
      </c>
      <c r="B389" s="8" t="s">
        <v>479</v>
      </c>
      <c r="C389" s="9">
        <v>14</v>
      </c>
      <c r="D389" s="10">
        <v>0</v>
      </c>
      <c r="E389" s="10">
        <v>35.714285714285715</v>
      </c>
      <c r="F389" s="10">
        <v>50</v>
      </c>
      <c r="G389" s="10">
        <v>14.285714285714285</v>
      </c>
      <c r="H389" s="11">
        <v>3.7857142857142856</v>
      </c>
      <c r="I389" s="132">
        <v>3.4285714285714284</v>
      </c>
      <c r="J389" s="133">
        <v>0.35714285714285721</v>
      </c>
      <c r="K389" s="12">
        <v>64.285714285714278</v>
      </c>
      <c r="L389" s="12">
        <v>100</v>
      </c>
    </row>
    <row r="390" spans="1:12" x14ac:dyDescent="0.25">
      <c r="A390" s="7">
        <v>344</v>
      </c>
      <c r="B390" s="8" t="s">
        <v>480</v>
      </c>
      <c r="C390" s="9">
        <v>4</v>
      </c>
      <c r="D390" s="10">
        <v>0</v>
      </c>
      <c r="E390" s="10">
        <v>0</v>
      </c>
      <c r="F390" s="10">
        <v>75</v>
      </c>
      <c r="G390" s="10">
        <v>25</v>
      </c>
      <c r="H390" s="11">
        <v>4.25</v>
      </c>
      <c r="I390" s="132">
        <v>3.75</v>
      </c>
      <c r="J390" s="133">
        <v>0.5</v>
      </c>
      <c r="K390" s="12">
        <v>100</v>
      </c>
      <c r="L390" s="12">
        <v>100</v>
      </c>
    </row>
    <row r="391" spans="1:12" x14ac:dyDescent="0.25">
      <c r="A391" s="7">
        <v>345</v>
      </c>
      <c r="B391" s="8" t="s">
        <v>481</v>
      </c>
      <c r="C391" s="9">
        <v>17</v>
      </c>
      <c r="D391" s="10">
        <v>5.8823529411764701</v>
      </c>
      <c r="E391" s="10">
        <v>29.411764705882355</v>
      </c>
      <c r="F391" s="10">
        <v>41.17647058823529</v>
      </c>
      <c r="G391" s="10">
        <v>23.52941176470588</v>
      </c>
      <c r="H391" s="11">
        <v>3.8235294117647061</v>
      </c>
      <c r="I391" s="132">
        <v>3.7647058823529411</v>
      </c>
      <c r="J391" s="133">
        <v>5.8823529411764941E-2</v>
      </c>
      <c r="K391" s="12">
        <v>64.705882352941174</v>
      </c>
      <c r="L391" s="12">
        <v>94.117647058823536</v>
      </c>
    </row>
    <row r="392" spans="1:12" x14ac:dyDescent="0.25">
      <c r="A392" s="13" t="s">
        <v>633</v>
      </c>
      <c r="B392" s="14"/>
      <c r="C392" s="5">
        <v>100</v>
      </c>
      <c r="D392" s="6">
        <v>9</v>
      </c>
      <c r="E392" s="6">
        <v>24</v>
      </c>
      <c r="F392" s="6">
        <v>43</v>
      </c>
      <c r="G392" s="6">
        <v>24</v>
      </c>
      <c r="H392" s="6">
        <v>3.82</v>
      </c>
      <c r="I392" s="6">
        <v>3.72</v>
      </c>
      <c r="J392" s="6">
        <v>9.9999999999999645E-2</v>
      </c>
      <c r="K392" s="6">
        <v>67</v>
      </c>
      <c r="L392" s="6">
        <v>91</v>
      </c>
    </row>
    <row r="393" spans="1:12" x14ac:dyDescent="0.25">
      <c r="A393" s="7">
        <v>346</v>
      </c>
      <c r="B393" s="8" t="s">
        <v>482</v>
      </c>
      <c r="C393" s="9">
        <v>12</v>
      </c>
      <c r="D393" s="10">
        <v>0</v>
      </c>
      <c r="E393" s="10">
        <v>33.333333333333329</v>
      </c>
      <c r="F393" s="10">
        <v>25</v>
      </c>
      <c r="G393" s="10">
        <v>41.666666666666671</v>
      </c>
      <c r="H393" s="11">
        <v>4.083333333333333</v>
      </c>
      <c r="I393" s="132">
        <v>3.75</v>
      </c>
      <c r="J393" s="133">
        <v>0.33333333333333304</v>
      </c>
      <c r="K393" s="12">
        <v>66.666666666666671</v>
      </c>
      <c r="L393" s="12">
        <v>100</v>
      </c>
    </row>
    <row r="394" spans="1:12" x14ac:dyDescent="0.25">
      <c r="A394" s="7">
        <v>347</v>
      </c>
      <c r="B394" s="8" t="s">
        <v>483</v>
      </c>
      <c r="C394" s="9">
        <v>24</v>
      </c>
      <c r="D394" s="10">
        <v>0</v>
      </c>
      <c r="E394" s="10">
        <v>16.666666666666664</v>
      </c>
      <c r="F394" s="10">
        <v>41.666666666666671</v>
      </c>
      <c r="G394" s="10">
        <v>41.666666666666671</v>
      </c>
      <c r="H394" s="11">
        <v>4.25</v>
      </c>
      <c r="I394" s="132">
        <v>3.9583333333333335</v>
      </c>
      <c r="J394" s="133">
        <v>0.29166666666666652</v>
      </c>
      <c r="K394" s="12">
        <v>83.333333333333343</v>
      </c>
      <c r="L394" s="12">
        <v>100</v>
      </c>
    </row>
    <row r="395" spans="1:12" x14ac:dyDescent="0.25">
      <c r="A395" s="7">
        <v>348</v>
      </c>
      <c r="B395" s="8" t="s">
        <v>484</v>
      </c>
      <c r="C395" s="9">
        <v>17</v>
      </c>
      <c r="D395" s="10">
        <v>0</v>
      </c>
      <c r="E395" s="10">
        <v>29.411764705882355</v>
      </c>
      <c r="F395" s="10">
        <v>47.058823529411761</v>
      </c>
      <c r="G395" s="10">
        <v>23.52941176470588</v>
      </c>
      <c r="H395" s="11">
        <v>3.9411764705882355</v>
      </c>
      <c r="I395" s="132">
        <v>3.4705882352941178</v>
      </c>
      <c r="J395" s="133">
        <v>0.47058823529411775</v>
      </c>
      <c r="K395" s="12">
        <v>70.588235294117638</v>
      </c>
      <c r="L395" s="12">
        <v>100</v>
      </c>
    </row>
    <row r="396" spans="1:12" x14ac:dyDescent="0.25">
      <c r="A396" s="13" t="s">
        <v>634</v>
      </c>
      <c r="B396" s="14"/>
      <c r="C396" s="5">
        <v>53</v>
      </c>
      <c r="D396" s="6">
        <v>0</v>
      </c>
      <c r="E396" s="6">
        <v>24.528301886792452</v>
      </c>
      <c r="F396" s="6">
        <v>39.622641509433961</v>
      </c>
      <c r="G396" s="6">
        <v>35.849056603773583</v>
      </c>
      <c r="H396" s="6">
        <v>4.1132075471698117</v>
      </c>
      <c r="I396" s="6">
        <v>3.7547169811320753</v>
      </c>
      <c r="J396" s="6">
        <v>0.35849056603773644</v>
      </c>
      <c r="K396" s="6">
        <v>75.471698113207538</v>
      </c>
      <c r="L396" s="6">
        <v>100</v>
      </c>
    </row>
    <row r="397" spans="1:12" x14ac:dyDescent="0.25">
      <c r="A397" s="7">
        <v>349</v>
      </c>
      <c r="B397" s="8" t="s">
        <v>485</v>
      </c>
      <c r="C397" s="9">
        <v>19</v>
      </c>
      <c r="D397" s="10">
        <v>0</v>
      </c>
      <c r="E397" s="10">
        <v>21.052631578947366</v>
      </c>
      <c r="F397" s="10">
        <v>57.894736842105267</v>
      </c>
      <c r="G397" s="10">
        <v>21.052631578947366</v>
      </c>
      <c r="H397" s="11">
        <v>4</v>
      </c>
      <c r="I397" s="132">
        <v>3.6842105263157894</v>
      </c>
      <c r="J397" s="133">
        <v>0.31578947368421062</v>
      </c>
      <c r="K397" s="12">
        <v>78.94736842105263</v>
      </c>
      <c r="L397" s="12">
        <v>100</v>
      </c>
    </row>
    <row r="398" spans="1:12" x14ac:dyDescent="0.25">
      <c r="A398" s="7">
        <v>350</v>
      </c>
      <c r="B398" s="8" t="s">
        <v>486</v>
      </c>
      <c r="C398" s="9">
        <v>27</v>
      </c>
      <c r="D398" s="10">
        <v>0</v>
      </c>
      <c r="E398" s="10">
        <v>33.333333333333329</v>
      </c>
      <c r="F398" s="10">
        <v>40.74074074074074</v>
      </c>
      <c r="G398" s="10">
        <v>25.925925925925924</v>
      </c>
      <c r="H398" s="11">
        <v>3.925925925925926</v>
      </c>
      <c r="I398" s="132">
        <v>3.6296296296296298</v>
      </c>
      <c r="J398" s="133">
        <v>0.29629629629629628</v>
      </c>
      <c r="K398" s="12">
        <v>66.666666666666657</v>
      </c>
      <c r="L398" s="12">
        <v>100</v>
      </c>
    </row>
    <row r="399" spans="1:12" x14ac:dyDescent="0.25">
      <c r="A399" s="7">
        <v>351</v>
      </c>
      <c r="B399" s="8" t="s">
        <v>487</v>
      </c>
      <c r="C399" s="9">
        <v>57</v>
      </c>
      <c r="D399" s="10">
        <v>1.7543859649122806</v>
      </c>
      <c r="E399" s="10">
        <v>29.82456140350877</v>
      </c>
      <c r="F399" s="10">
        <v>43.859649122807014</v>
      </c>
      <c r="G399" s="10">
        <v>24.561403508771928</v>
      </c>
      <c r="H399" s="11">
        <v>3.9122807017543861</v>
      </c>
      <c r="I399" s="132">
        <v>3.7017543859649122</v>
      </c>
      <c r="J399" s="133">
        <v>0.21052631578947389</v>
      </c>
      <c r="K399" s="12">
        <v>68.421052631578945</v>
      </c>
      <c r="L399" s="12">
        <v>98.245614035087712</v>
      </c>
    </row>
    <row r="400" spans="1:12" x14ac:dyDescent="0.25">
      <c r="A400" s="13" t="s">
        <v>635</v>
      </c>
      <c r="B400" s="14"/>
      <c r="C400" s="5">
        <v>103</v>
      </c>
      <c r="D400" s="6">
        <v>0.97087378640776689</v>
      </c>
      <c r="E400" s="6">
        <v>29.126213592233007</v>
      </c>
      <c r="F400" s="6">
        <v>45.631067961165051</v>
      </c>
      <c r="G400" s="6">
        <v>24.271844660194176</v>
      </c>
      <c r="H400" s="6">
        <v>3.9320388349514563</v>
      </c>
      <c r="I400" s="6">
        <v>3.679611650485437</v>
      </c>
      <c r="J400" s="6">
        <v>0.25242718446601931</v>
      </c>
      <c r="K400" s="6">
        <v>69.902912621359235</v>
      </c>
      <c r="L400" s="6">
        <v>99.029126213592235</v>
      </c>
    </row>
    <row r="401" spans="1:12" x14ac:dyDescent="0.25">
      <c r="A401" s="7">
        <v>352</v>
      </c>
      <c r="B401" s="8" t="s">
        <v>488</v>
      </c>
      <c r="C401" s="9">
        <v>9</v>
      </c>
      <c r="D401" s="10">
        <v>0</v>
      </c>
      <c r="E401" s="10">
        <v>33.333333333333329</v>
      </c>
      <c r="F401" s="10">
        <v>55.555555555555557</v>
      </c>
      <c r="G401" s="10">
        <v>11.111111111111111</v>
      </c>
      <c r="H401" s="11">
        <v>3.7777777777777777</v>
      </c>
      <c r="I401" s="132">
        <v>3.7777777777777777</v>
      </c>
      <c r="J401" s="133">
        <v>0</v>
      </c>
      <c r="K401" s="12">
        <v>66.666666666666671</v>
      </c>
      <c r="L401" s="12">
        <v>100</v>
      </c>
    </row>
    <row r="402" spans="1:12" x14ac:dyDescent="0.25">
      <c r="A402" s="7">
        <v>353</v>
      </c>
      <c r="B402" s="8" t="s">
        <v>489</v>
      </c>
      <c r="C402" s="9">
        <v>12</v>
      </c>
      <c r="D402" s="10">
        <v>0</v>
      </c>
      <c r="E402" s="10">
        <v>16.666666666666664</v>
      </c>
      <c r="F402" s="10">
        <v>66.666666666666657</v>
      </c>
      <c r="G402" s="10">
        <v>16.666666666666664</v>
      </c>
      <c r="H402" s="11">
        <v>4</v>
      </c>
      <c r="I402" s="132">
        <v>3.75</v>
      </c>
      <c r="J402" s="133">
        <v>0.25</v>
      </c>
      <c r="K402" s="12">
        <v>83.333333333333314</v>
      </c>
      <c r="L402" s="12">
        <v>99.999999999999972</v>
      </c>
    </row>
    <row r="403" spans="1:12" x14ac:dyDescent="0.25">
      <c r="A403" s="7">
        <v>354</v>
      </c>
      <c r="B403" s="8" t="s">
        <v>695</v>
      </c>
      <c r="C403" s="9">
        <v>24</v>
      </c>
      <c r="D403" s="10">
        <v>12.5</v>
      </c>
      <c r="E403" s="10">
        <v>8.3333333333333321</v>
      </c>
      <c r="F403" s="10">
        <v>58.333333333333336</v>
      </c>
      <c r="G403" s="10">
        <v>20.833333333333336</v>
      </c>
      <c r="H403" s="11">
        <v>3.875</v>
      </c>
      <c r="I403" s="132">
        <v>3.9583333333333335</v>
      </c>
      <c r="J403" s="133">
        <v>-8.3333333333333481E-2</v>
      </c>
      <c r="K403" s="12">
        <v>79.166666666666671</v>
      </c>
      <c r="L403" s="12">
        <v>87.5</v>
      </c>
    </row>
    <row r="404" spans="1:12" x14ac:dyDescent="0.25">
      <c r="A404" s="7">
        <v>355</v>
      </c>
      <c r="B404" s="8" t="s">
        <v>313</v>
      </c>
      <c r="C404" s="9">
        <v>18</v>
      </c>
      <c r="D404" s="10">
        <v>11.111111111111111</v>
      </c>
      <c r="E404" s="10">
        <v>11.111111111111111</v>
      </c>
      <c r="F404" s="10">
        <v>38.888888888888893</v>
      </c>
      <c r="G404" s="10">
        <v>38.888888888888893</v>
      </c>
      <c r="H404" s="11">
        <v>4.0555555555555554</v>
      </c>
      <c r="I404" s="132">
        <v>3.8333333333333335</v>
      </c>
      <c r="J404" s="133">
        <v>0.22222222222222188</v>
      </c>
      <c r="K404" s="12">
        <v>77.777777777777786</v>
      </c>
      <c r="L404" s="12">
        <v>88.888888888888886</v>
      </c>
    </row>
    <row r="405" spans="1:12" x14ac:dyDescent="0.25">
      <c r="A405" s="7">
        <v>356</v>
      </c>
      <c r="B405" s="8" t="s">
        <v>490</v>
      </c>
      <c r="C405" s="9">
        <v>48</v>
      </c>
      <c r="D405" s="10">
        <v>12.5</v>
      </c>
      <c r="E405" s="10">
        <v>41.666666666666671</v>
      </c>
      <c r="F405" s="10">
        <v>45.833333333333329</v>
      </c>
      <c r="G405" s="10">
        <v>0</v>
      </c>
      <c r="H405" s="11">
        <v>3.3333333333333335</v>
      </c>
      <c r="I405" s="132">
        <v>3.625</v>
      </c>
      <c r="J405" s="133">
        <v>-0.29166666666666652</v>
      </c>
      <c r="K405" s="12">
        <v>45.833333333333329</v>
      </c>
      <c r="L405" s="12">
        <v>87.5</v>
      </c>
    </row>
    <row r="406" spans="1:12" x14ac:dyDescent="0.25">
      <c r="A406" s="7">
        <v>357</v>
      </c>
      <c r="B406" s="8" t="s">
        <v>491</v>
      </c>
      <c r="C406" s="9">
        <v>43</v>
      </c>
      <c r="D406" s="10">
        <v>6.9767441860465116</v>
      </c>
      <c r="E406" s="10">
        <v>27.906976744186046</v>
      </c>
      <c r="F406" s="10">
        <v>53.488372093023251</v>
      </c>
      <c r="G406" s="10">
        <v>11.627906976744185</v>
      </c>
      <c r="H406" s="11">
        <v>3.6976744186046511</v>
      </c>
      <c r="I406" s="132">
        <v>3.4651162790697674</v>
      </c>
      <c r="J406" s="133">
        <v>0.23255813953488369</v>
      </c>
      <c r="K406" s="12">
        <v>65.116279069767444</v>
      </c>
      <c r="L406" s="12">
        <v>93.023255813953483</v>
      </c>
    </row>
    <row r="407" spans="1:12" x14ac:dyDescent="0.25">
      <c r="A407" s="7">
        <v>358</v>
      </c>
      <c r="B407" s="8" t="s">
        <v>492</v>
      </c>
      <c r="C407" s="9">
        <v>57</v>
      </c>
      <c r="D407" s="10">
        <v>7.0175438596491224</v>
      </c>
      <c r="E407" s="10">
        <v>22.807017543859647</v>
      </c>
      <c r="F407" s="10">
        <v>40.350877192982452</v>
      </c>
      <c r="G407" s="10">
        <v>29.82456140350877</v>
      </c>
      <c r="H407" s="11">
        <v>3.9298245614035086</v>
      </c>
      <c r="I407" s="132">
        <v>3.807017543859649</v>
      </c>
      <c r="J407" s="133">
        <v>0.12280701754385959</v>
      </c>
      <c r="K407" s="12">
        <v>70.175438596491219</v>
      </c>
      <c r="L407" s="12">
        <v>92.982456140350862</v>
      </c>
    </row>
    <row r="408" spans="1:12" x14ac:dyDescent="0.25">
      <c r="A408" s="7">
        <v>359</v>
      </c>
      <c r="B408" s="8" t="s">
        <v>696</v>
      </c>
      <c r="C408" s="9">
        <v>31</v>
      </c>
      <c r="D408" s="10">
        <v>0</v>
      </c>
      <c r="E408" s="10">
        <v>6.4516129032258061</v>
      </c>
      <c r="F408" s="10">
        <v>67.741935483870961</v>
      </c>
      <c r="G408" s="10">
        <v>25.806451612903224</v>
      </c>
      <c r="H408" s="11">
        <v>4.193548387096774</v>
      </c>
      <c r="I408" s="132">
        <v>3.967741935483871</v>
      </c>
      <c r="J408" s="133">
        <v>0.22580645161290303</v>
      </c>
      <c r="K408" s="12">
        <v>93.548387096774178</v>
      </c>
      <c r="L408" s="12">
        <v>100</v>
      </c>
    </row>
    <row r="409" spans="1:12" x14ac:dyDescent="0.25">
      <c r="A409" s="7">
        <v>360</v>
      </c>
      <c r="B409" s="8" t="s">
        <v>493</v>
      </c>
      <c r="C409" s="9">
        <v>98</v>
      </c>
      <c r="D409" s="10">
        <v>1.0204081632653061</v>
      </c>
      <c r="E409" s="10">
        <v>17.346938775510203</v>
      </c>
      <c r="F409" s="10">
        <v>50</v>
      </c>
      <c r="G409" s="10">
        <v>31.632653061224492</v>
      </c>
      <c r="H409" s="11">
        <v>4.1224489795918364</v>
      </c>
      <c r="I409" s="132">
        <v>3.7551020408163267</v>
      </c>
      <c r="J409" s="133">
        <v>0.36734693877550972</v>
      </c>
      <c r="K409" s="12">
        <v>81.632653061224488</v>
      </c>
      <c r="L409" s="12">
        <v>98.979591836734699</v>
      </c>
    </row>
    <row r="410" spans="1:12" x14ac:dyDescent="0.25">
      <c r="A410" s="7">
        <v>361</v>
      </c>
      <c r="B410" s="8" t="s">
        <v>494</v>
      </c>
      <c r="C410" s="9">
        <v>35</v>
      </c>
      <c r="D410" s="10">
        <v>0</v>
      </c>
      <c r="E410" s="10">
        <v>31.428571428571427</v>
      </c>
      <c r="F410" s="10">
        <v>62.857142857142854</v>
      </c>
      <c r="G410" s="10">
        <v>5.7142857142857144</v>
      </c>
      <c r="H410" s="11">
        <v>3.7428571428571429</v>
      </c>
      <c r="I410" s="132">
        <v>3.8</v>
      </c>
      <c r="J410" s="133">
        <v>-5.714285714285694E-2</v>
      </c>
      <c r="K410" s="12">
        <v>68.571428571428569</v>
      </c>
      <c r="L410" s="12">
        <v>99.999999999999986</v>
      </c>
    </row>
    <row r="411" spans="1:12" x14ac:dyDescent="0.25">
      <c r="A411" s="7">
        <v>362</v>
      </c>
      <c r="B411" s="8" t="s">
        <v>495</v>
      </c>
      <c r="C411" s="9">
        <v>38</v>
      </c>
      <c r="D411" s="10">
        <v>2.6315789473684208</v>
      </c>
      <c r="E411" s="10">
        <v>34.210526315789473</v>
      </c>
      <c r="F411" s="10">
        <v>50</v>
      </c>
      <c r="G411" s="10">
        <v>13.157894736842104</v>
      </c>
      <c r="H411" s="11">
        <v>3.736842105263158</v>
      </c>
      <c r="I411" s="132">
        <v>3.6842105263157894</v>
      </c>
      <c r="J411" s="133">
        <v>5.2631578947368585E-2</v>
      </c>
      <c r="K411" s="12">
        <v>63.157894736842103</v>
      </c>
      <c r="L411" s="12">
        <v>97.368421052631589</v>
      </c>
    </row>
    <row r="412" spans="1:12" x14ac:dyDescent="0.25">
      <c r="A412" s="7">
        <v>363</v>
      </c>
      <c r="B412" s="8" t="s">
        <v>496</v>
      </c>
      <c r="C412" s="9">
        <v>53</v>
      </c>
      <c r="D412" s="10">
        <v>0</v>
      </c>
      <c r="E412" s="10">
        <v>26.415094339622641</v>
      </c>
      <c r="F412" s="10">
        <v>56.60377358490566</v>
      </c>
      <c r="G412" s="10">
        <v>16.981132075471699</v>
      </c>
      <c r="H412" s="11">
        <v>3.9056603773584904</v>
      </c>
      <c r="I412" s="132">
        <v>3.9056603773584904</v>
      </c>
      <c r="J412" s="133">
        <v>0</v>
      </c>
      <c r="K412" s="12">
        <v>73.584905660377359</v>
      </c>
      <c r="L412" s="12">
        <v>100</v>
      </c>
    </row>
    <row r="413" spans="1:12" x14ac:dyDescent="0.25">
      <c r="A413" s="7">
        <v>364</v>
      </c>
      <c r="B413" s="8" t="s">
        <v>497</v>
      </c>
      <c r="C413" s="9">
        <v>23</v>
      </c>
      <c r="D413" s="10">
        <v>0</v>
      </c>
      <c r="E413" s="10">
        <v>47.826086956521742</v>
      </c>
      <c r="F413" s="10">
        <v>26.086956521739129</v>
      </c>
      <c r="G413" s="10">
        <v>26.086956521739129</v>
      </c>
      <c r="H413" s="11">
        <v>3.7826086956521738</v>
      </c>
      <c r="I413" s="132">
        <v>3.6956521739130435</v>
      </c>
      <c r="J413" s="133">
        <v>8.6956521739130377E-2</v>
      </c>
      <c r="K413" s="12">
        <v>52.173913043478258</v>
      </c>
      <c r="L413" s="12">
        <v>100</v>
      </c>
    </row>
    <row r="414" spans="1:12" x14ac:dyDescent="0.25">
      <c r="A414" s="13" t="s">
        <v>636</v>
      </c>
      <c r="B414" s="14"/>
      <c r="C414" s="5">
        <v>489</v>
      </c>
      <c r="D414" s="6">
        <v>4.0899795501022496</v>
      </c>
      <c r="E414" s="6">
        <v>24.948875255623722</v>
      </c>
      <c r="F414" s="6">
        <v>50.920245398772998</v>
      </c>
      <c r="G414" s="6">
        <v>20.040899795501023</v>
      </c>
      <c r="H414" s="6">
        <v>3.869120654396728</v>
      </c>
      <c r="I414" s="6">
        <v>3.7607361963190185</v>
      </c>
      <c r="J414" s="6">
        <v>0.10838445807770958</v>
      </c>
      <c r="K414" s="6">
        <v>70.961145194274025</v>
      </c>
      <c r="L414" s="6">
        <v>95.910020449897743</v>
      </c>
    </row>
    <row r="415" spans="1:12" x14ac:dyDescent="0.25">
      <c r="A415" s="7">
        <v>365</v>
      </c>
      <c r="B415" s="8" t="s">
        <v>753</v>
      </c>
      <c r="C415" s="9">
        <v>9</v>
      </c>
      <c r="D415" s="10">
        <v>0</v>
      </c>
      <c r="E415" s="10">
        <v>0</v>
      </c>
      <c r="F415" s="10">
        <v>77.777777777777786</v>
      </c>
      <c r="G415" s="10">
        <v>22.222222222222221</v>
      </c>
      <c r="H415" s="11">
        <v>4.2222222222222223</v>
      </c>
      <c r="I415" s="132">
        <v>3.6666666666666665</v>
      </c>
      <c r="J415" s="133">
        <v>0.5555555555555558</v>
      </c>
      <c r="K415" s="12">
        <v>100</v>
      </c>
      <c r="L415" s="12">
        <v>100</v>
      </c>
    </row>
    <row r="416" spans="1:12" x14ac:dyDescent="0.25">
      <c r="A416" s="7">
        <v>366</v>
      </c>
      <c r="B416" s="8" t="s">
        <v>754</v>
      </c>
      <c r="C416" s="9">
        <v>23</v>
      </c>
      <c r="D416" s="10">
        <v>4.3478260869565215</v>
      </c>
      <c r="E416" s="10">
        <v>30.434782608695656</v>
      </c>
      <c r="F416" s="10">
        <v>65.217391304347828</v>
      </c>
      <c r="G416" s="10">
        <v>0</v>
      </c>
      <c r="H416" s="11">
        <v>3.6086956521739131</v>
      </c>
      <c r="I416" s="132">
        <v>3.3043478260869565</v>
      </c>
      <c r="J416" s="133">
        <v>0.30434782608695654</v>
      </c>
      <c r="K416" s="12">
        <v>65.217391304347828</v>
      </c>
      <c r="L416" s="12">
        <v>95.652173913043484</v>
      </c>
    </row>
    <row r="417" spans="1:12" x14ac:dyDescent="0.25">
      <c r="A417" s="7">
        <v>367</v>
      </c>
      <c r="B417" s="8" t="s">
        <v>498</v>
      </c>
      <c r="C417" s="9">
        <v>9</v>
      </c>
      <c r="D417" s="10">
        <v>0</v>
      </c>
      <c r="E417" s="10">
        <v>33.333333333333329</v>
      </c>
      <c r="F417" s="10">
        <v>55.555555555555557</v>
      </c>
      <c r="G417" s="10">
        <v>11.111111111111111</v>
      </c>
      <c r="H417" s="11">
        <v>3.7777777777777777</v>
      </c>
      <c r="I417" s="132">
        <v>3.8888888888888888</v>
      </c>
      <c r="J417" s="133">
        <v>-0.11111111111111116</v>
      </c>
      <c r="K417" s="12">
        <v>66.666666666666671</v>
      </c>
      <c r="L417" s="12">
        <v>100</v>
      </c>
    </row>
    <row r="418" spans="1:12" x14ac:dyDescent="0.25">
      <c r="A418" s="7">
        <v>368</v>
      </c>
      <c r="B418" s="8" t="s">
        <v>499</v>
      </c>
      <c r="C418" s="9">
        <v>51</v>
      </c>
      <c r="D418" s="10">
        <v>1.9607843137254901</v>
      </c>
      <c r="E418" s="10">
        <v>39.215686274509807</v>
      </c>
      <c r="F418" s="10">
        <v>47.058823529411761</v>
      </c>
      <c r="G418" s="10">
        <v>11.76470588235294</v>
      </c>
      <c r="H418" s="11">
        <v>3.6862745098039214</v>
      </c>
      <c r="I418" s="132">
        <v>3.8823529411764706</v>
      </c>
      <c r="J418" s="133">
        <v>-0.19607843137254921</v>
      </c>
      <c r="K418" s="12">
        <v>58.823529411764703</v>
      </c>
      <c r="L418" s="12">
        <v>98.039215686274517</v>
      </c>
    </row>
    <row r="419" spans="1:12" x14ac:dyDescent="0.25">
      <c r="A419" s="13" t="s">
        <v>637</v>
      </c>
      <c r="B419" s="14"/>
      <c r="C419" s="5">
        <v>92</v>
      </c>
      <c r="D419" s="6">
        <v>2.1739130434782608</v>
      </c>
      <c r="E419" s="6">
        <v>32.608695652173914</v>
      </c>
      <c r="F419" s="6">
        <v>55.434782608695656</v>
      </c>
      <c r="G419" s="6">
        <v>9.7826086956521738</v>
      </c>
      <c r="H419" s="6">
        <v>3.7282608695652173</v>
      </c>
      <c r="I419" s="6">
        <v>3.7173913043478262</v>
      </c>
      <c r="J419" s="6">
        <v>1.0869565217391131E-2</v>
      </c>
      <c r="K419" s="6">
        <v>65.217391304347828</v>
      </c>
      <c r="L419" s="6">
        <v>97.826086956521735</v>
      </c>
    </row>
    <row r="420" spans="1:12" x14ac:dyDescent="0.25">
      <c r="A420" s="7">
        <v>369</v>
      </c>
      <c r="B420" s="8" t="s">
        <v>755</v>
      </c>
      <c r="C420" s="9">
        <v>2</v>
      </c>
      <c r="D420" s="10">
        <v>0</v>
      </c>
      <c r="E420" s="10">
        <v>0</v>
      </c>
      <c r="F420" s="10">
        <v>50</v>
      </c>
      <c r="G420" s="10">
        <v>50</v>
      </c>
      <c r="H420" s="11">
        <v>4.5</v>
      </c>
      <c r="I420" s="132">
        <v>4</v>
      </c>
      <c r="J420" s="133">
        <v>0.5</v>
      </c>
      <c r="K420" s="12">
        <v>100</v>
      </c>
      <c r="L420" s="12">
        <v>100</v>
      </c>
    </row>
    <row r="421" spans="1:12" x14ac:dyDescent="0.25">
      <c r="A421" s="7">
        <v>370</v>
      </c>
      <c r="B421" s="8" t="s">
        <v>500</v>
      </c>
      <c r="C421" s="9">
        <v>8</v>
      </c>
      <c r="D421" s="10">
        <v>0</v>
      </c>
      <c r="E421" s="10">
        <v>37.5</v>
      </c>
      <c r="F421" s="10">
        <v>62.5</v>
      </c>
      <c r="G421" s="10">
        <v>0</v>
      </c>
      <c r="H421" s="11">
        <v>3.625</v>
      </c>
      <c r="I421" s="132">
        <v>3.625</v>
      </c>
      <c r="J421" s="133">
        <v>0</v>
      </c>
      <c r="K421" s="12">
        <v>62.5</v>
      </c>
      <c r="L421" s="12">
        <v>100</v>
      </c>
    </row>
    <row r="422" spans="1:12" x14ac:dyDescent="0.25">
      <c r="A422" s="7">
        <v>371</v>
      </c>
      <c r="B422" s="8" t="s">
        <v>501</v>
      </c>
      <c r="C422" s="9">
        <v>18</v>
      </c>
      <c r="D422" s="10">
        <v>0</v>
      </c>
      <c r="E422" s="10">
        <v>44.444444444444443</v>
      </c>
      <c r="F422" s="10">
        <v>38.888888888888893</v>
      </c>
      <c r="G422" s="10">
        <v>16.666666666666664</v>
      </c>
      <c r="H422" s="11">
        <v>3.7222222222222223</v>
      </c>
      <c r="I422" s="132">
        <v>3.7777777777777777</v>
      </c>
      <c r="J422" s="133">
        <v>-5.5555555555555358E-2</v>
      </c>
      <c r="K422" s="12">
        <v>55.555555555555557</v>
      </c>
      <c r="L422" s="12">
        <v>100</v>
      </c>
    </row>
    <row r="423" spans="1:12" x14ac:dyDescent="0.25">
      <c r="A423" s="7">
        <v>372</v>
      </c>
      <c r="B423" s="8" t="s">
        <v>697</v>
      </c>
      <c r="C423" s="9">
        <v>14</v>
      </c>
      <c r="D423" s="10">
        <v>0</v>
      </c>
      <c r="E423" s="10">
        <v>0</v>
      </c>
      <c r="F423" s="10">
        <v>64.285714285714292</v>
      </c>
      <c r="G423" s="10">
        <v>35.714285714285715</v>
      </c>
      <c r="H423" s="11">
        <v>4.3571428571428568</v>
      </c>
      <c r="I423" s="132">
        <v>4.1428571428571432</v>
      </c>
      <c r="J423" s="133">
        <v>0.21428571428571352</v>
      </c>
      <c r="K423" s="12">
        <v>100</v>
      </c>
      <c r="L423" s="12">
        <v>100</v>
      </c>
    </row>
    <row r="424" spans="1:12" x14ac:dyDescent="0.25">
      <c r="A424" s="7">
        <v>373</v>
      </c>
      <c r="B424" s="8" t="s">
        <v>502</v>
      </c>
      <c r="C424" s="9">
        <v>24</v>
      </c>
      <c r="D424" s="10">
        <v>0</v>
      </c>
      <c r="E424" s="10">
        <v>25</v>
      </c>
      <c r="F424" s="10">
        <v>41.666666666666671</v>
      </c>
      <c r="G424" s="10">
        <v>33.333333333333329</v>
      </c>
      <c r="H424" s="11">
        <v>4.083333333333333</v>
      </c>
      <c r="I424" s="132">
        <v>3.4583333333333335</v>
      </c>
      <c r="J424" s="133">
        <v>0.62499999999999956</v>
      </c>
      <c r="K424" s="12">
        <v>75</v>
      </c>
      <c r="L424" s="12">
        <v>100</v>
      </c>
    </row>
    <row r="425" spans="1:12" x14ac:dyDescent="0.25">
      <c r="A425" s="7">
        <v>374</v>
      </c>
      <c r="B425" s="8" t="s">
        <v>503</v>
      </c>
      <c r="C425" s="9">
        <v>73</v>
      </c>
      <c r="D425" s="10">
        <v>1.3698630136986301</v>
      </c>
      <c r="E425" s="10">
        <v>21.917808219178081</v>
      </c>
      <c r="F425" s="10">
        <v>61.643835616438359</v>
      </c>
      <c r="G425" s="10">
        <v>15.068493150684931</v>
      </c>
      <c r="H425" s="11">
        <v>3.904109589041096</v>
      </c>
      <c r="I425" s="132">
        <v>3.9452054794520546</v>
      </c>
      <c r="J425" s="133">
        <v>-4.1095890410958624E-2</v>
      </c>
      <c r="K425" s="12">
        <v>76.712328767123296</v>
      </c>
      <c r="L425" s="12">
        <v>98.630136986301366</v>
      </c>
    </row>
    <row r="426" spans="1:12" x14ac:dyDescent="0.25">
      <c r="A426" s="7">
        <v>375</v>
      </c>
      <c r="B426" s="8" t="s">
        <v>504</v>
      </c>
      <c r="C426" s="9">
        <v>61</v>
      </c>
      <c r="D426" s="10">
        <v>1.639344262295082</v>
      </c>
      <c r="E426" s="10">
        <v>19.672131147540984</v>
      </c>
      <c r="F426" s="10">
        <v>34.42622950819672</v>
      </c>
      <c r="G426" s="10">
        <v>44.26229508196721</v>
      </c>
      <c r="H426" s="11">
        <v>4.2131147540983607</v>
      </c>
      <c r="I426" s="132">
        <v>3.9672131147540983</v>
      </c>
      <c r="J426" s="133">
        <v>0.24590163934426235</v>
      </c>
      <c r="K426" s="12">
        <v>78.688524590163922</v>
      </c>
      <c r="L426" s="12">
        <v>98.360655737704917</v>
      </c>
    </row>
    <row r="427" spans="1:12" x14ac:dyDescent="0.25">
      <c r="A427" s="7">
        <v>376</v>
      </c>
      <c r="B427" s="8" t="s">
        <v>505</v>
      </c>
      <c r="C427" s="9">
        <v>7</v>
      </c>
      <c r="D427" s="10">
        <v>0</v>
      </c>
      <c r="E427" s="10">
        <v>28.571428571428569</v>
      </c>
      <c r="F427" s="10">
        <v>57.142857142857139</v>
      </c>
      <c r="G427" s="10">
        <v>14.285714285714285</v>
      </c>
      <c r="H427" s="11">
        <v>3.8571428571428572</v>
      </c>
      <c r="I427" s="132">
        <v>3.7142857142857144</v>
      </c>
      <c r="J427" s="133">
        <v>0.14285714285714279</v>
      </c>
      <c r="K427" s="12">
        <v>71.428571428571416</v>
      </c>
      <c r="L427" s="12">
        <v>100</v>
      </c>
    </row>
    <row r="428" spans="1:12" x14ac:dyDescent="0.25">
      <c r="A428" s="7">
        <v>377</v>
      </c>
      <c r="B428" s="8" t="s">
        <v>506</v>
      </c>
      <c r="C428" s="9">
        <v>30</v>
      </c>
      <c r="D428" s="10">
        <v>3.3333333333333335</v>
      </c>
      <c r="E428" s="10">
        <v>30</v>
      </c>
      <c r="F428" s="10">
        <v>33.333333333333329</v>
      </c>
      <c r="G428" s="10">
        <v>33.333333333333329</v>
      </c>
      <c r="H428" s="11">
        <v>3.9666666666666668</v>
      </c>
      <c r="I428" s="132">
        <v>3.6</v>
      </c>
      <c r="J428" s="133">
        <v>0.3666666666666667</v>
      </c>
      <c r="K428" s="12">
        <v>66.666666666666657</v>
      </c>
      <c r="L428" s="12">
        <v>96.666666666666657</v>
      </c>
    </row>
    <row r="429" spans="1:12" x14ac:dyDescent="0.25">
      <c r="A429" s="13" t="s">
        <v>638</v>
      </c>
      <c r="B429" s="14"/>
      <c r="C429" s="5">
        <v>237</v>
      </c>
      <c r="D429" s="6">
        <v>1.2658227848101267</v>
      </c>
      <c r="E429" s="6">
        <v>23.628691983122362</v>
      </c>
      <c r="F429" s="6">
        <v>47.257383966244724</v>
      </c>
      <c r="G429" s="6">
        <v>27.848101265822784</v>
      </c>
      <c r="H429" s="6">
        <v>4.0168776371308015</v>
      </c>
      <c r="I429" s="6">
        <v>3.8396624472573841</v>
      </c>
      <c r="J429" s="6">
        <v>0.17721518987341733</v>
      </c>
      <c r="K429" s="6">
        <v>75.105485232067508</v>
      </c>
      <c r="L429" s="6">
        <v>98.734177215189874</v>
      </c>
    </row>
    <row r="430" spans="1:12" x14ac:dyDescent="0.25">
      <c r="A430" s="7">
        <v>378</v>
      </c>
      <c r="B430" s="8" t="s">
        <v>507</v>
      </c>
      <c r="C430" s="9">
        <v>14</v>
      </c>
      <c r="D430" s="10">
        <v>0</v>
      </c>
      <c r="E430" s="10">
        <v>21.428571428571427</v>
      </c>
      <c r="F430" s="10">
        <v>71.428571428571431</v>
      </c>
      <c r="G430" s="10">
        <v>7.1428571428571423</v>
      </c>
      <c r="H430" s="11">
        <v>3.8571428571428572</v>
      </c>
      <c r="I430" s="132">
        <v>3.9285714285714284</v>
      </c>
      <c r="J430" s="133">
        <v>-7.1428571428571175E-2</v>
      </c>
      <c r="K430" s="12">
        <v>78.571428571428569</v>
      </c>
      <c r="L430" s="12">
        <v>100</v>
      </c>
    </row>
    <row r="431" spans="1:12" x14ac:dyDescent="0.25">
      <c r="A431" s="7">
        <v>379</v>
      </c>
      <c r="B431" s="8" t="s">
        <v>508</v>
      </c>
      <c r="C431" s="9">
        <v>5</v>
      </c>
      <c r="D431" s="10">
        <v>0</v>
      </c>
      <c r="E431" s="10">
        <v>20</v>
      </c>
      <c r="F431" s="10">
        <v>80</v>
      </c>
      <c r="G431" s="10">
        <v>0</v>
      </c>
      <c r="H431" s="11">
        <v>3.8</v>
      </c>
      <c r="I431" s="132">
        <v>3.8</v>
      </c>
      <c r="J431" s="133">
        <v>0</v>
      </c>
      <c r="K431" s="12">
        <v>80</v>
      </c>
      <c r="L431" s="12">
        <v>100</v>
      </c>
    </row>
    <row r="432" spans="1:12" x14ac:dyDescent="0.25">
      <c r="A432" s="7">
        <v>380</v>
      </c>
      <c r="B432" s="8" t="s">
        <v>509</v>
      </c>
      <c r="C432" s="9">
        <v>8</v>
      </c>
      <c r="D432" s="10">
        <v>0</v>
      </c>
      <c r="E432" s="10">
        <v>12.5</v>
      </c>
      <c r="F432" s="10">
        <v>75</v>
      </c>
      <c r="G432" s="10">
        <v>12.5</v>
      </c>
      <c r="H432" s="11">
        <v>4</v>
      </c>
      <c r="I432" s="132">
        <v>3.875</v>
      </c>
      <c r="J432" s="133">
        <v>0.125</v>
      </c>
      <c r="K432" s="12">
        <v>87.5</v>
      </c>
      <c r="L432" s="12">
        <v>100</v>
      </c>
    </row>
    <row r="433" spans="1:12" x14ac:dyDescent="0.25">
      <c r="A433" s="7">
        <v>381</v>
      </c>
      <c r="B433" s="8" t="s">
        <v>510</v>
      </c>
      <c r="C433" s="9">
        <v>8</v>
      </c>
      <c r="D433" s="10">
        <v>0</v>
      </c>
      <c r="E433" s="10">
        <v>50</v>
      </c>
      <c r="F433" s="10">
        <v>12.5</v>
      </c>
      <c r="G433" s="10">
        <v>37.5</v>
      </c>
      <c r="H433" s="11">
        <v>3.875</v>
      </c>
      <c r="I433" s="132">
        <v>3.25</v>
      </c>
      <c r="J433" s="133">
        <v>0.625</v>
      </c>
      <c r="K433" s="12">
        <v>50</v>
      </c>
      <c r="L433" s="12">
        <v>100</v>
      </c>
    </row>
    <row r="434" spans="1:12" x14ac:dyDescent="0.25">
      <c r="A434" s="7">
        <v>382</v>
      </c>
      <c r="B434" s="8" t="s">
        <v>511</v>
      </c>
      <c r="C434" s="9">
        <v>12</v>
      </c>
      <c r="D434" s="10">
        <v>0</v>
      </c>
      <c r="E434" s="10">
        <v>33.333333333333329</v>
      </c>
      <c r="F434" s="10">
        <v>50</v>
      </c>
      <c r="G434" s="10">
        <v>16.666666666666664</v>
      </c>
      <c r="H434" s="11">
        <v>3.8333333333333335</v>
      </c>
      <c r="I434" s="132">
        <v>3.75</v>
      </c>
      <c r="J434" s="133">
        <v>8.3333333333333481E-2</v>
      </c>
      <c r="K434" s="12">
        <v>66.666666666666657</v>
      </c>
      <c r="L434" s="12">
        <v>100</v>
      </c>
    </row>
    <row r="435" spans="1:12" x14ac:dyDescent="0.25">
      <c r="A435" s="7">
        <v>383</v>
      </c>
      <c r="B435" s="8" t="s">
        <v>512</v>
      </c>
      <c r="C435" s="9">
        <v>46</v>
      </c>
      <c r="D435" s="10">
        <v>4.3478260869565215</v>
      </c>
      <c r="E435" s="10">
        <v>28.260869565217391</v>
      </c>
      <c r="F435" s="10">
        <v>50</v>
      </c>
      <c r="G435" s="10">
        <v>17.391304347826086</v>
      </c>
      <c r="H435" s="11">
        <v>3.8043478260869565</v>
      </c>
      <c r="I435" s="132">
        <v>3.9130434782608696</v>
      </c>
      <c r="J435" s="133">
        <v>-0.10869565217391308</v>
      </c>
      <c r="K435" s="12">
        <v>67.391304347826093</v>
      </c>
      <c r="L435" s="12">
        <v>95.65217391304347</v>
      </c>
    </row>
    <row r="436" spans="1:12" x14ac:dyDescent="0.25">
      <c r="A436" s="7">
        <v>384</v>
      </c>
      <c r="B436" s="8" t="s">
        <v>513</v>
      </c>
      <c r="C436" s="9">
        <v>34</v>
      </c>
      <c r="D436" s="10">
        <v>0</v>
      </c>
      <c r="E436" s="10">
        <v>11.76470588235294</v>
      </c>
      <c r="F436" s="10">
        <v>44.117647058823529</v>
      </c>
      <c r="G436" s="10">
        <v>44.117647058823529</v>
      </c>
      <c r="H436" s="11">
        <v>4.3235294117647056</v>
      </c>
      <c r="I436" s="132">
        <v>3.8529411764705883</v>
      </c>
      <c r="J436" s="133">
        <v>0.47058823529411731</v>
      </c>
      <c r="K436" s="12">
        <v>88.235294117647058</v>
      </c>
      <c r="L436" s="12">
        <v>100</v>
      </c>
    </row>
    <row r="437" spans="1:12" x14ac:dyDescent="0.25">
      <c r="A437" s="7">
        <v>385</v>
      </c>
      <c r="B437" s="8" t="s">
        <v>514</v>
      </c>
      <c r="C437" s="9">
        <v>19</v>
      </c>
      <c r="D437" s="10">
        <v>0</v>
      </c>
      <c r="E437" s="10">
        <v>15.789473684210526</v>
      </c>
      <c r="F437" s="10">
        <v>57.894736842105267</v>
      </c>
      <c r="G437" s="10">
        <v>26.315789473684209</v>
      </c>
      <c r="H437" s="11">
        <v>4.1052631578947372</v>
      </c>
      <c r="I437" s="132">
        <v>3.9473684210526314</v>
      </c>
      <c r="J437" s="133">
        <v>0.15789473684210575</v>
      </c>
      <c r="K437" s="12">
        <v>84.21052631578948</v>
      </c>
      <c r="L437" s="12">
        <v>100</v>
      </c>
    </row>
    <row r="438" spans="1:12" x14ac:dyDescent="0.25">
      <c r="A438" s="7">
        <v>386</v>
      </c>
      <c r="B438" s="8" t="s">
        <v>515</v>
      </c>
      <c r="C438" s="9">
        <v>13</v>
      </c>
      <c r="D438" s="10">
        <v>0</v>
      </c>
      <c r="E438" s="10">
        <v>0</v>
      </c>
      <c r="F438" s="10">
        <v>61.53846153846154</v>
      </c>
      <c r="G438" s="10">
        <v>38.461538461538467</v>
      </c>
      <c r="H438" s="11">
        <v>4.384615384615385</v>
      </c>
      <c r="I438" s="132">
        <v>4.384615384615385</v>
      </c>
      <c r="J438" s="133">
        <v>0</v>
      </c>
      <c r="K438" s="12">
        <v>100</v>
      </c>
      <c r="L438" s="12">
        <v>100</v>
      </c>
    </row>
    <row r="439" spans="1:12" x14ac:dyDescent="0.25">
      <c r="A439" s="13" t="s">
        <v>639</v>
      </c>
      <c r="B439" s="14"/>
      <c r="C439" s="5">
        <v>159</v>
      </c>
      <c r="D439" s="6">
        <v>1.257861635220126</v>
      </c>
      <c r="E439" s="6">
        <v>20.754716981132077</v>
      </c>
      <c r="F439" s="6">
        <v>52.830188679245282</v>
      </c>
      <c r="G439" s="6">
        <v>25.157232704402517</v>
      </c>
      <c r="H439" s="6">
        <v>4.0188679245283021</v>
      </c>
      <c r="I439" s="6">
        <v>3.8930817610062891</v>
      </c>
      <c r="J439" s="6">
        <v>0.12578616352201299</v>
      </c>
      <c r="K439" s="6">
        <v>77.987421383647799</v>
      </c>
      <c r="L439" s="6">
        <v>98.742138364779876</v>
      </c>
    </row>
    <row r="440" spans="1:12" x14ac:dyDescent="0.25">
      <c r="A440" s="7">
        <v>387</v>
      </c>
      <c r="B440" s="8" t="s">
        <v>516</v>
      </c>
      <c r="C440" s="9">
        <v>15</v>
      </c>
      <c r="D440" s="10">
        <v>0</v>
      </c>
      <c r="E440" s="10">
        <v>13.333333333333334</v>
      </c>
      <c r="F440" s="10">
        <v>53.333333333333336</v>
      </c>
      <c r="G440" s="10">
        <v>33.333333333333329</v>
      </c>
      <c r="H440" s="11">
        <v>4.2</v>
      </c>
      <c r="I440" s="132">
        <v>3.8666666666666667</v>
      </c>
      <c r="J440" s="133">
        <v>0.33333333333333348</v>
      </c>
      <c r="K440" s="12">
        <v>86.666666666666657</v>
      </c>
      <c r="L440" s="12">
        <v>100</v>
      </c>
    </row>
    <row r="441" spans="1:12" x14ac:dyDescent="0.25">
      <c r="A441" s="7">
        <v>388</v>
      </c>
      <c r="B441" s="8" t="s">
        <v>517</v>
      </c>
      <c r="C441" s="9">
        <v>23</v>
      </c>
      <c r="D441" s="10">
        <v>8.695652173913043</v>
      </c>
      <c r="E441" s="10">
        <v>17.391304347826086</v>
      </c>
      <c r="F441" s="10">
        <v>47.826086956521742</v>
      </c>
      <c r="G441" s="10">
        <v>26.086956521739129</v>
      </c>
      <c r="H441" s="11">
        <v>3.9130434782608696</v>
      </c>
      <c r="I441" s="132">
        <v>3.8260869565217392</v>
      </c>
      <c r="J441" s="133">
        <v>8.6956521739130377E-2</v>
      </c>
      <c r="K441" s="12">
        <v>73.913043478260875</v>
      </c>
      <c r="L441" s="12">
        <v>91.304347826086953</v>
      </c>
    </row>
    <row r="442" spans="1:12" x14ac:dyDescent="0.25">
      <c r="A442" s="7">
        <v>389</v>
      </c>
      <c r="B442" s="8" t="s">
        <v>518</v>
      </c>
      <c r="C442" s="9">
        <v>16</v>
      </c>
      <c r="D442" s="10">
        <v>6.25</v>
      </c>
      <c r="E442" s="10">
        <v>50</v>
      </c>
      <c r="F442" s="10">
        <v>18.75</v>
      </c>
      <c r="G442" s="10">
        <v>25</v>
      </c>
      <c r="H442" s="11">
        <v>3.625</v>
      </c>
      <c r="I442" s="132">
        <v>3.4375</v>
      </c>
      <c r="J442" s="133">
        <v>0.1875</v>
      </c>
      <c r="K442" s="12">
        <v>43.75</v>
      </c>
      <c r="L442" s="12">
        <v>93.75</v>
      </c>
    </row>
    <row r="443" spans="1:12" x14ac:dyDescent="0.25">
      <c r="A443" s="7">
        <v>390</v>
      </c>
      <c r="B443" s="8" t="s">
        <v>519</v>
      </c>
      <c r="C443" s="9">
        <v>3</v>
      </c>
      <c r="D443" s="10">
        <v>0</v>
      </c>
      <c r="E443" s="10">
        <v>33.333333333333329</v>
      </c>
      <c r="F443" s="10">
        <v>66.666666666666657</v>
      </c>
      <c r="G443" s="10">
        <v>0</v>
      </c>
      <c r="H443" s="11">
        <v>3.6666666666666665</v>
      </c>
      <c r="I443" s="132">
        <v>3.6666666666666665</v>
      </c>
      <c r="J443" s="133">
        <v>0</v>
      </c>
      <c r="K443" s="12">
        <v>66.666666666666657</v>
      </c>
      <c r="L443" s="12">
        <v>99.999999999999986</v>
      </c>
    </row>
    <row r="444" spans="1:12" x14ac:dyDescent="0.25">
      <c r="A444" s="7">
        <v>391</v>
      </c>
      <c r="B444" s="8" t="s">
        <v>520</v>
      </c>
      <c r="C444" s="9">
        <v>18</v>
      </c>
      <c r="D444" s="10">
        <v>22.222222222222221</v>
      </c>
      <c r="E444" s="10">
        <v>27.777777777777779</v>
      </c>
      <c r="F444" s="10">
        <v>44.444444444444443</v>
      </c>
      <c r="G444" s="10">
        <v>5.5555555555555554</v>
      </c>
      <c r="H444" s="11">
        <v>3.3333333333333335</v>
      </c>
      <c r="I444" s="132">
        <v>3.7222222222222223</v>
      </c>
      <c r="J444" s="133">
        <v>-0.38888888888888884</v>
      </c>
      <c r="K444" s="12">
        <v>50</v>
      </c>
      <c r="L444" s="12">
        <v>77.777777777777786</v>
      </c>
    </row>
    <row r="445" spans="1:12" x14ac:dyDescent="0.25">
      <c r="A445" s="7">
        <v>392</v>
      </c>
      <c r="B445" s="8" t="s">
        <v>521</v>
      </c>
      <c r="C445" s="9">
        <v>42</v>
      </c>
      <c r="D445" s="10">
        <v>0</v>
      </c>
      <c r="E445" s="10">
        <v>28.571428571428569</v>
      </c>
      <c r="F445" s="10">
        <v>45.238095238095241</v>
      </c>
      <c r="G445" s="10">
        <v>26.190476190476193</v>
      </c>
      <c r="H445" s="11">
        <v>3.9761904761904763</v>
      </c>
      <c r="I445" s="132">
        <v>3.9047619047619047</v>
      </c>
      <c r="J445" s="133">
        <v>7.1428571428571619E-2</v>
      </c>
      <c r="K445" s="12">
        <v>71.428571428571431</v>
      </c>
      <c r="L445" s="12">
        <v>100</v>
      </c>
    </row>
    <row r="446" spans="1:12" x14ac:dyDescent="0.25">
      <c r="A446" s="7">
        <v>393</v>
      </c>
      <c r="B446" s="8" t="s">
        <v>522</v>
      </c>
      <c r="C446" s="9">
        <v>118</v>
      </c>
      <c r="D446" s="10">
        <v>1.6949152542372881</v>
      </c>
      <c r="E446" s="10">
        <v>24.576271186440678</v>
      </c>
      <c r="F446" s="10">
        <v>40.677966101694921</v>
      </c>
      <c r="G446" s="10">
        <v>33.050847457627121</v>
      </c>
      <c r="H446" s="11">
        <v>4.0508474576271185</v>
      </c>
      <c r="I446" s="132">
        <v>3.8135593220338984</v>
      </c>
      <c r="J446" s="133">
        <v>0.23728813559322015</v>
      </c>
      <c r="K446" s="12">
        <v>73.728813559322049</v>
      </c>
      <c r="L446" s="12">
        <v>98.305084745762713</v>
      </c>
    </row>
    <row r="447" spans="1:12" x14ac:dyDescent="0.25">
      <c r="A447" s="13" t="s">
        <v>640</v>
      </c>
      <c r="B447" s="14"/>
      <c r="C447" s="5">
        <v>235</v>
      </c>
      <c r="D447" s="6">
        <v>3.8297872340425529</v>
      </c>
      <c r="E447" s="6">
        <v>25.957446808510635</v>
      </c>
      <c r="F447" s="6">
        <v>42.127659574468083</v>
      </c>
      <c r="G447" s="6">
        <v>28.085106382978726</v>
      </c>
      <c r="H447" s="6">
        <v>3.9446808510638296</v>
      </c>
      <c r="I447" s="6">
        <v>3.8</v>
      </c>
      <c r="J447" s="6">
        <v>0.14468085106382977</v>
      </c>
      <c r="K447" s="6">
        <v>70.212765957446805</v>
      </c>
      <c r="L447" s="6">
        <v>96.170212765957444</v>
      </c>
    </row>
    <row r="448" spans="1:12" x14ac:dyDescent="0.25">
      <c r="A448" s="7">
        <v>394</v>
      </c>
      <c r="B448" s="8" t="s">
        <v>756</v>
      </c>
      <c r="C448" s="9">
        <v>3</v>
      </c>
      <c r="D448" s="10">
        <v>33.333333333333329</v>
      </c>
      <c r="E448" s="10">
        <v>0</v>
      </c>
      <c r="F448" s="10">
        <v>33.333333333333329</v>
      </c>
      <c r="G448" s="10">
        <v>33.333333333333329</v>
      </c>
      <c r="H448" s="11">
        <v>3.6666666666666665</v>
      </c>
      <c r="I448" s="132">
        <v>3.3333333333333335</v>
      </c>
      <c r="J448" s="133">
        <v>0.33333333333333304</v>
      </c>
      <c r="K448" s="12">
        <v>66.666666666666657</v>
      </c>
      <c r="L448" s="12">
        <v>66.666666666666657</v>
      </c>
    </row>
    <row r="449" spans="1:12" x14ac:dyDescent="0.25">
      <c r="A449" s="7">
        <v>395</v>
      </c>
      <c r="B449" s="8" t="s">
        <v>523</v>
      </c>
      <c r="C449" s="9">
        <v>19</v>
      </c>
      <c r="D449" s="10">
        <v>5.2631578947368416</v>
      </c>
      <c r="E449" s="10">
        <v>15.789473684210526</v>
      </c>
      <c r="F449" s="10">
        <v>57.894736842105267</v>
      </c>
      <c r="G449" s="10">
        <v>21.052631578947366</v>
      </c>
      <c r="H449" s="11">
        <v>3.9473684210526314</v>
      </c>
      <c r="I449" s="132">
        <v>3.736842105263158</v>
      </c>
      <c r="J449" s="133">
        <v>0.21052631578947345</v>
      </c>
      <c r="K449" s="12">
        <v>78.94736842105263</v>
      </c>
      <c r="L449" s="12">
        <v>94.736842105263165</v>
      </c>
    </row>
    <row r="450" spans="1:12" x14ac:dyDescent="0.25">
      <c r="A450" s="7">
        <v>396</v>
      </c>
      <c r="B450" s="8" t="s">
        <v>524</v>
      </c>
      <c r="C450" s="9">
        <v>6</v>
      </c>
      <c r="D450" s="10">
        <v>0</v>
      </c>
      <c r="E450" s="10">
        <v>0</v>
      </c>
      <c r="F450" s="10">
        <v>100</v>
      </c>
      <c r="G450" s="10">
        <v>0</v>
      </c>
      <c r="H450" s="11">
        <v>4</v>
      </c>
      <c r="I450" s="132">
        <v>4</v>
      </c>
      <c r="J450" s="133">
        <v>0</v>
      </c>
      <c r="K450" s="12">
        <v>100</v>
      </c>
      <c r="L450" s="12">
        <v>100</v>
      </c>
    </row>
    <row r="451" spans="1:12" x14ac:dyDescent="0.25">
      <c r="A451" s="7">
        <v>397</v>
      </c>
      <c r="B451" s="8" t="s">
        <v>525</v>
      </c>
      <c r="C451" s="9">
        <v>13</v>
      </c>
      <c r="D451" s="10">
        <v>0</v>
      </c>
      <c r="E451" s="10">
        <v>23.076923076923077</v>
      </c>
      <c r="F451" s="10">
        <v>61.53846153846154</v>
      </c>
      <c r="G451" s="10">
        <v>15.384615384615385</v>
      </c>
      <c r="H451" s="11">
        <v>3.9230769230769229</v>
      </c>
      <c r="I451" s="132">
        <v>3.7692307692307692</v>
      </c>
      <c r="J451" s="133">
        <v>0.15384615384615374</v>
      </c>
      <c r="K451" s="12">
        <v>76.92307692307692</v>
      </c>
      <c r="L451" s="12">
        <v>100</v>
      </c>
    </row>
    <row r="452" spans="1:12" x14ac:dyDescent="0.25">
      <c r="A452" s="7">
        <v>398</v>
      </c>
      <c r="B452" s="8" t="s">
        <v>526</v>
      </c>
      <c r="C452" s="9">
        <v>58</v>
      </c>
      <c r="D452" s="10">
        <v>5.1724137931034484</v>
      </c>
      <c r="E452" s="10">
        <v>34.482758620689658</v>
      </c>
      <c r="F452" s="10">
        <v>46.551724137931032</v>
      </c>
      <c r="G452" s="10">
        <v>13.793103448275861</v>
      </c>
      <c r="H452" s="11">
        <v>3.6896551724137931</v>
      </c>
      <c r="I452" s="132">
        <v>3.6896551724137931</v>
      </c>
      <c r="J452" s="133">
        <v>0</v>
      </c>
      <c r="K452" s="12">
        <v>60.34482758620689</v>
      </c>
      <c r="L452" s="12">
        <v>94.827586206896555</v>
      </c>
    </row>
    <row r="453" spans="1:12" x14ac:dyDescent="0.25">
      <c r="A453" s="7">
        <v>399</v>
      </c>
      <c r="B453" s="8" t="s">
        <v>527</v>
      </c>
      <c r="C453" s="9">
        <v>22</v>
      </c>
      <c r="D453" s="10">
        <v>4.5454545454545459</v>
      </c>
      <c r="E453" s="10">
        <v>31.818181818181817</v>
      </c>
      <c r="F453" s="10">
        <v>45.454545454545453</v>
      </c>
      <c r="G453" s="10">
        <v>18.181818181818183</v>
      </c>
      <c r="H453" s="11">
        <v>3.7727272727272729</v>
      </c>
      <c r="I453" s="132">
        <v>3.3636363636363638</v>
      </c>
      <c r="J453" s="133">
        <v>0.40909090909090917</v>
      </c>
      <c r="K453" s="12">
        <v>63.63636363636364</v>
      </c>
      <c r="L453" s="12">
        <v>95.454545454545453</v>
      </c>
    </row>
    <row r="454" spans="1:12" x14ac:dyDescent="0.25">
      <c r="A454" s="7">
        <v>400</v>
      </c>
      <c r="B454" s="8" t="s">
        <v>528</v>
      </c>
      <c r="C454" s="9">
        <v>10</v>
      </c>
      <c r="D454" s="10">
        <v>0</v>
      </c>
      <c r="E454" s="10">
        <v>30</v>
      </c>
      <c r="F454" s="10">
        <v>10</v>
      </c>
      <c r="G454" s="10">
        <v>60</v>
      </c>
      <c r="H454" s="11">
        <v>4.3</v>
      </c>
      <c r="I454" s="132">
        <v>3.6</v>
      </c>
      <c r="J454" s="133">
        <v>0.69999999999999973</v>
      </c>
      <c r="K454" s="12">
        <v>70</v>
      </c>
      <c r="L454" s="12">
        <v>100</v>
      </c>
    </row>
    <row r="455" spans="1:12" x14ac:dyDescent="0.25">
      <c r="A455" s="13" t="s">
        <v>641</v>
      </c>
      <c r="B455" s="14"/>
      <c r="C455" s="5">
        <v>131</v>
      </c>
      <c r="D455" s="6">
        <v>4.5801526717557248</v>
      </c>
      <c r="E455" s="6">
        <v>27.480916030534353</v>
      </c>
      <c r="F455" s="6">
        <v>48.854961832061065</v>
      </c>
      <c r="G455" s="6">
        <v>19.083969465648856</v>
      </c>
      <c r="H455" s="6">
        <v>3.8244274809160306</v>
      </c>
      <c r="I455" s="6">
        <v>3.6488549618320612</v>
      </c>
      <c r="J455" s="6">
        <v>0.17557251908396942</v>
      </c>
      <c r="K455" s="6">
        <v>67.938931297709928</v>
      </c>
      <c r="L455" s="6">
        <v>95.419847328244288</v>
      </c>
    </row>
    <row r="456" spans="1:12" x14ac:dyDescent="0.25">
      <c r="A456" s="7">
        <v>401</v>
      </c>
      <c r="B456" s="8" t="s">
        <v>529</v>
      </c>
      <c r="C456" s="9">
        <v>9</v>
      </c>
      <c r="D456" s="10">
        <v>0</v>
      </c>
      <c r="E456" s="10">
        <v>33.333333333333329</v>
      </c>
      <c r="F456" s="10">
        <v>55.555555555555557</v>
      </c>
      <c r="G456" s="10">
        <v>11.111111111111111</v>
      </c>
      <c r="H456" s="11">
        <v>3.7777777777777777</v>
      </c>
      <c r="I456" s="132">
        <v>3.7777777777777777</v>
      </c>
      <c r="J456" s="133">
        <v>0</v>
      </c>
      <c r="K456" s="12">
        <v>66.666666666666671</v>
      </c>
      <c r="L456" s="12">
        <v>100</v>
      </c>
    </row>
    <row r="457" spans="1:12" x14ac:dyDescent="0.25">
      <c r="A457" s="7">
        <v>402</v>
      </c>
      <c r="B457" s="8" t="s">
        <v>757</v>
      </c>
      <c r="C457" s="9">
        <v>8</v>
      </c>
      <c r="D457" s="10">
        <v>0</v>
      </c>
      <c r="E457" s="10">
        <v>37.5</v>
      </c>
      <c r="F457" s="10">
        <v>50</v>
      </c>
      <c r="G457" s="10">
        <v>12.5</v>
      </c>
      <c r="H457" s="11">
        <v>3.75</v>
      </c>
      <c r="I457" s="132">
        <v>3.625</v>
      </c>
      <c r="J457" s="133">
        <v>0.125</v>
      </c>
      <c r="K457" s="12">
        <v>62.5</v>
      </c>
      <c r="L457" s="12">
        <v>100</v>
      </c>
    </row>
    <row r="458" spans="1:12" x14ac:dyDescent="0.25">
      <c r="A458" s="7">
        <v>403</v>
      </c>
      <c r="B458" s="8" t="s">
        <v>530</v>
      </c>
      <c r="C458" s="9">
        <v>26</v>
      </c>
      <c r="D458" s="10">
        <v>0</v>
      </c>
      <c r="E458" s="10">
        <v>46.153846153846153</v>
      </c>
      <c r="F458" s="10">
        <v>26.923076923076923</v>
      </c>
      <c r="G458" s="10">
        <v>26.923076923076923</v>
      </c>
      <c r="H458" s="11">
        <v>3.8076923076923075</v>
      </c>
      <c r="I458" s="132">
        <v>3.6153846153846154</v>
      </c>
      <c r="J458" s="133">
        <v>0.19230769230769207</v>
      </c>
      <c r="K458" s="12">
        <v>53.846153846153847</v>
      </c>
      <c r="L458" s="12">
        <v>100</v>
      </c>
    </row>
    <row r="459" spans="1:12" x14ac:dyDescent="0.25">
      <c r="A459" s="7">
        <v>404</v>
      </c>
      <c r="B459" s="8" t="s">
        <v>531</v>
      </c>
      <c r="C459" s="9">
        <v>15</v>
      </c>
      <c r="D459" s="10">
        <v>20</v>
      </c>
      <c r="E459" s="10">
        <v>20</v>
      </c>
      <c r="F459" s="10">
        <v>40</v>
      </c>
      <c r="G459" s="10">
        <v>20</v>
      </c>
      <c r="H459" s="11">
        <v>3.6</v>
      </c>
      <c r="I459" s="132">
        <v>3.8666666666666667</v>
      </c>
      <c r="J459" s="133">
        <v>-0.26666666666666661</v>
      </c>
      <c r="K459" s="12">
        <v>60</v>
      </c>
      <c r="L459" s="12">
        <v>80</v>
      </c>
    </row>
    <row r="460" spans="1:12" x14ac:dyDescent="0.25">
      <c r="A460" s="7">
        <v>405</v>
      </c>
      <c r="B460" s="8" t="s">
        <v>532</v>
      </c>
      <c r="C460" s="9">
        <v>7</v>
      </c>
      <c r="D460" s="10">
        <v>14.285714285714285</v>
      </c>
      <c r="E460" s="10">
        <v>42.857142857142854</v>
      </c>
      <c r="F460" s="10">
        <v>28.571428571428569</v>
      </c>
      <c r="G460" s="10">
        <v>14.285714285714285</v>
      </c>
      <c r="H460" s="11">
        <v>3.4285714285714284</v>
      </c>
      <c r="I460" s="132">
        <v>3.2857142857142856</v>
      </c>
      <c r="J460" s="133">
        <v>0.14285714285714279</v>
      </c>
      <c r="K460" s="12">
        <v>42.857142857142854</v>
      </c>
      <c r="L460" s="12">
        <v>85.714285714285694</v>
      </c>
    </row>
    <row r="461" spans="1:12" x14ac:dyDescent="0.25">
      <c r="A461" s="7">
        <v>406</v>
      </c>
      <c r="B461" s="8" t="s">
        <v>533</v>
      </c>
      <c r="C461" s="9">
        <v>62</v>
      </c>
      <c r="D461" s="10">
        <v>4.838709677419355</v>
      </c>
      <c r="E461" s="10">
        <v>35.483870967741936</v>
      </c>
      <c r="F461" s="10">
        <v>50</v>
      </c>
      <c r="G461" s="10">
        <v>9.67741935483871</v>
      </c>
      <c r="H461" s="11">
        <v>3.6451612903225805</v>
      </c>
      <c r="I461" s="132">
        <v>3.5806451612903225</v>
      </c>
      <c r="J461" s="133">
        <v>6.4516129032258007E-2</v>
      </c>
      <c r="K461" s="12">
        <v>59.677419354838712</v>
      </c>
      <c r="L461" s="12">
        <v>95.161290322580641</v>
      </c>
    </row>
    <row r="462" spans="1:12" x14ac:dyDescent="0.25">
      <c r="A462" s="13" t="s">
        <v>642</v>
      </c>
      <c r="B462" s="14"/>
      <c r="C462" s="5">
        <v>127</v>
      </c>
      <c r="D462" s="6">
        <v>5.5118110236220472</v>
      </c>
      <c r="E462" s="6">
        <v>36.220472440944881</v>
      </c>
      <c r="F462" s="6">
        <v>43.30708661417323</v>
      </c>
      <c r="G462" s="6">
        <v>14.960629921259844</v>
      </c>
      <c r="H462" s="6">
        <v>3.6771653543307088</v>
      </c>
      <c r="I462" s="6">
        <v>3.622047244094488</v>
      </c>
      <c r="J462" s="6">
        <v>5.5118110236220819E-2</v>
      </c>
      <c r="K462" s="6">
        <v>58.267716535433074</v>
      </c>
      <c r="L462" s="6">
        <v>94.488188976377955</v>
      </c>
    </row>
    <row r="463" spans="1:12" x14ac:dyDescent="0.25">
      <c r="A463" s="7">
        <v>407</v>
      </c>
      <c r="B463" s="8" t="s">
        <v>534</v>
      </c>
      <c r="C463" s="9">
        <v>3</v>
      </c>
      <c r="D463" s="10">
        <v>33.333333333333329</v>
      </c>
      <c r="E463" s="10">
        <v>33.333333333333329</v>
      </c>
      <c r="F463" s="10">
        <v>33.333333333333329</v>
      </c>
      <c r="G463" s="10">
        <v>0</v>
      </c>
      <c r="H463" s="11">
        <v>3</v>
      </c>
      <c r="I463" s="132">
        <v>3.6666666666666665</v>
      </c>
      <c r="J463" s="133">
        <v>-0.66666666666666652</v>
      </c>
      <c r="K463" s="12">
        <v>33.333333333333329</v>
      </c>
      <c r="L463" s="12">
        <v>66.666666666666657</v>
      </c>
    </row>
    <row r="464" spans="1:12" x14ac:dyDescent="0.25">
      <c r="A464" s="7">
        <v>408</v>
      </c>
      <c r="B464" s="8" t="s">
        <v>255</v>
      </c>
      <c r="C464" s="9">
        <v>15</v>
      </c>
      <c r="D464" s="10">
        <v>6.666666666666667</v>
      </c>
      <c r="E464" s="10">
        <v>46.666666666666664</v>
      </c>
      <c r="F464" s="10">
        <v>33.333333333333329</v>
      </c>
      <c r="G464" s="10">
        <v>13.333333333333334</v>
      </c>
      <c r="H464" s="11">
        <v>3.5333333333333332</v>
      </c>
      <c r="I464" s="132">
        <v>3.8666666666666667</v>
      </c>
      <c r="J464" s="133">
        <v>-0.33333333333333348</v>
      </c>
      <c r="K464" s="12">
        <v>46.666666666666664</v>
      </c>
      <c r="L464" s="12">
        <v>93.333333333333329</v>
      </c>
    </row>
    <row r="465" spans="1:12" x14ac:dyDescent="0.25">
      <c r="A465" s="7">
        <v>409</v>
      </c>
      <c r="B465" s="8" t="s">
        <v>535</v>
      </c>
      <c r="C465" s="9">
        <v>9</v>
      </c>
      <c r="D465" s="10">
        <v>11.111111111111111</v>
      </c>
      <c r="E465" s="10">
        <v>33.333333333333329</v>
      </c>
      <c r="F465" s="10">
        <v>22.222222222222221</v>
      </c>
      <c r="G465" s="10">
        <v>33.333333333333329</v>
      </c>
      <c r="H465" s="11">
        <v>3.7777777777777777</v>
      </c>
      <c r="I465" s="132">
        <v>3.8888888888888888</v>
      </c>
      <c r="J465" s="133">
        <v>-0.11111111111111116</v>
      </c>
      <c r="K465" s="12">
        <v>55.55555555555555</v>
      </c>
      <c r="L465" s="12">
        <v>88.888888888888886</v>
      </c>
    </row>
    <row r="466" spans="1:12" x14ac:dyDescent="0.25">
      <c r="A466" s="7">
        <v>410</v>
      </c>
      <c r="B466" s="8" t="s">
        <v>536</v>
      </c>
      <c r="C466" s="9">
        <v>4</v>
      </c>
      <c r="D466" s="10">
        <v>0</v>
      </c>
      <c r="E466" s="10">
        <v>50</v>
      </c>
      <c r="F466" s="10">
        <v>50</v>
      </c>
      <c r="G466" s="10">
        <v>0</v>
      </c>
      <c r="H466" s="11">
        <v>3.5</v>
      </c>
      <c r="I466" s="132">
        <v>3.75</v>
      </c>
      <c r="J466" s="133">
        <v>-0.25</v>
      </c>
      <c r="K466" s="12">
        <v>50</v>
      </c>
      <c r="L466" s="12">
        <v>100</v>
      </c>
    </row>
    <row r="467" spans="1:12" x14ac:dyDescent="0.25">
      <c r="A467" s="7">
        <v>411</v>
      </c>
      <c r="B467" s="8" t="s">
        <v>537</v>
      </c>
      <c r="C467" s="9">
        <v>9</v>
      </c>
      <c r="D467" s="10">
        <v>0</v>
      </c>
      <c r="E467" s="10">
        <v>22.222222222222221</v>
      </c>
      <c r="F467" s="10">
        <v>66.666666666666657</v>
      </c>
      <c r="G467" s="10">
        <v>11.111111111111111</v>
      </c>
      <c r="H467" s="11">
        <v>3.8888888888888888</v>
      </c>
      <c r="I467" s="132">
        <v>3.8888888888888888</v>
      </c>
      <c r="J467" s="133">
        <v>0</v>
      </c>
      <c r="K467" s="12">
        <v>77.777777777777771</v>
      </c>
      <c r="L467" s="12">
        <v>100</v>
      </c>
    </row>
    <row r="468" spans="1:12" x14ac:dyDescent="0.25">
      <c r="A468" s="7">
        <v>412</v>
      </c>
      <c r="B468" s="8" t="s">
        <v>538</v>
      </c>
      <c r="C468" s="9">
        <v>84</v>
      </c>
      <c r="D468" s="10">
        <v>2.3809523809523809</v>
      </c>
      <c r="E468" s="10">
        <v>16.666666666666664</v>
      </c>
      <c r="F468" s="10">
        <v>50</v>
      </c>
      <c r="G468" s="10">
        <v>30.952380952380953</v>
      </c>
      <c r="H468" s="11">
        <v>4.0952380952380949</v>
      </c>
      <c r="I468" s="132">
        <v>4.1071428571428568</v>
      </c>
      <c r="J468" s="133">
        <v>-1.1904761904761862E-2</v>
      </c>
      <c r="K468" s="12">
        <v>80.952380952380949</v>
      </c>
      <c r="L468" s="12">
        <v>97.619047619047606</v>
      </c>
    </row>
    <row r="469" spans="1:12" x14ac:dyDescent="0.25">
      <c r="A469" s="7">
        <v>413</v>
      </c>
      <c r="B469" s="8" t="s">
        <v>539</v>
      </c>
      <c r="C469" s="9">
        <v>16</v>
      </c>
      <c r="D469" s="10">
        <v>0</v>
      </c>
      <c r="E469" s="10">
        <v>6.25</v>
      </c>
      <c r="F469" s="10">
        <v>50</v>
      </c>
      <c r="G469" s="10">
        <v>43.75</v>
      </c>
      <c r="H469" s="11">
        <v>4.375</v>
      </c>
      <c r="I469" s="132">
        <v>4</v>
      </c>
      <c r="J469" s="133">
        <v>0.375</v>
      </c>
      <c r="K469" s="12">
        <v>93.75</v>
      </c>
      <c r="L469" s="12">
        <v>100</v>
      </c>
    </row>
    <row r="470" spans="1:12" x14ac:dyDescent="0.25">
      <c r="A470" s="13" t="s">
        <v>643</v>
      </c>
      <c r="B470" s="14"/>
      <c r="C470" s="5">
        <v>140</v>
      </c>
      <c r="D470" s="6">
        <v>3.5714285714285712</v>
      </c>
      <c r="E470" s="6">
        <v>21.428571428571427</v>
      </c>
      <c r="F470" s="6">
        <v>47.142857142857139</v>
      </c>
      <c r="G470" s="6">
        <v>27.857142857142858</v>
      </c>
      <c r="H470" s="6">
        <v>3.9928571428571429</v>
      </c>
      <c r="I470" s="6">
        <v>4.0214285714285714</v>
      </c>
      <c r="J470" s="6">
        <v>-2.857142857142847E-2</v>
      </c>
      <c r="K470" s="6">
        <v>75</v>
      </c>
      <c r="L470" s="6">
        <v>96.428571428571431</v>
      </c>
    </row>
    <row r="471" spans="1:12" x14ac:dyDescent="0.25">
      <c r="A471" s="7">
        <v>414</v>
      </c>
      <c r="B471" s="8" t="s">
        <v>540</v>
      </c>
      <c r="C471" s="9">
        <v>5</v>
      </c>
      <c r="D471" s="10">
        <v>0</v>
      </c>
      <c r="E471" s="10">
        <v>0</v>
      </c>
      <c r="F471" s="10">
        <v>80</v>
      </c>
      <c r="G471" s="10">
        <v>20</v>
      </c>
      <c r="H471" s="11">
        <v>4.2</v>
      </c>
      <c r="I471" s="132">
        <v>3.4</v>
      </c>
      <c r="J471" s="133">
        <v>0.80000000000000027</v>
      </c>
      <c r="K471" s="12">
        <v>100</v>
      </c>
      <c r="L471" s="12">
        <v>100</v>
      </c>
    </row>
    <row r="472" spans="1:12" x14ac:dyDescent="0.25">
      <c r="A472" s="7">
        <v>415</v>
      </c>
      <c r="B472" s="8" t="s">
        <v>758</v>
      </c>
      <c r="C472" s="9">
        <v>4</v>
      </c>
      <c r="D472" s="10">
        <v>0</v>
      </c>
      <c r="E472" s="10">
        <v>0</v>
      </c>
      <c r="F472" s="10">
        <v>50</v>
      </c>
      <c r="G472" s="10">
        <v>50</v>
      </c>
      <c r="H472" s="11">
        <v>4.5</v>
      </c>
      <c r="I472" s="132">
        <v>3.75</v>
      </c>
      <c r="J472" s="133">
        <v>0.75</v>
      </c>
      <c r="K472" s="12">
        <v>100</v>
      </c>
      <c r="L472" s="12">
        <v>100</v>
      </c>
    </row>
    <row r="473" spans="1:12" x14ac:dyDescent="0.25">
      <c r="A473" s="7">
        <v>416</v>
      </c>
      <c r="B473" s="8" t="s">
        <v>698</v>
      </c>
      <c r="C473" s="9">
        <v>9</v>
      </c>
      <c r="D473" s="10">
        <v>0</v>
      </c>
      <c r="E473" s="10">
        <v>11.111111111111111</v>
      </c>
      <c r="F473" s="10">
        <v>33.333333333333329</v>
      </c>
      <c r="G473" s="10">
        <v>55.555555555555557</v>
      </c>
      <c r="H473" s="11">
        <v>4.4444444444444446</v>
      </c>
      <c r="I473" s="132">
        <v>3.7777777777777777</v>
      </c>
      <c r="J473" s="133">
        <v>0.66666666666666696</v>
      </c>
      <c r="K473" s="12">
        <v>88.888888888888886</v>
      </c>
      <c r="L473" s="12">
        <v>100</v>
      </c>
    </row>
    <row r="474" spans="1:12" x14ac:dyDescent="0.25">
      <c r="A474" s="7">
        <v>417</v>
      </c>
      <c r="B474" s="8" t="s">
        <v>541</v>
      </c>
      <c r="C474" s="9">
        <v>14</v>
      </c>
      <c r="D474" s="10">
        <v>7.1428571428571423</v>
      </c>
      <c r="E474" s="10">
        <v>42.857142857142854</v>
      </c>
      <c r="F474" s="10">
        <v>35.714285714285715</v>
      </c>
      <c r="G474" s="10">
        <v>14.285714285714285</v>
      </c>
      <c r="H474" s="11">
        <v>3.5714285714285716</v>
      </c>
      <c r="I474" s="132">
        <v>3.2142857142857144</v>
      </c>
      <c r="J474" s="133">
        <v>0.35714285714285721</v>
      </c>
      <c r="K474" s="12">
        <v>50</v>
      </c>
      <c r="L474" s="12">
        <v>92.857142857142861</v>
      </c>
    </row>
    <row r="475" spans="1:12" x14ac:dyDescent="0.25">
      <c r="A475" s="7">
        <v>418</v>
      </c>
      <c r="B475" s="8" t="s">
        <v>542</v>
      </c>
      <c r="C475" s="9">
        <v>6</v>
      </c>
      <c r="D475" s="10">
        <v>0</v>
      </c>
      <c r="E475" s="10">
        <v>0</v>
      </c>
      <c r="F475" s="10">
        <v>83.333333333333343</v>
      </c>
      <c r="G475" s="10">
        <v>16.666666666666664</v>
      </c>
      <c r="H475" s="11">
        <v>4.166666666666667</v>
      </c>
      <c r="I475" s="132">
        <v>3.8333333333333335</v>
      </c>
      <c r="J475" s="133">
        <v>0.33333333333333348</v>
      </c>
      <c r="K475" s="12">
        <v>100</v>
      </c>
      <c r="L475" s="12">
        <v>100</v>
      </c>
    </row>
    <row r="476" spans="1:12" x14ac:dyDescent="0.25">
      <c r="A476" s="7">
        <v>419</v>
      </c>
      <c r="B476" s="8" t="s">
        <v>543</v>
      </c>
      <c r="C476" s="9">
        <v>9</v>
      </c>
      <c r="D476" s="10">
        <v>11.111111111111111</v>
      </c>
      <c r="E476" s="10">
        <v>33.333333333333329</v>
      </c>
      <c r="F476" s="10">
        <v>44.444444444444443</v>
      </c>
      <c r="G476" s="10">
        <v>11.111111111111111</v>
      </c>
      <c r="H476" s="11">
        <v>3.5555555555555554</v>
      </c>
      <c r="I476" s="132">
        <v>3.8888888888888888</v>
      </c>
      <c r="J476" s="133">
        <v>-0.33333333333333348</v>
      </c>
      <c r="K476" s="12">
        <v>55.555555555555557</v>
      </c>
      <c r="L476" s="12">
        <v>88.888888888888886</v>
      </c>
    </row>
    <row r="477" spans="1:12" x14ac:dyDescent="0.25">
      <c r="A477" s="7">
        <v>420</v>
      </c>
      <c r="B477" s="8" t="s">
        <v>544</v>
      </c>
      <c r="C477" s="9">
        <v>8</v>
      </c>
      <c r="D477" s="10">
        <v>0</v>
      </c>
      <c r="E477" s="10">
        <v>50</v>
      </c>
      <c r="F477" s="10">
        <v>25</v>
      </c>
      <c r="G477" s="10">
        <v>25</v>
      </c>
      <c r="H477" s="11">
        <v>3.75</v>
      </c>
      <c r="I477" s="132">
        <v>3.75</v>
      </c>
      <c r="J477" s="133">
        <v>0</v>
      </c>
      <c r="K477" s="12">
        <v>50</v>
      </c>
      <c r="L477" s="12">
        <v>100</v>
      </c>
    </row>
    <row r="478" spans="1:12" x14ac:dyDescent="0.25">
      <c r="A478" s="7">
        <v>421</v>
      </c>
      <c r="B478" s="8" t="s">
        <v>545</v>
      </c>
      <c r="C478" s="9">
        <v>67</v>
      </c>
      <c r="D478" s="10">
        <v>0</v>
      </c>
      <c r="E478" s="10">
        <v>7.4626865671641784</v>
      </c>
      <c r="F478" s="10">
        <v>49.253731343283583</v>
      </c>
      <c r="G478" s="10">
        <v>43.283582089552233</v>
      </c>
      <c r="H478" s="11">
        <v>4.3582089552238807</v>
      </c>
      <c r="I478" s="132">
        <v>3.8805970149253732</v>
      </c>
      <c r="J478" s="133">
        <v>0.47761194029850751</v>
      </c>
      <c r="K478" s="12">
        <v>92.537313432835816</v>
      </c>
      <c r="L478" s="12">
        <v>100</v>
      </c>
    </row>
    <row r="479" spans="1:12" x14ac:dyDescent="0.25">
      <c r="A479" s="13" t="s">
        <v>644</v>
      </c>
      <c r="B479" s="14"/>
      <c r="C479" s="5">
        <v>122</v>
      </c>
      <c r="D479" s="6">
        <v>1.639344262295082</v>
      </c>
      <c r="E479" s="6">
        <v>15.573770491803279</v>
      </c>
      <c r="F479" s="6">
        <v>47.540983606557376</v>
      </c>
      <c r="G479" s="6">
        <v>35.245901639344261</v>
      </c>
      <c r="H479" s="6">
        <v>4.1639344262295079</v>
      </c>
      <c r="I479" s="6">
        <v>3.762295081967213</v>
      </c>
      <c r="J479" s="6">
        <v>0.40163934426229497</v>
      </c>
      <c r="K479" s="6">
        <v>82.78688524590163</v>
      </c>
      <c r="L479" s="6">
        <v>98.360655737704917</v>
      </c>
    </row>
    <row r="480" spans="1:12" x14ac:dyDescent="0.25">
      <c r="A480" s="7">
        <v>422</v>
      </c>
      <c r="B480" s="8" t="s">
        <v>546</v>
      </c>
      <c r="C480" s="9">
        <v>22</v>
      </c>
      <c r="D480" s="10">
        <v>4.5454545454545459</v>
      </c>
      <c r="E480" s="10">
        <v>27.27272727272727</v>
      </c>
      <c r="F480" s="10">
        <v>18.181818181818183</v>
      </c>
      <c r="G480" s="10">
        <v>50</v>
      </c>
      <c r="H480" s="11">
        <v>4.1363636363636367</v>
      </c>
      <c r="I480" s="132">
        <v>3.6818181818181817</v>
      </c>
      <c r="J480" s="133">
        <v>0.45454545454545503</v>
      </c>
      <c r="K480" s="12">
        <v>68.181818181818187</v>
      </c>
      <c r="L480" s="12">
        <v>95.454545454545453</v>
      </c>
    </row>
    <row r="481" spans="1:12" x14ac:dyDescent="0.25">
      <c r="A481" s="7">
        <v>423</v>
      </c>
      <c r="B481" s="8" t="s">
        <v>547</v>
      </c>
      <c r="C481" s="9">
        <v>30</v>
      </c>
      <c r="D481" s="10">
        <v>6.666666666666667</v>
      </c>
      <c r="E481" s="10">
        <v>13.333333333333334</v>
      </c>
      <c r="F481" s="10">
        <v>56.666666666666664</v>
      </c>
      <c r="G481" s="10">
        <v>23.333333333333332</v>
      </c>
      <c r="H481" s="11">
        <v>3.9666666666666668</v>
      </c>
      <c r="I481" s="132">
        <v>3.6666666666666665</v>
      </c>
      <c r="J481" s="133">
        <v>0.30000000000000027</v>
      </c>
      <c r="K481" s="12">
        <v>80</v>
      </c>
      <c r="L481" s="12">
        <v>93.333333333333329</v>
      </c>
    </row>
    <row r="482" spans="1:12" x14ac:dyDescent="0.25">
      <c r="A482" s="7">
        <v>424</v>
      </c>
      <c r="B482" s="8" t="s">
        <v>548</v>
      </c>
      <c r="C482" s="9">
        <v>28</v>
      </c>
      <c r="D482" s="10">
        <v>7.1428571428571423</v>
      </c>
      <c r="E482" s="10">
        <v>35.714285714285715</v>
      </c>
      <c r="F482" s="10">
        <v>28.571428571428569</v>
      </c>
      <c r="G482" s="10">
        <v>28.571428571428569</v>
      </c>
      <c r="H482" s="11">
        <v>3.7857142857142856</v>
      </c>
      <c r="I482" s="132">
        <v>3.5714285714285716</v>
      </c>
      <c r="J482" s="133">
        <v>0.21428571428571397</v>
      </c>
      <c r="K482" s="12">
        <v>57.142857142857139</v>
      </c>
      <c r="L482" s="12">
        <v>92.857142857142847</v>
      </c>
    </row>
    <row r="483" spans="1:12" x14ac:dyDescent="0.25">
      <c r="A483" s="7">
        <v>425</v>
      </c>
      <c r="B483" s="8" t="s">
        <v>549</v>
      </c>
      <c r="C483" s="9">
        <v>9</v>
      </c>
      <c r="D483" s="10">
        <v>0</v>
      </c>
      <c r="E483" s="10">
        <v>33.333333333333329</v>
      </c>
      <c r="F483" s="10">
        <v>55.555555555555557</v>
      </c>
      <c r="G483" s="10">
        <v>11.111111111111111</v>
      </c>
      <c r="H483" s="11">
        <v>3.7777777777777777</v>
      </c>
      <c r="I483" s="132">
        <v>3.5555555555555554</v>
      </c>
      <c r="J483" s="133">
        <v>0.22222222222222232</v>
      </c>
      <c r="K483" s="12">
        <v>66.666666666666671</v>
      </c>
      <c r="L483" s="12">
        <v>100</v>
      </c>
    </row>
    <row r="484" spans="1:12" x14ac:dyDescent="0.25">
      <c r="A484" s="7">
        <v>426</v>
      </c>
      <c r="B484" s="8" t="s">
        <v>550</v>
      </c>
      <c r="C484" s="9">
        <v>7</v>
      </c>
      <c r="D484" s="10">
        <v>14.285714285714285</v>
      </c>
      <c r="E484" s="10">
        <v>14.285714285714285</v>
      </c>
      <c r="F484" s="10">
        <v>57.142857142857139</v>
      </c>
      <c r="G484" s="10">
        <v>14.285714285714285</v>
      </c>
      <c r="H484" s="11">
        <v>3.7142857142857144</v>
      </c>
      <c r="I484" s="132">
        <v>3.7142857142857144</v>
      </c>
      <c r="J484" s="133">
        <v>0</v>
      </c>
      <c r="K484" s="12">
        <v>71.428571428571416</v>
      </c>
      <c r="L484" s="12">
        <v>85.714285714285694</v>
      </c>
    </row>
    <row r="485" spans="1:12" x14ac:dyDescent="0.25">
      <c r="A485" s="7">
        <v>427</v>
      </c>
      <c r="B485" s="8" t="s">
        <v>551</v>
      </c>
      <c r="C485" s="9">
        <v>48</v>
      </c>
      <c r="D485" s="10">
        <v>10.416666666666668</v>
      </c>
      <c r="E485" s="10">
        <v>29.166666666666668</v>
      </c>
      <c r="F485" s="10">
        <v>37.5</v>
      </c>
      <c r="G485" s="10">
        <v>22.916666666666664</v>
      </c>
      <c r="H485" s="11">
        <v>3.7291666666666665</v>
      </c>
      <c r="I485" s="132">
        <v>3.625</v>
      </c>
      <c r="J485" s="133">
        <v>0.10416666666666652</v>
      </c>
      <c r="K485" s="12">
        <v>60.416666666666664</v>
      </c>
      <c r="L485" s="12">
        <v>89.583333333333343</v>
      </c>
    </row>
    <row r="486" spans="1:12" x14ac:dyDescent="0.25">
      <c r="A486" s="7">
        <v>428</v>
      </c>
      <c r="B486" s="8" t="s">
        <v>552</v>
      </c>
      <c r="C486" s="9">
        <v>43</v>
      </c>
      <c r="D486" s="10">
        <v>4.6511627906976747</v>
      </c>
      <c r="E486" s="10">
        <v>41.860465116279073</v>
      </c>
      <c r="F486" s="10">
        <v>32.558139534883722</v>
      </c>
      <c r="G486" s="10">
        <v>20.930232558139537</v>
      </c>
      <c r="H486" s="11">
        <v>3.6976744186046511</v>
      </c>
      <c r="I486" s="132">
        <v>3.6511627906976742</v>
      </c>
      <c r="J486" s="133">
        <v>4.6511627906976827E-2</v>
      </c>
      <c r="K486" s="12">
        <v>53.488372093023258</v>
      </c>
      <c r="L486" s="12">
        <v>95.348837209302332</v>
      </c>
    </row>
    <row r="487" spans="1:12" x14ac:dyDescent="0.25">
      <c r="A487" s="13" t="s">
        <v>645</v>
      </c>
      <c r="B487" s="14"/>
      <c r="C487" s="5">
        <v>187</v>
      </c>
      <c r="D487" s="6">
        <v>6.9518716577540109</v>
      </c>
      <c r="E487" s="6">
        <v>29.946524064171122</v>
      </c>
      <c r="F487" s="6">
        <v>37.433155080213901</v>
      </c>
      <c r="G487" s="6">
        <v>25.668449197860966</v>
      </c>
      <c r="H487" s="6">
        <v>3.8181818181818183</v>
      </c>
      <c r="I487" s="6">
        <v>3.6363636363636362</v>
      </c>
      <c r="J487" s="6">
        <v>0.1818181818181821</v>
      </c>
      <c r="K487" s="6">
        <v>63.101604278074866</v>
      </c>
      <c r="L487" s="6">
        <v>93.048128342245988</v>
      </c>
    </row>
    <row r="488" spans="1:12" x14ac:dyDescent="0.25">
      <c r="A488" s="7">
        <v>429</v>
      </c>
      <c r="B488" s="8" t="s">
        <v>553</v>
      </c>
      <c r="C488" s="9">
        <v>25</v>
      </c>
      <c r="D488" s="10">
        <v>8</v>
      </c>
      <c r="E488" s="10">
        <v>24</v>
      </c>
      <c r="F488" s="10">
        <v>40</v>
      </c>
      <c r="G488" s="10">
        <v>28.000000000000004</v>
      </c>
      <c r="H488" s="11">
        <v>3.88</v>
      </c>
      <c r="I488" s="132">
        <v>3.88</v>
      </c>
      <c r="J488" s="133">
        <v>0</v>
      </c>
      <c r="K488" s="12">
        <v>68</v>
      </c>
      <c r="L488" s="12">
        <v>92</v>
      </c>
    </row>
    <row r="489" spans="1:12" x14ac:dyDescent="0.25">
      <c r="A489" s="7">
        <v>430</v>
      </c>
      <c r="B489" s="8" t="s">
        <v>759</v>
      </c>
      <c r="C489" s="9">
        <v>11</v>
      </c>
      <c r="D489" s="10">
        <v>0</v>
      </c>
      <c r="E489" s="10">
        <v>27.27272727272727</v>
      </c>
      <c r="F489" s="10">
        <v>54.54545454545454</v>
      </c>
      <c r="G489" s="10">
        <v>18.181818181818183</v>
      </c>
      <c r="H489" s="11">
        <v>3.9090909090909092</v>
      </c>
      <c r="I489" s="132">
        <v>3.4545454545454546</v>
      </c>
      <c r="J489" s="133">
        <v>0.45454545454545459</v>
      </c>
      <c r="K489" s="12">
        <v>72.72727272727272</v>
      </c>
      <c r="L489" s="12">
        <v>100</v>
      </c>
    </row>
    <row r="490" spans="1:12" x14ac:dyDescent="0.25">
      <c r="A490" s="7">
        <v>431</v>
      </c>
      <c r="B490" s="8" t="s">
        <v>554</v>
      </c>
      <c r="C490" s="9">
        <v>18</v>
      </c>
      <c r="D490" s="10">
        <v>0</v>
      </c>
      <c r="E490" s="10">
        <v>22.222222222222221</v>
      </c>
      <c r="F490" s="10">
        <v>61.111111111111114</v>
      </c>
      <c r="G490" s="10">
        <v>16.666666666666664</v>
      </c>
      <c r="H490" s="11">
        <v>3.9444444444444446</v>
      </c>
      <c r="I490" s="132">
        <v>3.7222222222222223</v>
      </c>
      <c r="J490" s="133">
        <v>0.22222222222222232</v>
      </c>
      <c r="K490" s="12">
        <v>77.777777777777771</v>
      </c>
      <c r="L490" s="12">
        <v>100</v>
      </c>
    </row>
    <row r="491" spans="1:12" x14ac:dyDescent="0.25">
      <c r="A491" s="7">
        <v>432</v>
      </c>
      <c r="B491" s="8" t="s">
        <v>555</v>
      </c>
      <c r="C491" s="9">
        <v>9</v>
      </c>
      <c r="D491" s="10">
        <v>11.111111111111111</v>
      </c>
      <c r="E491" s="10">
        <v>22.222222222222221</v>
      </c>
      <c r="F491" s="10">
        <v>44.444444444444443</v>
      </c>
      <c r="G491" s="10">
        <v>22.222222222222221</v>
      </c>
      <c r="H491" s="11">
        <v>3.7777777777777777</v>
      </c>
      <c r="I491" s="132">
        <v>3.5555555555555554</v>
      </c>
      <c r="J491" s="133">
        <v>0.22222222222222232</v>
      </c>
      <c r="K491" s="12">
        <v>66.666666666666657</v>
      </c>
      <c r="L491" s="12">
        <v>88.888888888888886</v>
      </c>
    </row>
    <row r="492" spans="1:12" x14ac:dyDescent="0.25">
      <c r="A492" s="7">
        <v>433</v>
      </c>
      <c r="B492" s="8" t="s">
        <v>760</v>
      </c>
      <c r="C492" s="9">
        <v>10</v>
      </c>
      <c r="D492" s="10">
        <v>0</v>
      </c>
      <c r="E492" s="10">
        <v>30</v>
      </c>
      <c r="F492" s="10">
        <v>30</v>
      </c>
      <c r="G492" s="10">
        <v>40</v>
      </c>
      <c r="H492" s="11">
        <v>4.0999999999999996</v>
      </c>
      <c r="I492" s="132">
        <v>4.0999999999999996</v>
      </c>
      <c r="J492" s="133">
        <v>0</v>
      </c>
      <c r="K492" s="12">
        <v>70</v>
      </c>
      <c r="L492" s="12">
        <v>100</v>
      </c>
    </row>
    <row r="493" spans="1:12" x14ac:dyDescent="0.25">
      <c r="A493" s="7">
        <v>434</v>
      </c>
      <c r="B493" s="8" t="s">
        <v>761</v>
      </c>
      <c r="C493" s="9">
        <v>5</v>
      </c>
      <c r="D493" s="10">
        <v>0</v>
      </c>
      <c r="E493" s="10">
        <v>60</v>
      </c>
      <c r="F493" s="10">
        <v>20</v>
      </c>
      <c r="G493" s="10">
        <v>20</v>
      </c>
      <c r="H493" s="11">
        <v>3.6</v>
      </c>
      <c r="I493" s="132">
        <v>3.4</v>
      </c>
      <c r="J493" s="133">
        <v>0.20000000000000018</v>
      </c>
      <c r="K493" s="12">
        <v>40</v>
      </c>
      <c r="L493" s="12">
        <v>100</v>
      </c>
    </row>
    <row r="494" spans="1:12" x14ac:dyDescent="0.25">
      <c r="A494" s="7">
        <v>435</v>
      </c>
      <c r="B494" s="8" t="s">
        <v>556</v>
      </c>
      <c r="C494" s="9">
        <v>12</v>
      </c>
      <c r="D494" s="10">
        <v>0</v>
      </c>
      <c r="E494" s="10">
        <v>16.666666666666664</v>
      </c>
      <c r="F494" s="10">
        <v>58.333333333333336</v>
      </c>
      <c r="G494" s="10">
        <v>25</v>
      </c>
      <c r="H494" s="11">
        <v>4.083333333333333</v>
      </c>
      <c r="I494" s="132">
        <v>4</v>
      </c>
      <c r="J494" s="133">
        <v>8.3333333333333037E-2</v>
      </c>
      <c r="K494" s="12">
        <v>83.333333333333343</v>
      </c>
      <c r="L494" s="12">
        <v>100</v>
      </c>
    </row>
    <row r="495" spans="1:12" x14ac:dyDescent="0.25">
      <c r="A495" s="7">
        <v>436</v>
      </c>
      <c r="B495" s="8" t="s">
        <v>557</v>
      </c>
      <c r="C495" s="9">
        <v>4</v>
      </c>
      <c r="D495" s="10">
        <v>0</v>
      </c>
      <c r="E495" s="10">
        <v>50</v>
      </c>
      <c r="F495" s="10">
        <v>50</v>
      </c>
      <c r="G495" s="10">
        <v>0</v>
      </c>
      <c r="H495" s="11">
        <v>3.5</v>
      </c>
      <c r="I495" s="132">
        <v>3.5</v>
      </c>
      <c r="J495" s="133">
        <v>0</v>
      </c>
      <c r="K495" s="12">
        <v>50</v>
      </c>
      <c r="L495" s="12">
        <v>100</v>
      </c>
    </row>
    <row r="496" spans="1:12" x14ac:dyDescent="0.25">
      <c r="A496" s="7">
        <v>437</v>
      </c>
      <c r="B496" s="8" t="s">
        <v>558</v>
      </c>
      <c r="C496" s="9">
        <v>4</v>
      </c>
      <c r="D496" s="10">
        <v>0</v>
      </c>
      <c r="E496" s="10">
        <v>0</v>
      </c>
      <c r="F496" s="10">
        <v>75</v>
      </c>
      <c r="G496" s="10">
        <v>25</v>
      </c>
      <c r="H496" s="11">
        <v>4.25</v>
      </c>
      <c r="I496" s="132">
        <v>4.25</v>
      </c>
      <c r="J496" s="133">
        <v>0</v>
      </c>
      <c r="K496" s="12">
        <v>100</v>
      </c>
      <c r="L496" s="12">
        <v>100</v>
      </c>
    </row>
    <row r="497" spans="1:12" x14ac:dyDescent="0.25">
      <c r="A497" s="7">
        <v>438</v>
      </c>
      <c r="B497" s="8" t="s">
        <v>559</v>
      </c>
      <c r="C497" s="9">
        <v>7</v>
      </c>
      <c r="D497" s="10">
        <v>28.571428571428569</v>
      </c>
      <c r="E497" s="10">
        <v>14.285714285714285</v>
      </c>
      <c r="F497" s="10">
        <v>57.142857142857139</v>
      </c>
      <c r="G497" s="10">
        <v>0</v>
      </c>
      <c r="H497" s="11">
        <v>3.2857142857142856</v>
      </c>
      <c r="I497" s="132">
        <v>3.2857142857142856</v>
      </c>
      <c r="J497" s="133">
        <v>0</v>
      </c>
      <c r="K497" s="12">
        <v>57.142857142857139</v>
      </c>
      <c r="L497" s="12">
        <v>71.428571428571416</v>
      </c>
    </row>
    <row r="498" spans="1:12" x14ac:dyDescent="0.25">
      <c r="A498" s="7">
        <v>439</v>
      </c>
      <c r="B498" s="8" t="s">
        <v>560</v>
      </c>
      <c r="C498" s="9">
        <v>34</v>
      </c>
      <c r="D498" s="10">
        <v>2.9411764705882351</v>
      </c>
      <c r="E498" s="10">
        <v>29.411764705882355</v>
      </c>
      <c r="F498" s="10">
        <v>35.294117647058826</v>
      </c>
      <c r="G498" s="10">
        <v>32.352941176470587</v>
      </c>
      <c r="H498" s="11">
        <v>3.9705882352941178</v>
      </c>
      <c r="I498" s="132">
        <v>3.8529411764705883</v>
      </c>
      <c r="J498" s="133">
        <v>0.11764705882352944</v>
      </c>
      <c r="K498" s="12">
        <v>67.64705882352942</v>
      </c>
      <c r="L498" s="12">
        <v>97.058823529411768</v>
      </c>
    </row>
    <row r="499" spans="1:12" x14ac:dyDescent="0.25">
      <c r="A499" s="7">
        <v>440</v>
      </c>
      <c r="B499" s="8" t="s">
        <v>561</v>
      </c>
      <c r="C499" s="9">
        <v>36</v>
      </c>
      <c r="D499" s="10">
        <v>2.7777777777777777</v>
      </c>
      <c r="E499" s="10">
        <v>5.5555555555555554</v>
      </c>
      <c r="F499" s="10">
        <v>80.555555555555557</v>
      </c>
      <c r="G499" s="10">
        <v>11.111111111111111</v>
      </c>
      <c r="H499" s="11">
        <v>4</v>
      </c>
      <c r="I499" s="132">
        <v>4</v>
      </c>
      <c r="J499" s="133">
        <v>0</v>
      </c>
      <c r="K499" s="12">
        <v>91.666666666666671</v>
      </c>
      <c r="L499" s="12">
        <v>97.222222222222229</v>
      </c>
    </row>
    <row r="500" spans="1:12" x14ac:dyDescent="0.25">
      <c r="A500" s="7">
        <v>441</v>
      </c>
      <c r="B500" s="8" t="s">
        <v>762</v>
      </c>
      <c r="C500" s="9">
        <v>8</v>
      </c>
      <c r="D500" s="10">
        <v>12.5</v>
      </c>
      <c r="E500" s="10">
        <v>25</v>
      </c>
      <c r="F500" s="10">
        <v>50</v>
      </c>
      <c r="G500" s="10">
        <v>12.5</v>
      </c>
      <c r="H500" s="11">
        <v>3.625</v>
      </c>
      <c r="I500" s="132">
        <v>3.75</v>
      </c>
      <c r="J500" s="133">
        <v>-0.125</v>
      </c>
      <c r="K500" s="12">
        <v>62.5</v>
      </c>
      <c r="L500" s="12">
        <v>87.5</v>
      </c>
    </row>
    <row r="501" spans="1:12" x14ac:dyDescent="0.25">
      <c r="A501" s="13" t="s">
        <v>646</v>
      </c>
      <c r="B501" s="14"/>
      <c r="C501" s="5">
        <v>183</v>
      </c>
      <c r="D501" s="6">
        <v>4.3715846994535523</v>
      </c>
      <c r="E501" s="6">
        <v>21.857923497267759</v>
      </c>
      <c r="F501" s="6">
        <v>52.459016393442624</v>
      </c>
      <c r="G501" s="6">
        <v>21.311475409836063</v>
      </c>
      <c r="H501" s="6">
        <v>3.9071038251366121</v>
      </c>
      <c r="I501" s="6">
        <v>3.819672131147541</v>
      </c>
      <c r="J501" s="6">
        <v>8.7431693989071135E-2</v>
      </c>
      <c r="K501" s="6">
        <v>73.770491803278688</v>
      </c>
      <c r="L501" s="6">
        <v>95.62841530054645</v>
      </c>
    </row>
    <row r="502" spans="1:12" x14ac:dyDescent="0.25">
      <c r="A502" s="7">
        <v>442</v>
      </c>
      <c r="B502" s="8" t="s">
        <v>408</v>
      </c>
      <c r="C502" s="9">
        <v>11</v>
      </c>
      <c r="D502" s="10">
        <v>0</v>
      </c>
      <c r="E502" s="10">
        <v>18.181818181818183</v>
      </c>
      <c r="F502" s="10">
        <v>54.54545454545454</v>
      </c>
      <c r="G502" s="10">
        <v>27.27272727272727</v>
      </c>
      <c r="H502" s="11">
        <v>4.0909090909090908</v>
      </c>
      <c r="I502" s="132">
        <v>4.0909090909090908</v>
      </c>
      <c r="J502" s="133">
        <v>0</v>
      </c>
      <c r="K502" s="12">
        <v>81.818181818181813</v>
      </c>
      <c r="L502" s="12">
        <v>99.999999999999986</v>
      </c>
    </row>
    <row r="503" spans="1:12" x14ac:dyDescent="0.25">
      <c r="A503" s="7">
        <v>443</v>
      </c>
      <c r="B503" s="8" t="s">
        <v>562</v>
      </c>
      <c r="C503" s="9">
        <v>21</v>
      </c>
      <c r="D503" s="10">
        <v>0</v>
      </c>
      <c r="E503" s="10">
        <v>0</v>
      </c>
      <c r="F503" s="10">
        <v>38.095238095238095</v>
      </c>
      <c r="G503" s="10">
        <v>61.904761904761905</v>
      </c>
      <c r="H503" s="11">
        <v>4.6190476190476186</v>
      </c>
      <c r="I503" s="132">
        <v>3.8095238095238093</v>
      </c>
      <c r="J503" s="133">
        <v>0.80952380952380931</v>
      </c>
      <c r="K503" s="12">
        <v>100</v>
      </c>
      <c r="L503" s="12">
        <v>100</v>
      </c>
    </row>
    <row r="504" spans="1:12" x14ac:dyDescent="0.25">
      <c r="A504" s="7">
        <v>444</v>
      </c>
      <c r="B504" s="8" t="s">
        <v>563</v>
      </c>
      <c r="C504" s="9">
        <v>10</v>
      </c>
      <c r="D504" s="10">
        <v>0</v>
      </c>
      <c r="E504" s="10">
        <v>10</v>
      </c>
      <c r="F504" s="10">
        <v>70</v>
      </c>
      <c r="G504" s="10">
        <v>20</v>
      </c>
      <c r="H504" s="11">
        <v>4.0999999999999996</v>
      </c>
      <c r="I504" s="132">
        <v>4.0999999999999996</v>
      </c>
      <c r="J504" s="133">
        <v>0</v>
      </c>
      <c r="K504" s="12">
        <v>90</v>
      </c>
      <c r="L504" s="12">
        <v>100</v>
      </c>
    </row>
    <row r="505" spans="1:12" x14ac:dyDescent="0.25">
      <c r="A505" s="7">
        <v>445</v>
      </c>
      <c r="B505" s="8" t="s">
        <v>343</v>
      </c>
      <c r="C505" s="9">
        <v>13</v>
      </c>
      <c r="D505" s="10">
        <v>0</v>
      </c>
      <c r="E505" s="10">
        <v>30.76923076923077</v>
      </c>
      <c r="F505" s="10">
        <v>53.846153846153847</v>
      </c>
      <c r="G505" s="10">
        <v>15.384615384615385</v>
      </c>
      <c r="H505" s="11">
        <v>3.8461538461538463</v>
      </c>
      <c r="I505" s="132">
        <v>3.8461538461538463</v>
      </c>
      <c r="J505" s="133">
        <v>0</v>
      </c>
      <c r="K505" s="12">
        <v>69.230769230769226</v>
      </c>
      <c r="L505" s="12">
        <v>100</v>
      </c>
    </row>
    <row r="506" spans="1:12" x14ac:dyDescent="0.25">
      <c r="A506" s="7">
        <v>446</v>
      </c>
      <c r="B506" s="8" t="s">
        <v>564</v>
      </c>
      <c r="C506" s="9">
        <v>13</v>
      </c>
      <c r="D506" s="10">
        <v>0</v>
      </c>
      <c r="E506" s="10">
        <v>23.076923076923077</v>
      </c>
      <c r="F506" s="10">
        <v>53.846153846153847</v>
      </c>
      <c r="G506" s="10">
        <v>23.076923076923077</v>
      </c>
      <c r="H506" s="11">
        <v>4</v>
      </c>
      <c r="I506" s="132">
        <v>4</v>
      </c>
      <c r="J506" s="133">
        <v>0</v>
      </c>
      <c r="K506" s="12">
        <v>76.92307692307692</v>
      </c>
      <c r="L506" s="12">
        <v>100</v>
      </c>
    </row>
    <row r="507" spans="1:12" x14ac:dyDescent="0.25">
      <c r="A507" s="7">
        <v>447</v>
      </c>
      <c r="B507" s="8" t="s">
        <v>565</v>
      </c>
      <c r="C507" s="9">
        <v>11</v>
      </c>
      <c r="D507" s="10">
        <v>0</v>
      </c>
      <c r="E507" s="10">
        <v>36.363636363636367</v>
      </c>
      <c r="F507" s="10">
        <v>36.363636363636367</v>
      </c>
      <c r="G507" s="10">
        <v>27.27272727272727</v>
      </c>
      <c r="H507" s="11">
        <v>3.9090909090909092</v>
      </c>
      <c r="I507" s="132">
        <v>3.8181818181818183</v>
      </c>
      <c r="J507" s="133">
        <v>9.0909090909090828E-2</v>
      </c>
      <c r="K507" s="12">
        <v>63.63636363636364</v>
      </c>
      <c r="L507" s="12">
        <v>100</v>
      </c>
    </row>
    <row r="508" spans="1:12" x14ac:dyDescent="0.25">
      <c r="A508" s="7">
        <v>448</v>
      </c>
      <c r="B508" s="8" t="s">
        <v>566</v>
      </c>
      <c r="C508" s="9">
        <v>15</v>
      </c>
      <c r="D508" s="10">
        <v>0</v>
      </c>
      <c r="E508" s="10">
        <v>53.333333333333336</v>
      </c>
      <c r="F508" s="10">
        <v>13.333333333333334</v>
      </c>
      <c r="G508" s="10">
        <v>33.333333333333329</v>
      </c>
      <c r="H508" s="11">
        <v>3.8</v>
      </c>
      <c r="I508" s="132">
        <v>3.8</v>
      </c>
      <c r="J508" s="133">
        <v>0</v>
      </c>
      <c r="K508" s="12">
        <v>46.666666666666664</v>
      </c>
      <c r="L508" s="12">
        <v>100</v>
      </c>
    </row>
    <row r="509" spans="1:12" x14ac:dyDescent="0.25">
      <c r="A509" s="7">
        <v>449</v>
      </c>
      <c r="B509" s="8" t="s">
        <v>567</v>
      </c>
      <c r="C509" s="9">
        <v>20</v>
      </c>
      <c r="D509" s="10">
        <v>0</v>
      </c>
      <c r="E509" s="10">
        <v>35</v>
      </c>
      <c r="F509" s="10">
        <v>35</v>
      </c>
      <c r="G509" s="10">
        <v>30</v>
      </c>
      <c r="H509" s="11">
        <v>3.95</v>
      </c>
      <c r="I509" s="132">
        <v>3.75</v>
      </c>
      <c r="J509" s="133">
        <v>0.20000000000000018</v>
      </c>
      <c r="K509" s="12">
        <v>65</v>
      </c>
      <c r="L509" s="12">
        <v>100</v>
      </c>
    </row>
    <row r="510" spans="1:12" x14ac:dyDescent="0.25">
      <c r="A510" s="7">
        <v>450</v>
      </c>
      <c r="B510" s="8" t="s">
        <v>539</v>
      </c>
      <c r="C510" s="9">
        <v>20</v>
      </c>
      <c r="D510" s="10">
        <v>0</v>
      </c>
      <c r="E510" s="10">
        <v>40</v>
      </c>
      <c r="F510" s="10">
        <v>45</v>
      </c>
      <c r="G510" s="10">
        <v>15</v>
      </c>
      <c r="H510" s="11">
        <v>3.75</v>
      </c>
      <c r="I510" s="132">
        <v>3.8</v>
      </c>
      <c r="J510" s="133">
        <v>-4.9999999999999822E-2</v>
      </c>
      <c r="K510" s="12">
        <v>60</v>
      </c>
      <c r="L510" s="12">
        <v>100</v>
      </c>
    </row>
    <row r="511" spans="1:12" x14ac:dyDescent="0.25">
      <c r="A511" s="13" t="s">
        <v>647</v>
      </c>
      <c r="B511" s="14"/>
      <c r="C511" s="5">
        <v>134</v>
      </c>
      <c r="D511" s="6">
        <v>0</v>
      </c>
      <c r="E511" s="6">
        <v>27.611940298507463</v>
      </c>
      <c r="F511" s="6">
        <v>42.537313432835823</v>
      </c>
      <c r="G511" s="6">
        <v>29.850746268656714</v>
      </c>
      <c r="H511" s="6">
        <v>4.0223880597014929</v>
      </c>
      <c r="I511" s="6">
        <v>3.8656716417910446</v>
      </c>
      <c r="J511" s="6">
        <v>0.15671641791044832</v>
      </c>
      <c r="K511" s="6">
        <v>72.388059701492537</v>
      </c>
      <c r="L511" s="6">
        <v>100</v>
      </c>
    </row>
    <row r="512" spans="1:12" x14ac:dyDescent="0.25">
      <c r="A512" s="7">
        <v>451</v>
      </c>
      <c r="B512" s="8" t="s">
        <v>568</v>
      </c>
      <c r="C512" s="9">
        <v>11</v>
      </c>
      <c r="D512" s="10">
        <v>0</v>
      </c>
      <c r="E512" s="10">
        <v>18.181818181818183</v>
      </c>
      <c r="F512" s="10">
        <v>63.636363636363633</v>
      </c>
      <c r="G512" s="10">
        <v>18.181818181818183</v>
      </c>
      <c r="H512" s="11">
        <v>4</v>
      </c>
      <c r="I512" s="132">
        <v>4</v>
      </c>
      <c r="J512" s="133">
        <v>0</v>
      </c>
      <c r="K512" s="12">
        <v>81.818181818181813</v>
      </c>
      <c r="L512" s="12">
        <v>100</v>
      </c>
    </row>
    <row r="513" spans="1:12" x14ac:dyDescent="0.25">
      <c r="A513" s="7">
        <v>452</v>
      </c>
      <c r="B513" s="8" t="s">
        <v>763</v>
      </c>
      <c r="C513" s="9">
        <v>9</v>
      </c>
      <c r="D513" s="10">
        <v>11.111111111111111</v>
      </c>
      <c r="E513" s="10">
        <v>44.444444444444443</v>
      </c>
      <c r="F513" s="10">
        <v>11.111111111111111</v>
      </c>
      <c r="G513" s="10">
        <v>33.333333333333329</v>
      </c>
      <c r="H513" s="11">
        <v>3.6666666666666665</v>
      </c>
      <c r="I513" s="132">
        <v>3.6666666666666665</v>
      </c>
      <c r="J513" s="133">
        <v>0</v>
      </c>
      <c r="K513" s="12">
        <v>44.444444444444443</v>
      </c>
      <c r="L513" s="12">
        <v>88.888888888888886</v>
      </c>
    </row>
    <row r="514" spans="1:12" x14ac:dyDescent="0.25">
      <c r="A514" s="7">
        <v>453</v>
      </c>
      <c r="B514" s="8" t="s">
        <v>569</v>
      </c>
      <c r="C514" s="9">
        <v>22</v>
      </c>
      <c r="D514" s="10">
        <v>9.0909090909090917</v>
      </c>
      <c r="E514" s="10">
        <v>45.454545454545453</v>
      </c>
      <c r="F514" s="10">
        <v>31.818181818181817</v>
      </c>
      <c r="G514" s="10">
        <v>13.636363636363635</v>
      </c>
      <c r="H514" s="11">
        <v>3.5</v>
      </c>
      <c r="I514" s="132">
        <v>3.7727272727272729</v>
      </c>
      <c r="J514" s="133">
        <v>-0.27272727272727293</v>
      </c>
      <c r="K514" s="12">
        <v>45.454545454545453</v>
      </c>
      <c r="L514" s="12">
        <v>90.909090909090907</v>
      </c>
    </row>
    <row r="515" spans="1:12" x14ac:dyDescent="0.25">
      <c r="A515" s="7">
        <v>454</v>
      </c>
      <c r="B515" s="8" t="s">
        <v>570</v>
      </c>
      <c r="C515" s="9">
        <v>17</v>
      </c>
      <c r="D515" s="10">
        <v>17.647058823529413</v>
      </c>
      <c r="E515" s="10">
        <v>41.17647058823529</v>
      </c>
      <c r="F515" s="10">
        <v>29.411764705882355</v>
      </c>
      <c r="G515" s="10">
        <v>11.76470588235294</v>
      </c>
      <c r="H515" s="11">
        <v>3.3529411764705883</v>
      </c>
      <c r="I515" s="132">
        <v>3.6470588235294117</v>
      </c>
      <c r="J515" s="133">
        <v>-0.29411764705882337</v>
      </c>
      <c r="K515" s="12">
        <v>41.176470588235297</v>
      </c>
      <c r="L515" s="12">
        <v>82.352941176470594</v>
      </c>
    </row>
    <row r="516" spans="1:12" x14ac:dyDescent="0.25">
      <c r="A516" s="7">
        <v>455</v>
      </c>
      <c r="B516" s="8" t="s">
        <v>571</v>
      </c>
      <c r="C516" s="9">
        <v>20</v>
      </c>
      <c r="D516" s="10">
        <v>10</v>
      </c>
      <c r="E516" s="10">
        <v>25</v>
      </c>
      <c r="F516" s="10">
        <v>45</v>
      </c>
      <c r="G516" s="10">
        <v>20</v>
      </c>
      <c r="H516" s="11">
        <v>3.75</v>
      </c>
      <c r="I516" s="132">
        <v>3.85</v>
      </c>
      <c r="J516" s="133">
        <v>-0.10000000000000009</v>
      </c>
      <c r="K516" s="12">
        <v>65</v>
      </c>
      <c r="L516" s="12">
        <v>90</v>
      </c>
    </row>
    <row r="517" spans="1:12" x14ac:dyDescent="0.25">
      <c r="A517" s="7">
        <v>456</v>
      </c>
      <c r="B517" s="8" t="s">
        <v>572</v>
      </c>
      <c r="C517" s="9">
        <v>10</v>
      </c>
      <c r="D517" s="10">
        <v>0</v>
      </c>
      <c r="E517" s="10">
        <v>10</v>
      </c>
      <c r="F517" s="10">
        <v>50</v>
      </c>
      <c r="G517" s="10">
        <v>40</v>
      </c>
      <c r="H517" s="11">
        <v>4.3</v>
      </c>
      <c r="I517" s="132">
        <v>4</v>
      </c>
      <c r="J517" s="133">
        <v>0.29999999999999982</v>
      </c>
      <c r="K517" s="12">
        <v>90</v>
      </c>
      <c r="L517" s="12">
        <v>100</v>
      </c>
    </row>
    <row r="518" spans="1:12" x14ac:dyDescent="0.25">
      <c r="A518" s="7">
        <v>457</v>
      </c>
      <c r="B518" s="8" t="s">
        <v>805</v>
      </c>
      <c r="C518" s="9">
        <v>53</v>
      </c>
      <c r="D518" s="10">
        <v>1.8867924528301887</v>
      </c>
      <c r="E518" s="10">
        <v>18.867924528301888</v>
      </c>
      <c r="F518" s="10">
        <v>58.490566037735846</v>
      </c>
      <c r="G518" s="10">
        <v>20.754716981132077</v>
      </c>
      <c r="H518" s="11">
        <v>3.9811320754716979</v>
      </c>
      <c r="I518" s="132">
        <v>3.8867924528301887</v>
      </c>
      <c r="J518" s="133">
        <v>9.4339622641509191E-2</v>
      </c>
      <c r="K518" s="12">
        <v>79.245283018867923</v>
      </c>
      <c r="L518" s="12">
        <v>98.113207547169807</v>
      </c>
    </row>
    <row r="519" spans="1:12" x14ac:dyDescent="0.25">
      <c r="A519" s="13" t="s">
        <v>648</v>
      </c>
      <c r="B519" s="14"/>
      <c r="C519" s="5">
        <v>142</v>
      </c>
      <c r="D519" s="6">
        <v>6.3380281690140841</v>
      </c>
      <c r="E519" s="6">
        <v>27.464788732394368</v>
      </c>
      <c r="F519" s="6">
        <v>45.774647887323944</v>
      </c>
      <c r="G519" s="6">
        <v>20.422535211267608</v>
      </c>
      <c r="H519" s="6">
        <v>3.8028169014084505</v>
      </c>
      <c r="I519" s="6">
        <v>3.8380281690140845</v>
      </c>
      <c r="J519" s="6">
        <v>-3.5211267605633978E-2</v>
      </c>
      <c r="K519" s="6">
        <v>66.197183098591552</v>
      </c>
      <c r="L519" s="6">
        <v>93.661971830985919</v>
      </c>
    </row>
    <row r="520" spans="1:12" x14ac:dyDescent="0.25">
      <c r="A520" s="7">
        <v>458</v>
      </c>
      <c r="B520" s="8" t="s">
        <v>573</v>
      </c>
      <c r="C520" s="9">
        <v>68</v>
      </c>
      <c r="D520" s="10">
        <v>0</v>
      </c>
      <c r="E520" s="10">
        <v>20.588235294117645</v>
      </c>
      <c r="F520" s="10">
        <v>55.882352941176471</v>
      </c>
      <c r="G520" s="10">
        <v>23.52941176470588</v>
      </c>
      <c r="H520" s="11">
        <v>4.0294117647058822</v>
      </c>
      <c r="I520" s="132">
        <v>3.8823529411764706</v>
      </c>
      <c r="J520" s="133">
        <v>0.14705882352941169</v>
      </c>
      <c r="K520" s="12">
        <v>79.411764705882348</v>
      </c>
      <c r="L520" s="12">
        <v>100</v>
      </c>
    </row>
    <row r="521" spans="1:12" x14ac:dyDescent="0.25">
      <c r="A521" s="7">
        <v>459</v>
      </c>
      <c r="B521" s="8" t="s">
        <v>574</v>
      </c>
      <c r="C521" s="9">
        <v>22</v>
      </c>
      <c r="D521" s="10">
        <v>4.5454545454545459</v>
      </c>
      <c r="E521" s="10">
        <v>18.181818181818183</v>
      </c>
      <c r="F521" s="10">
        <v>45.454545454545453</v>
      </c>
      <c r="G521" s="10">
        <v>31.818181818181817</v>
      </c>
      <c r="H521" s="11">
        <v>4.0454545454545459</v>
      </c>
      <c r="I521" s="132">
        <v>3.7272727272727271</v>
      </c>
      <c r="J521" s="133">
        <v>0.31818181818181879</v>
      </c>
      <c r="K521" s="12">
        <v>77.272727272727266</v>
      </c>
      <c r="L521" s="12">
        <v>95.454545454545453</v>
      </c>
    </row>
    <row r="522" spans="1:12" x14ac:dyDescent="0.25">
      <c r="A522" s="7">
        <v>460</v>
      </c>
      <c r="B522" s="8" t="s">
        <v>764</v>
      </c>
      <c r="C522" s="9">
        <v>25</v>
      </c>
      <c r="D522" s="10">
        <v>0</v>
      </c>
      <c r="E522" s="10">
        <v>36</v>
      </c>
      <c r="F522" s="10">
        <v>48</v>
      </c>
      <c r="G522" s="10">
        <v>16</v>
      </c>
      <c r="H522" s="11">
        <v>3.8</v>
      </c>
      <c r="I522" s="132">
        <v>3.72</v>
      </c>
      <c r="J522" s="133">
        <v>7.9999999999999627E-2</v>
      </c>
      <c r="K522" s="12">
        <v>64</v>
      </c>
      <c r="L522" s="12">
        <v>100</v>
      </c>
    </row>
    <row r="523" spans="1:12" x14ac:dyDescent="0.25">
      <c r="A523" s="7">
        <v>461</v>
      </c>
      <c r="B523" s="8" t="s">
        <v>575</v>
      </c>
      <c r="C523" s="9">
        <v>29</v>
      </c>
      <c r="D523" s="10">
        <v>6.8965517241379306</v>
      </c>
      <c r="E523" s="10">
        <v>20.689655172413794</v>
      </c>
      <c r="F523" s="10">
        <v>58.620689655172406</v>
      </c>
      <c r="G523" s="10">
        <v>13.793103448275861</v>
      </c>
      <c r="H523" s="11">
        <v>3.7931034482758621</v>
      </c>
      <c r="I523" s="132">
        <v>3.9310344827586206</v>
      </c>
      <c r="J523" s="133">
        <v>-0.13793103448275845</v>
      </c>
      <c r="K523" s="12">
        <v>72.41379310344827</v>
      </c>
      <c r="L523" s="12">
        <v>93.10344827586205</v>
      </c>
    </row>
    <row r="524" spans="1:12" x14ac:dyDescent="0.25">
      <c r="A524" s="7">
        <v>462</v>
      </c>
      <c r="B524" s="8" t="s">
        <v>576</v>
      </c>
      <c r="C524" s="9">
        <v>28</v>
      </c>
      <c r="D524" s="10">
        <v>3.5714285714285712</v>
      </c>
      <c r="E524" s="10">
        <v>17.857142857142858</v>
      </c>
      <c r="F524" s="10">
        <v>42.857142857142854</v>
      </c>
      <c r="G524" s="10">
        <v>35.714285714285715</v>
      </c>
      <c r="H524" s="11">
        <v>4.1071428571428568</v>
      </c>
      <c r="I524" s="132">
        <v>3.8214285714285716</v>
      </c>
      <c r="J524" s="133">
        <v>0.28571428571428514</v>
      </c>
      <c r="K524" s="12">
        <v>78.571428571428569</v>
      </c>
      <c r="L524" s="12">
        <v>96.428571428571416</v>
      </c>
    </row>
    <row r="525" spans="1:12" x14ac:dyDescent="0.25">
      <c r="A525" s="7">
        <v>463</v>
      </c>
      <c r="B525" s="8" t="s">
        <v>577</v>
      </c>
      <c r="C525" s="9">
        <v>21</v>
      </c>
      <c r="D525" s="10">
        <v>4.7619047619047619</v>
      </c>
      <c r="E525" s="10">
        <v>33.333333333333329</v>
      </c>
      <c r="F525" s="10">
        <v>38.095238095238095</v>
      </c>
      <c r="G525" s="10">
        <v>23.809523809523807</v>
      </c>
      <c r="H525" s="11">
        <v>3.8095238095238093</v>
      </c>
      <c r="I525" s="132">
        <v>3.6190476190476191</v>
      </c>
      <c r="J525" s="133">
        <v>0.19047619047619024</v>
      </c>
      <c r="K525" s="12">
        <v>61.904761904761898</v>
      </c>
      <c r="L525" s="12">
        <v>95.238095238095227</v>
      </c>
    </row>
    <row r="526" spans="1:12" x14ac:dyDescent="0.25">
      <c r="A526" s="7">
        <v>464</v>
      </c>
      <c r="B526" s="8" t="s">
        <v>578</v>
      </c>
      <c r="C526" s="9">
        <v>89</v>
      </c>
      <c r="D526" s="10">
        <v>5.6179775280898872</v>
      </c>
      <c r="E526" s="10">
        <v>37.078651685393261</v>
      </c>
      <c r="F526" s="10">
        <v>44.943820224719097</v>
      </c>
      <c r="G526" s="10">
        <v>12.359550561797752</v>
      </c>
      <c r="H526" s="11">
        <v>3.6404494382022472</v>
      </c>
      <c r="I526" s="132">
        <v>3.9213483146067416</v>
      </c>
      <c r="J526" s="133">
        <v>-0.2808988764044944</v>
      </c>
      <c r="K526" s="12">
        <v>57.303370786516851</v>
      </c>
      <c r="L526" s="12">
        <v>94.382022471910105</v>
      </c>
    </row>
    <row r="527" spans="1:12" x14ac:dyDescent="0.25">
      <c r="A527" s="7">
        <v>465</v>
      </c>
      <c r="B527" s="8" t="s">
        <v>579</v>
      </c>
      <c r="C527" s="9">
        <v>38</v>
      </c>
      <c r="D527" s="10">
        <v>2.6315789473684208</v>
      </c>
      <c r="E527" s="10">
        <v>23.684210526315788</v>
      </c>
      <c r="F527" s="10">
        <v>55.26315789473685</v>
      </c>
      <c r="G527" s="10">
        <v>18.421052631578945</v>
      </c>
      <c r="H527" s="11">
        <v>3.8947368421052633</v>
      </c>
      <c r="I527" s="132">
        <v>3.8421052631578947</v>
      </c>
      <c r="J527" s="133">
        <v>5.2631578947368585E-2</v>
      </c>
      <c r="K527" s="12">
        <v>73.684210526315795</v>
      </c>
      <c r="L527" s="12">
        <v>97.368421052631575</v>
      </c>
    </row>
    <row r="528" spans="1:12" x14ac:dyDescent="0.25">
      <c r="A528" s="13" t="s">
        <v>649</v>
      </c>
      <c r="B528" s="14"/>
      <c r="C528" s="5">
        <v>320</v>
      </c>
      <c r="D528" s="6">
        <v>3.4375000000000004</v>
      </c>
      <c r="E528" s="6">
        <v>27.187499999999996</v>
      </c>
      <c r="F528" s="6">
        <v>49.375</v>
      </c>
      <c r="G528" s="6">
        <v>20</v>
      </c>
      <c r="H528" s="6">
        <v>3.859375</v>
      </c>
      <c r="I528" s="6">
        <v>3.8468749999999998</v>
      </c>
      <c r="J528" s="6">
        <v>1.2500000000000178E-2</v>
      </c>
      <c r="K528" s="6">
        <v>69.375</v>
      </c>
      <c r="L528" s="6">
        <v>96.5625</v>
      </c>
    </row>
    <row r="529" spans="1:12" x14ac:dyDescent="0.25">
      <c r="A529" s="7">
        <v>466</v>
      </c>
      <c r="B529" s="8" t="s">
        <v>59</v>
      </c>
      <c r="C529" s="9">
        <v>104</v>
      </c>
      <c r="D529" s="10">
        <v>0</v>
      </c>
      <c r="E529" s="10">
        <v>20.192307692307693</v>
      </c>
      <c r="F529" s="10">
        <v>44.230769230769226</v>
      </c>
      <c r="G529" s="10">
        <v>35.57692307692308</v>
      </c>
      <c r="H529" s="11">
        <v>4.1538461538461542</v>
      </c>
      <c r="I529" s="132">
        <v>3.7788461538461537</v>
      </c>
      <c r="J529" s="133">
        <v>0.37500000000000044</v>
      </c>
      <c r="K529" s="12">
        <v>79.807692307692307</v>
      </c>
      <c r="L529" s="12">
        <v>100</v>
      </c>
    </row>
    <row r="530" spans="1:12" x14ac:dyDescent="0.25">
      <c r="A530" s="7">
        <v>467</v>
      </c>
      <c r="B530" s="8" t="s">
        <v>765</v>
      </c>
      <c r="C530" s="9">
        <v>16</v>
      </c>
      <c r="D530" s="10">
        <v>0</v>
      </c>
      <c r="E530" s="10">
        <v>50</v>
      </c>
      <c r="F530" s="10">
        <v>50</v>
      </c>
      <c r="G530" s="10">
        <v>0</v>
      </c>
      <c r="H530" s="11">
        <v>3.5</v>
      </c>
      <c r="I530" s="132">
        <v>3.5</v>
      </c>
      <c r="J530" s="133">
        <v>0</v>
      </c>
      <c r="K530" s="12">
        <v>50</v>
      </c>
      <c r="L530" s="12">
        <v>100</v>
      </c>
    </row>
    <row r="531" spans="1:12" x14ac:dyDescent="0.25">
      <c r="A531" s="7">
        <v>468</v>
      </c>
      <c r="B531" s="8" t="s">
        <v>60</v>
      </c>
      <c r="C531" s="9">
        <v>115</v>
      </c>
      <c r="D531" s="10">
        <v>1.7391304347826086</v>
      </c>
      <c r="E531" s="10">
        <v>19.130434782608695</v>
      </c>
      <c r="F531" s="10">
        <v>46.956521739130437</v>
      </c>
      <c r="G531" s="10">
        <v>32.173913043478258</v>
      </c>
      <c r="H531" s="11">
        <v>4.0956521739130434</v>
      </c>
      <c r="I531" s="132">
        <v>3.8260869565217392</v>
      </c>
      <c r="J531" s="133">
        <v>0.26956521739130412</v>
      </c>
      <c r="K531" s="12">
        <v>79.130434782608688</v>
      </c>
      <c r="L531" s="12">
        <v>98.260869565217376</v>
      </c>
    </row>
    <row r="532" spans="1:12" x14ac:dyDescent="0.25">
      <c r="A532" s="7">
        <v>469</v>
      </c>
      <c r="B532" s="8" t="s">
        <v>61</v>
      </c>
      <c r="C532" s="9">
        <v>25</v>
      </c>
      <c r="D532" s="10">
        <v>4</v>
      </c>
      <c r="E532" s="10">
        <v>32</v>
      </c>
      <c r="F532" s="10">
        <v>48</v>
      </c>
      <c r="G532" s="10">
        <v>16</v>
      </c>
      <c r="H532" s="11">
        <v>3.76</v>
      </c>
      <c r="I532" s="132">
        <v>3.88</v>
      </c>
      <c r="J532" s="133">
        <v>-0.12000000000000011</v>
      </c>
      <c r="K532" s="12">
        <v>64</v>
      </c>
      <c r="L532" s="12">
        <v>96</v>
      </c>
    </row>
    <row r="533" spans="1:12" x14ac:dyDescent="0.25">
      <c r="A533" s="7">
        <v>470</v>
      </c>
      <c r="B533" s="8" t="s">
        <v>62</v>
      </c>
      <c r="C533" s="9">
        <v>58</v>
      </c>
      <c r="D533" s="10">
        <v>5.1724137931034484</v>
      </c>
      <c r="E533" s="10">
        <v>37.931034482758619</v>
      </c>
      <c r="F533" s="10">
        <v>43.103448275862064</v>
      </c>
      <c r="G533" s="10">
        <v>13.793103448275861</v>
      </c>
      <c r="H533" s="11">
        <v>3.6551724137931036</v>
      </c>
      <c r="I533" s="132">
        <v>3.5689655172413794</v>
      </c>
      <c r="J533" s="133">
        <v>8.6206896551724199E-2</v>
      </c>
      <c r="K533" s="12">
        <v>56.896551724137922</v>
      </c>
      <c r="L533" s="12">
        <v>94.827586206896541</v>
      </c>
    </row>
    <row r="534" spans="1:12" x14ac:dyDescent="0.25">
      <c r="A534" s="7">
        <v>471</v>
      </c>
      <c r="B534" s="8" t="s">
        <v>766</v>
      </c>
      <c r="C534" s="9">
        <v>19</v>
      </c>
      <c r="D534" s="10">
        <v>5.2631578947368416</v>
      </c>
      <c r="E534" s="10">
        <v>15.789473684210526</v>
      </c>
      <c r="F534" s="10">
        <v>42.105263157894733</v>
      </c>
      <c r="G534" s="10">
        <v>36.84210526315789</v>
      </c>
      <c r="H534" s="11">
        <v>4.1052631578947372</v>
      </c>
      <c r="I534" s="132">
        <v>3.7894736842105261</v>
      </c>
      <c r="J534" s="133">
        <v>0.31578947368421106</v>
      </c>
      <c r="K534" s="12">
        <v>78.94736842105263</v>
      </c>
      <c r="L534" s="12">
        <v>94.73684210526315</v>
      </c>
    </row>
    <row r="535" spans="1:12" x14ac:dyDescent="0.25">
      <c r="A535" s="7">
        <v>472</v>
      </c>
      <c r="B535" s="8" t="s">
        <v>63</v>
      </c>
      <c r="C535" s="9">
        <v>26</v>
      </c>
      <c r="D535" s="10">
        <v>0</v>
      </c>
      <c r="E535" s="10">
        <v>7.6923076923076925</v>
      </c>
      <c r="F535" s="10">
        <v>38.461538461538467</v>
      </c>
      <c r="G535" s="10">
        <v>53.846153846153847</v>
      </c>
      <c r="H535" s="11">
        <v>4.4615384615384617</v>
      </c>
      <c r="I535" s="132">
        <v>3.8461538461538463</v>
      </c>
      <c r="J535" s="133">
        <v>0.61538461538461542</v>
      </c>
      <c r="K535" s="12">
        <v>92.307692307692321</v>
      </c>
      <c r="L535" s="12">
        <v>100</v>
      </c>
    </row>
    <row r="536" spans="1:12" x14ac:dyDescent="0.25">
      <c r="A536" s="13" t="s">
        <v>650</v>
      </c>
      <c r="B536" s="14"/>
      <c r="C536" s="5">
        <v>363</v>
      </c>
      <c r="D536" s="6">
        <v>1.9283746556473829</v>
      </c>
      <c r="E536" s="6">
        <v>23.691460055096421</v>
      </c>
      <c r="F536" s="6">
        <v>44.903581267217632</v>
      </c>
      <c r="G536" s="6">
        <v>29.476584022038566</v>
      </c>
      <c r="H536" s="6">
        <v>4.0192837465564741</v>
      </c>
      <c r="I536" s="6">
        <v>3.7603305785123968</v>
      </c>
      <c r="J536" s="6">
        <v>0.25895316804407731</v>
      </c>
      <c r="K536" s="6">
        <v>74.380165289256198</v>
      </c>
      <c r="L536" s="6">
        <v>98.071625344352611</v>
      </c>
    </row>
    <row r="537" spans="1:12" x14ac:dyDescent="0.25">
      <c r="A537" s="7">
        <v>473</v>
      </c>
      <c r="B537" s="8" t="s">
        <v>64</v>
      </c>
      <c r="C537" s="9">
        <v>50</v>
      </c>
      <c r="D537" s="10">
        <v>2</v>
      </c>
      <c r="E537" s="10">
        <v>26</v>
      </c>
      <c r="F537" s="10">
        <v>54</v>
      </c>
      <c r="G537" s="10">
        <v>18</v>
      </c>
      <c r="H537" s="11">
        <v>3.88</v>
      </c>
      <c r="I537" s="132">
        <v>3.68</v>
      </c>
      <c r="J537" s="133">
        <v>0.19999999999999973</v>
      </c>
      <c r="K537" s="12">
        <v>72</v>
      </c>
      <c r="L537" s="12">
        <v>98</v>
      </c>
    </row>
    <row r="538" spans="1:12" x14ac:dyDescent="0.25">
      <c r="A538" s="7">
        <v>474</v>
      </c>
      <c r="B538" s="8" t="s">
        <v>65</v>
      </c>
      <c r="C538" s="9">
        <v>75</v>
      </c>
      <c r="D538" s="10">
        <v>1.3333333333333335</v>
      </c>
      <c r="E538" s="10">
        <v>17.333333333333336</v>
      </c>
      <c r="F538" s="10">
        <v>40</v>
      </c>
      <c r="G538" s="10">
        <v>41.333333333333336</v>
      </c>
      <c r="H538" s="11">
        <v>4.2133333333333329</v>
      </c>
      <c r="I538" s="132">
        <v>3.7866666666666666</v>
      </c>
      <c r="J538" s="133">
        <v>0.42666666666666631</v>
      </c>
      <c r="K538" s="12">
        <v>81.333333333333343</v>
      </c>
      <c r="L538" s="12">
        <v>98.666666666666671</v>
      </c>
    </row>
    <row r="539" spans="1:12" x14ac:dyDescent="0.25">
      <c r="A539" s="7">
        <v>475</v>
      </c>
      <c r="B539" s="8" t="s">
        <v>66</v>
      </c>
      <c r="C539" s="9">
        <v>52</v>
      </c>
      <c r="D539" s="10">
        <v>5.7692307692307692</v>
      </c>
      <c r="E539" s="10">
        <v>42.307692307692307</v>
      </c>
      <c r="F539" s="10">
        <v>40.384615384615387</v>
      </c>
      <c r="G539" s="10">
        <v>11.538461538461538</v>
      </c>
      <c r="H539" s="11">
        <v>3.5769230769230771</v>
      </c>
      <c r="I539" s="132">
        <v>3.8461538461538463</v>
      </c>
      <c r="J539" s="133">
        <v>-0.26923076923076916</v>
      </c>
      <c r="K539" s="12">
        <v>51.923076923076927</v>
      </c>
      <c r="L539" s="12">
        <v>94.230769230769226</v>
      </c>
    </row>
    <row r="540" spans="1:12" x14ac:dyDescent="0.25">
      <c r="A540" s="7">
        <v>476</v>
      </c>
      <c r="B540" s="8" t="s">
        <v>67</v>
      </c>
      <c r="C540" s="9">
        <v>109</v>
      </c>
      <c r="D540" s="10">
        <v>0</v>
      </c>
      <c r="E540" s="10">
        <v>18.348623853211009</v>
      </c>
      <c r="F540" s="10">
        <v>47.706422018348626</v>
      </c>
      <c r="G540" s="10">
        <v>33.944954128440372</v>
      </c>
      <c r="H540" s="11">
        <v>4.1559633027522933</v>
      </c>
      <c r="I540" s="132">
        <v>3.8715596330275228</v>
      </c>
      <c r="J540" s="133">
        <v>0.28440366972477049</v>
      </c>
      <c r="K540" s="12">
        <v>81.651376146789005</v>
      </c>
      <c r="L540" s="12">
        <v>100</v>
      </c>
    </row>
    <row r="541" spans="1:12" x14ac:dyDescent="0.25">
      <c r="A541" s="7">
        <v>477</v>
      </c>
      <c r="B541" s="8" t="s">
        <v>68</v>
      </c>
      <c r="C541" s="9">
        <v>118</v>
      </c>
      <c r="D541" s="10">
        <v>2.5423728813559325</v>
      </c>
      <c r="E541" s="10">
        <v>32.20338983050847</v>
      </c>
      <c r="F541" s="10">
        <v>50</v>
      </c>
      <c r="G541" s="10">
        <v>15.254237288135593</v>
      </c>
      <c r="H541" s="11">
        <v>3.7796610169491527</v>
      </c>
      <c r="I541" s="132">
        <v>3.6186440677966103</v>
      </c>
      <c r="J541" s="133">
        <v>0.16101694915254239</v>
      </c>
      <c r="K541" s="12">
        <v>65.254237288135599</v>
      </c>
      <c r="L541" s="12">
        <v>97.457627118644069</v>
      </c>
    </row>
    <row r="542" spans="1:12" x14ac:dyDescent="0.25">
      <c r="A542" s="7">
        <v>478</v>
      </c>
      <c r="B542" s="8" t="s">
        <v>69</v>
      </c>
      <c r="C542" s="9">
        <v>57</v>
      </c>
      <c r="D542" s="10">
        <v>19.298245614035086</v>
      </c>
      <c r="E542" s="10">
        <v>33.333333333333329</v>
      </c>
      <c r="F542" s="10">
        <v>35.087719298245609</v>
      </c>
      <c r="G542" s="10">
        <v>12.280701754385964</v>
      </c>
      <c r="H542" s="11">
        <v>3.4035087719298245</v>
      </c>
      <c r="I542" s="132">
        <v>3.9473684210526314</v>
      </c>
      <c r="J542" s="133">
        <v>-0.54385964912280693</v>
      </c>
      <c r="K542" s="12">
        <v>47.368421052631575</v>
      </c>
      <c r="L542" s="12">
        <v>80.70175438596489</v>
      </c>
    </row>
    <row r="543" spans="1:12" x14ac:dyDescent="0.25">
      <c r="A543" s="7">
        <v>479</v>
      </c>
      <c r="B543" s="8" t="s">
        <v>70</v>
      </c>
      <c r="C543" s="9">
        <v>89</v>
      </c>
      <c r="D543" s="10">
        <v>1.1235955056179776</v>
      </c>
      <c r="E543" s="10">
        <v>33.707865168539328</v>
      </c>
      <c r="F543" s="10">
        <v>47.191011235955052</v>
      </c>
      <c r="G543" s="10">
        <v>17.977528089887642</v>
      </c>
      <c r="H543" s="11">
        <v>3.8202247191011236</v>
      </c>
      <c r="I543" s="132">
        <v>3.696629213483146</v>
      </c>
      <c r="J543" s="133">
        <v>0.12359550561797761</v>
      </c>
      <c r="K543" s="12">
        <v>65.168539325842687</v>
      </c>
      <c r="L543" s="12">
        <v>98.876404494382029</v>
      </c>
    </row>
    <row r="544" spans="1:12" x14ac:dyDescent="0.25">
      <c r="A544" s="7">
        <v>480</v>
      </c>
      <c r="B544" s="8" t="s">
        <v>71</v>
      </c>
      <c r="C544" s="9">
        <v>89</v>
      </c>
      <c r="D544" s="10">
        <v>2.2471910112359552</v>
      </c>
      <c r="E544" s="10">
        <v>19.101123595505616</v>
      </c>
      <c r="F544" s="10">
        <v>49.438202247191008</v>
      </c>
      <c r="G544" s="10">
        <v>29.213483146067414</v>
      </c>
      <c r="H544" s="11">
        <v>4.0561797752808992</v>
      </c>
      <c r="I544" s="132">
        <v>3.8876404494382024</v>
      </c>
      <c r="J544" s="133">
        <v>0.16853932584269682</v>
      </c>
      <c r="K544" s="12">
        <v>78.651685393258418</v>
      </c>
      <c r="L544" s="12">
        <v>97.752808988764045</v>
      </c>
    </row>
    <row r="545" spans="1:12" x14ac:dyDescent="0.25">
      <c r="A545" s="7">
        <v>481</v>
      </c>
      <c r="B545" s="8" t="s">
        <v>72</v>
      </c>
      <c r="C545" s="9">
        <v>204</v>
      </c>
      <c r="D545" s="10">
        <v>0</v>
      </c>
      <c r="E545" s="10">
        <v>13.23529411764706</v>
      </c>
      <c r="F545" s="10">
        <v>50</v>
      </c>
      <c r="G545" s="10">
        <v>36.764705882352942</v>
      </c>
      <c r="H545" s="11">
        <v>4.2352941176470589</v>
      </c>
      <c r="I545" s="132">
        <v>4.1078431372549016</v>
      </c>
      <c r="J545" s="133">
        <v>0.1274509803921573</v>
      </c>
      <c r="K545" s="12">
        <v>86.764705882352942</v>
      </c>
      <c r="L545" s="12">
        <v>100</v>
      </c>
    </row>
    <row r="546" spans="1:12" x14ac:dyDescent="0.25">
      <c r="A546" s="7">
        <v>482</v>
      </c>
      <c r="B546" s="8" t="s">
        <v>73</v>
      </c>
      <c r="C546" s="9">
        <v>155</v>
      </c>
      <c r="D546" s="10">
        <v>0.64516129032258063</v>
      </c>
      <c r="E546" s="10">
        <v>5.161290322580645</v>
      </c>
      <c r="F546" s="10">
        <v>37.41935483870968</v>
      </c>
      <c r="G546" s="10">
        <v>56.774193548387096</v>
      </c>
      <c r="H546" s="11">
        <v>4.5032258064516126</v>
      </c>
      <c r="I546" s="132">
        <v>4.0064516129032262</v>
      </c>
      <c r="J546" s="133">
        <v>0.49677419354838648</v>
      </c>
      <c r="K546" s="12">
        <v>94.193548387096769</v>
      </c>
      <c r="L546" s="12">
        <v>99.354838709677423</v>
      </c>
    </row>
    <row r="547" spans="1:12" x14ac:dyDescent="0.25">
      <c r="A547" s="7">
        <v>483</v>
      </c>
      <c r="B547" s="8" t="s">
        <v>74</v>
      </c>
      <c r="C547" s="9">
        <v>104</v>
      </c>
      <c r="D547" s="10">
        <v>0.96153846153846156</v>
      </c>
      <c r="E547" s="10">
        <v>13.461538461538462</v>
      </c>
      <c r="F547" s="10">
        <v>52.884615384615387</v>
      </c>
      <c r="G547" s="10">
        <v>32.692307692307693</v>
      </c>
      <c r="H547" s="11">
        <v>4.1730769230769234</v>
      </c>
      <c r="I547" s="132">
        <v>3.9423076923076925</v>
      </c>
      <c r="J547" s="133">
        <v>0.23076923076923084</v>
      </c>
      <c r="K547" s="12">
        <v>85.57692307692308</v>
      </c>
      <c r="L547" s="12">
        <v>99.038461538461547</v>
      </c>
    </row>
    <row r="548" spans="1:12" x14ac:dyDescent="0.25">
      <c r="A548" s="7">
        <v>484</v>
      </c>
      <c r="B548" s="8" t="s">
        <v>75</v>
      </c>
      <c r="C548" s="9">
        <v>237</v>
      </c>
      <c r="D548" s="10">
        <v>0.42194092827004215</v>
      </c>
      <c r="E548" s="10">
        <v>7.59493670886076</v>
      </c>
      <c r="F548" s="10">
        <v>42.616033755274266</v>
      </c>
      <c r="G548" s="10">
        <v>49.367088607594937</v>
      </c>
      <c r="H548" s="11">
        <v>4.409282700421941</v>
      </c>
      <c r="I548" s="132">
        <v>4.0548523206751055</v>
      </c>
      <c r="J548" s="133">
        <v>0.35443037974683556</v>
      </c>
      <c r="K548" s="12">
        <v>91.98312236286921</v>
      </c>
      <c r="L548" s="12">
        <v>99.578059071729967</v>
      </c>
    </row>
    <row r="549" spans="1:12" x14ac:dyDescent="0.25">
      <c r="A549" s="7">
        <v>485</v>
      </c>
      <c r="B549" s="8" t="s">
        <v>76</v>
      </c>
      <c r="C549" s="9">
        <v>64</v>
      </c>
      <c r="D549" s="10">
        <v>1.5625</v>
      </c>
      <c r="E549" s="10">
        <v>15.625</v>
      </c>
      <c r="F549" s="10">
        <v>57.8125</v>
      </c>
      <c r="G549" s="10">
        <v>25</v>
      </c>
      <c r="H549" s="11">
        <v>4.0625</v>
      </c>
      <c r="I549" s="132">
        <v>3.734375</v>
      </c>
      <c r="J549" s="133">
        <v>0.328125</v>
      </c>
      <c r="K549" s="12">
        <v>82.8125</v>
      </c>
      <c r="L549" s="12">
        <v>98.4375</v>
      </c>
    </row>
    <row r="550" spans="1:12" x14ac:dyDescent="0.25">
      <c r="A550" s="7">
        <v>486</v>
      </c>
      <c r="B550" s="8" t="s">
        <v>77</v>
      </c>
      <c r="C550" s="9">
        <v>84</v>
      </c>
      <c r="D550" s="10">
        <v>0</v>
      </c>
      <c r="E550" s="10">
        <v>4.7619047619047619</v>
      </c>
      <c r="F550" s="10">
        <v>39.285714285714285</v>
      </c>
      <c r="G550" s="10">
        <v>55.952380952380956</v>
      </c>
      <c r="H550" s="11">
        <v>4.5119047619047619</v>
      </c>
      <c r="I550" s="132">
        <v>4.0714285714285712</v>
      </c>
      <c r="J550" s="133">
        <v>0.44047619047619069</v>
      </c>
      <c r="K550" s="12">
        <v>95.238095238095241</v>
      </c>
      <c r="L550" s="12">
        <v>100</v>
      </c>
    </row>
    <row r="551" spans="1:12" x14ac:dyDescent="0.25">
      <c r="A551" s="7">
        <v>487</v>
      </c>
      <c r="B551" s="8" t="s">
        <v>78</v>
      </c>
      <c r="C551" s="9">
        <v>60</v>
      </c>
      <c r="D551" s="10">
        <v>1.6666666666666667</v>
      </c>
      <c r="E551" s="10">
        <v>8.3333333333333321</v>
      </c>
      <c r="F551" s="10">
        <v>55.000000000000007</v>
      </c>
      <c r="G551" s="10">
        <v>35</v>
      </c>
      <c r="H551" s="11">
        <v>4.2333333333333334</v>
      </c>
      <c r="I551" s="132">
        <v>3.8333333333333335</v>
      </c>
      <c r="J551" s="133">
        <v>0.39999999999999991</v>
      </c>
      <c r="K551" s="12">
        <v>90</v>
      </c>
      <c r="L551" s="12">
        <v>98.333333333333343</v>
      </c>
    </row>
    <row r="552" spans="1:12" x14ac:dyDescent="0.25">
      <c r="A552" s="7">
        <v>488</v>
      </c>
      <c r="B552" s="8" t="s">
        <v>79</v>
      </c>
      <c r="C552" s="9">
        <v>92</v>
      </c>
      <c r="D552" s="10">
        <v>2.1739130434782608</v>
      </c>
      <c r="E552" s="10">
        <v>20.652173913043477</v>
      </c>
      <c r="F552" s="10">
        <v>48.913043478260867</v>
      </c>
      <c r="G552" s="10">
        <v>28.260869565217391</v>
      </c>
      <c r="H552" s="11">
        <v>4.0326086956521738</v>
      </c>
      <c r="I552" s="132">
        <v>3.7934782608695654</v>
      </c>
      <c r="J552" s="133">
        <v>0.23913043478260843</v>
      </c>
      <c r="K552" s="12">
        <v>77.173913043478251</v>
      </c>
      <c r="L552" s="12">
        <v>97.826086956521735</v>
      </c>
    </row>
    <row r="553" spans="1:12" x14ac:dyDescent="0.25">
      <c r="A553" s="7">
        <v>489</v>
      </c>
      <c r="B553" s="8" t="s">
        <v>80</v>
      </c>
      <c r="C553" s="9">
        <v>149</v>
      </c>
      <c r="D553" s="10">
        <v>0.67114093959731547</v>
      </c>
      <c r="E553" s="10">
        <v>14.76510067114094</v>
      </c>
      <c r="F553" s="10">
        <v>43.624161073825505</v>
      </c>
      <c r="G553" s="10">
        <v>40.939597315436245</v>
      </c>
      <c r="H553" s="11">
        <v>4.2483221476510069</v>
      </c>
      <c r="I553" s="132">
        <v>3.9664429530201342</v>
      </c>
      <c r="J553" s="133">
        <v>0.28187919463087274</v>
      </c>
      <c r="K553" s="12">
        <v>84.56375838926175</v>
      </c>
      <c r="L553" s="12">
        <v>99.328859060402692</v>
      </c>
    </row>
    <row r="554" spans="1:12" x14ac:dyDescent="0.25">
      <c r="A554" s="7">
        <v>490</v>
      </c>
      <c r="B554" s="8" t="s">
        <v>81</v>
      </c>
      <c r="C554" s="9">
        <v>39</v>
      </c>
      <c r="D554" s="10">
        <v>7.6923076923076925</v>
      </c>
      <c r="E554" s="10">
        <v>41.025641025641022</v>
      </c>
      <c r="F554" s="10">
        <v>46.153846153846153</v>
      </c>
      <c r="G554" s="10">
        <v>5.1282051282051277</v>
      </c>
      <c r="H554" s="11">
        <v>3.4871794871794872</v>
      </c>
      <c r="I554" s="132">
        <v>3.5641025641025643</v>
      </c>
      <c r="J554" s="133">
        <v>-7.6923076923077094E-2</v>
      </c>
      <c r="K554" s="12">
        <v>51.282051282051285</v>
      </c>
      <c r="L554" s="12">
        <v>92.307692307692307</v>
      </c>
    </row>
    <row r="555" spans="1:12" x14ac:dyDescent="0.25">
      <c r="A555" s="7">
        <v>491</v>
      </c>
      <c r="B555" s="8" t="s">
        <v>82</v>
      </c>
      <c r="C555" s="9">
        <v>169</v>
      </c>
      <c r="D555" s="10">
        <v>3.5502958579881656</v>
      </c>
      <c r="E555" s="10">
        <v>17.751479289940828</v>
      </c>
      <c r="F555" s="10">
        <v>43.19526627218935</v>
      </c>
      <c r="G555" s="10">
        <v>35.502958579881657</v>
      </c>
      <c r="H555" s="11">
        <v>4.1065088757396451</v>
      </c>
      <c r="I555" s="132">
        <v>3.9171597633136095</v>
      </c>
      <c r="J555" s="133">
        <v>0.18934911242603558</v>
      </c>
      <c r="K555" s="12">
        <v>78.698224852071007</v>
      </c>
      <c r="L555" s="12">
        <v>96.449704142011825</v>
      </c>
    </row>
    <row r="556" spans="1:12" x14ac:dyDescent="0.25">
      <c r="A556" s="7">
        <v>492</v>
      </c>
      <c r="B556" s="8" t="s">
        <v>83</v>
      </c>
      <c r="C556" s="9">
        <v>266</v>
      </c>
      <c r="D556" s="10">
        <v>0.75187969924812026</v>
      </c>
      <c r="E556" s="10">
        <v>18.421052631578945</v>
      </c>
      <c r="F556" s="10">
        <v>43.233082706766915</v>
      </c>
      <c r="G556" s="10">
        <v>37.593984962406012</v>
      </c>
      <c r="H556" s="11">
        <v>4.1766917293233083</v>
      </c>
      <c r="I556" s="132">
        <v>3.8496240601503757</v>
      </c>
      <c r="J556" s="133">
        <v>0.32706766917293262</v>
      </c>
      <c r="K556" s="12">
        <v>80.827067669172919</v>
      </c>
      <c r="L556" s="12">
        <v>99.248120300751879</v>
      </c>
    </row>
    <row r="557" spans="1:12" x14ac:dyDescent="0.25">
      <c r="A557" s="7">
        <v>493</v>
      </c>
      <c r="B557" s="8" t="s">
        <v>84</v>
      </c>
      <c r="C557" s="9">
        <v>101</v>
      </c>
      <c r="D557" s="10">
        <v>0.99009900990099009</v>
      </c>
      <c r="E557" s="10">
        <v>15.841584158415841</v>
      </c>
      <c r="F557" s="10">
        <v>43.564356435643568</v>
      </c>
      <c r="G557" s="10">
        <v>39.603960396039604</v>
      </c>
      <c r="H557" s="11">
        <v>4.217821782178218</v>
      </c>
      <c r="I557" s="132">
        <v>3.8019801980198018</v>
      </c>
      <c r="J557" s="133">
        <v>0.41584158415841621</v>
      </c>
      <c r="K557" s="12">
        <v>83.168316831683171</v>
      </c>
      <c r="L557" s="12">
        <v>99.009900990099013</v>
      </c>
    </row>
    <row r="558" spans="1:12" x14ac:dyDescent="0.25">
      <c r="A558" s="7">
        <v>494</v>
      </c>
      <c r="B558" s="8" t="s">
        <v>85</v>
      </c>
      <c r="C558" s="9">
        <v>129</v>
      </c>
      <c r="D558" s="10">
        <v>0</v>
      </c>
      <c r="E558" s="10">
        <v>5.4263565891472867</v>
      </c>
      <c r="F558" s="10">
        <v>33.333333333333329</v>
      </c>
      <c r="G558" s="10">
        <v>61.240310077519375</v>
      </c>
      <c r="H558" s="11">
        <v>4.558139534883721</v>
      </c>
      <c r="I558" s="132">
        <v>4.224806201550388</v>
      </c>
      <c r="J558" s="133">
        <v>0.33333333333333304</v>
      </c>
      <c r="K558" s="12">
        <v>94.573643410852696</v>
      </c>
      <c r="L558" s="12">
        <v>100</v>
      </c>
    </row>
    <row r="559" spans="1:12" x14ac:dyDescent="0.25">
      <c r="A559" s="7">
        <v>495</v>
      </c>
      <c r="B559" s="8" t="s">
        <v>86</v>
      </c>
      <c r="C559" s="9">
        <v>98</v>
      </c>
      <c r="D559" s="10">
        <v>0</v>
      </c>
      <c r="E559" s="10">
        <v>26.530612244897959</v>
      </c>
      <c r="F559" s="10">
        <v>54.081632653061227</v>
      </c>
      <c r="G559" s="10">
        <v>19.387755102040817</v>
      </c>
      <c r="H559" s="11">
        <v>3.9285714285714284</v>
      </c>
      <c r="I559" s="132">
        <v>3.8265306122448979</v>
      </c>
      <c r="J559" s="133">
        <v>0.1020408163265305</v>
      </c>
      <c r="K559" s="12">
        <v>73.469387755102048</v>
      </c>
      <c r="L559" s="12">
        <v>100</v>
      </c>
    </row>
    <row r="560" spans="1:12" x14ac:dyDescent="0.25">
      <c r="A560" s="7">
        <v>496</v>
      </c>
      <c r="B560" s="8" t="s">
        <v>87</v>
      </c>
      <c r="C560" s="9">
        <v>58</v>
      </c>
      <c r="D560" s="10">
        <v>1.7241379310344827</v>
      </c>
      <c r="E560" s="10">
        <v>20.689655172413794</v>
      </c>
      <c r="F560" s="10">
        <v>60.344827586206897</v>
      </c>
      <c r="G560" s="10">
        <v>17.241379310344829</v>
      </c>
      <c r="H560" s="11">
        <v>3.9310344827586206</v>
      </c>
      <c r="I560" s="132">
        <v>3.5862068965517242</v>
      </c>
      <c r="J560" s="133">
        <v>0.34482758620689635</v>
      </c>
      <c r="K560" s="12">
        <v>77.58620689655173</v>
      </c>
      <c r="L560" s="12">
        <v>98.275862068965523</v>
      </c>
    </row>
    <row r="561" spans="1:12" x14ac:dyDescent="0.25">
      <c r="A561" s="7">
        <v>497</v>
      </c>
      <c r="B561" s="8" t="s">
        <v>88</v>
      </c>
      <c r="C561" s="9">
        <v>117</v>
      </c>
      <c r="D561" s="10">
        <v>2.5641025641025639</v>
      </c>
      <c r="E561" s="10">
        <v>10.256410256410255</v>
      </c>
      <c r="F561" s="10">
        <v>38.461538461538467</v>
      </c>
      <c r="G561" s="10">
        <v>48.717948717948715</v>
      </c>
      <c r="H561" s="11">
        <v>4.333333333333333</v>
      </c>
      <c r="I561" s="132">
        <v>3.9059829059829059</v>
      </c>
      <c r="J561" s="133">
        <v>0.42735042735042716</v>
      </c>
      <c r="K561" s="12">
        <v>87.179487179487182</v>
      </c>
      <c r="L561" s="12">
        <v>97.435897435897431</v>
      </c>
    </row>
    <row r="562" spans="1:12" x14ac:dyDescent="0.25">
      <c r="A562" s="7">
        <v>498</v>
      </c>
      <c r="B562" s="8" t="s">
        <v>89</v>
      </c>
      <c r="C562" s="9">
        <v>80</v>
      </c>
      <c r="D562" s="10">
        <v>1.25</v>
      </c>
      <c r="E562" s="10">
        <v>21.25</v>
      </c>
      <c r="F562" s="10">
        <v>53.75</v>
      </c>
      <c r="G562" s="10">
        <v>23.75</v>
      </c>
      <c r="H562" s="11">
        <v>4</v>
      </c>
      <c r="I562" s="132">
        <v>3.9249999999999998</v>
      </c>
      <c r="J562" s="133">
        <v>7.5000000000000178E-2</v>
      </c>
      <c r="K562" s="12">
        <v>77.5</v>
      </c>
      <c r="L562" s="12">
        <v>98.75</v>
      </c>
    </row>
    <row r="563" spans="1:12" x14ac:dyDescent="0.25">
      <c r="A563" s="7">
        <v>499</v>
      </c>
      <c r="B563" s="8" t="s">
        <v>90</v>
      </c>
      <c r="C563" s="9">
        <v>31</v>
      </c>
      <c r="D563" s="10">
        <v>6.4516129032258061</v>
      </c>
      <c r="E563" s="10">
        <v>25.806451612903224</v>
      </c>
      <c r="F563" s="10">
        <v>41.935483870967744</v>
      </c>
      <c r="G563" s="10">
        <v>25.806451612903224</v>
      </c>
      <c r="H563" s="11">
        <v>3.870967741935484</v>
      </c>
      <c r="I563" s="132">
        <v>3.6451612903225805</v>
      </c>
      <c r="J563" s="133">
        <v>0.22580645161290347</v>
      </c>
      <c r="K563" s="12">
        <v>67.741935483870975</v>
      </c>
      <c r="L563" s="12">
        <v>93.548387096774206</v>
      </c>
    </row>
    <row r="564" spans="1:12" x14ac:dyDescent="0.25">
      <c r="A564" s="7">
        <v>500</v>
      </c>
      <c r="B564" s="8" t="s">
        <v>91</v>
      </c>
      <c r="C564" s="9">
        <v>111</v>
      </c>
      <c r="D564" s="10">
        <v>1.8018018018018018</v>
      </c>
      <c r="E564" s="10">
        <v>29.72972972972973</v>
      </c>
      <c r="F564" s="10">
        <v>45.945945945945951</v>
      </c>
      <c r="G564" s="10">
        <v>22.522522522522522</v>
      </c>
      <c r="H564" s="11">
        <v>3.8918918918918921</v>
      </c>
      <c r="I564" s="132">
        <v>3.7064220183486238</v>
      </c>
      <c r="J564" s="133">
        <v>0.18546987354326827</v>
      </c>
      <c r="K564" s="12">
        <v>68.468468468468473</v>
      </c>
      <c r="L564" s="12">
        <v>98.198198198198199</v>
      </c>
    </row>
    <row r="565" spans="1:12" x14ac:dyDescent="0.25">
      <c r="A565" s="7">
        <v>501</v>
      </c>
      <c r="B565" s="8" t="s">
        <v>92</v>
      </c>
      <c r="C565" s="9">
        <v>58</v>
      </c>
      <c r="D565" s="10">
        <v>0</v>
      </c>
      <c r="E565" s="10">
        <v>18.96551724137931</v>
      </c>
      <c r="F565" s="10">
        <v>34.482758620689658</v>
      </c>
      <c r="G565" s="10">
        <v>46.551724137931032</v>
      </c>
      <c r="H565" s="11">
        <v>4.2758620689655169</v>
      </c>
      <c r="I565" s="132">
        <v>4.1206896551724137</v>
      </c>
      <c r="J565" s="133">
        <v>0.1551724137931032</v>
      </c>
      <c r="K565" s="12">
        <v>81.034482758620697</v>
      </c>
      <c r="L565" s="12">
        <v>100</v>
      </c>
    </row>
    <row r="566" spans="1:12" x14ac:dyDescent="0.25">
      <c r="A566" s="7">
        <v>502</v>
      </c>
      <c r="B566" s="8" t="s">
        <v>93</v>
      </c>
      <c r="C566" s="9">
        <v>81</v>
      </c>
      <c r="D566" s="10">
        <v>0</v>
      </c>
      <c r="E566" s="10">
        <v>7.4074074074074066</v>
      </c>
      <c r="F566" s="10">
        <v>41.975308641975303</v>
      </c>
      <c r="G566" s="10">
        <v>50.617283950617285</v>
      </c>
      <c r="H566" s="11">
        <v>4.4320987654320989</v>
      </c>
      <c r="I566" s="132">
        <v>4.0740740740740744</v>
      </c>
      <c r="J566" s="133">
        <v>0.3580246913580245</v>
      </c>
      <c r="K566" s="12">
        <v>92.592592592592581</v>
      </c>
      <c r="L566" s="12">
        <v>100</v>
      </c>
    </row>
    <row r="567" spans="1:12" x14ac:dyDescent="0.25">
      <c r="A567" s="7">
        <v>503</v>
      </c>
      <c r="B567" s="8" t="s">
        <v>94</v>
      </c>
      <c r="C567" s="9">
        <v>87</v>
      </c>
      <c r="D567" s="10">
        <v>2.2988505747126435</v>
      </c>
      <c r="E567" s="10">
        <v>19.540229885057471</v>
      </c>
      <c r="F567" s="10">
        <v>40.229885057471265</v>
      </c>
      <c r="G567" s="10">
        <v>37.931034482758619</v>
      </c>
      <c r="H567" s="11">
        <v>4.1379310344827589</v>
      </c>
      <c r="I567" s="132">
        <v>4.0344827586206895</v>
      </c>
      <c r="J567" s="133">
        <v>0.10344827586206939</v>
      </c>
      <c r="K567" s="12">
        <v>78.160919540229884</v>
      </c>
      <c r="L567" s="12">
        <v>97.701149425287355</v>
      </c>
    </row>
    <row r="568" spans="1:12" x14ac:dyDescent="0.25">
      <c r="A568" s="7">
        <v>504</v>
      </c>
      <c r="B568" s="8" t="s">
        <v>95</v>
      </c>
      <c r="C568" s="9">
        <v>28</v>
      </c>
      <c r="D568" s="10">
        <v>3.5714285714285712</v>
      </c>
      <c r="E568" s="10">
        <v>17.857142857142858</v>
      </c>
      <c r="F568" s="10">
        <v>42.857142857142854</v>
      </c>
      <c r="G568" s="10">
        <v>35.714285714285715</v>
      </c>
      <c r="H568" s="11">
        <v>4.1071428571428568</v>
      </c>
      <c r="I568" s="132">
        <v>3.6071428571428572</v>
      </c>
      <c r="J568" s="133">
        <v>0.49999999999999956</v>
      </c>
      <c r="K568" s="12">
        <v>78.571428571428569</v>
      </c>
      <c r="L568" s="12">
        <v>96.428571428571416</v>
      </c>
    </row>
    <row r="569" spans="1:12" x14ac:dyDescent="0.25">
      <c r="A569" s="7">
        <v>505</v>
      </c>
      <c r="B569" s="8" t="s">
        <v>96</v>
      </c>
      <c r="C569" s="9">
        <v>68</v>
      </c>
      <c r="D569" s="10">
        <v>5.8823529411764701</v>
      </c>
      <c r="E569" s="10">
        <v>33.82352941176471</v>
      </c>
      <c r="F569" s="10">
        <v>39.705882352941174</v>
      </c>
      <c r="G569" s="10">
        <v>20.588235294117645</v>
      </c>
      <c r="H569" s="11">
        <v>3.75</v>
      </c>
      <c r="I569" s="132">
        <v>3.5735294117647061</v>
      </c>
      <c r="J569" s="133">
        <v>0.17647058823529393</v>
      </c>
      <c r="K569" s="12">
        <v>60.294117647058819</v>
      </c>
      <c r="L569" s="12">
        <v>94.117647058823536</v>
      </c>
    </row>
    <row r="570" spans="1:12" x14ac:dyDescent="0.25">
      <c r="A570" s="7">
        <v>506</v>
      </c>
      <c r="B570" s="8" t="s">
        <v>97</v>
      </c>
      <c r="C570" s="9">
        <v>56</v>
      </c>
      <c r="D570" s="10">
        <v>3.5714285714285712</v>
      </c>
      <c r="E570" s="10">
        <v>23.214285714285715</v>
      </c>
      <c r="F570" s="10">
        <v>35.714285714285715</v>
      </c>
      <c r="G570" s="10">
        <v>37.5</v>
      </c>
      <c r="H570" s="11">
        <v>4.0714285714285712</v>
      </c>
      <c r="I570" s="132">
        <v>3.9642857142857144</v>
      </c>
      <c r="J570" s="133">
        <v>0.10714285714285676</v>
      </c>
      <c r="K570" s="12">
        <v>73.214285714285722</v>
      </c>
      <c r="L570" s="12">
        <v>96.428571428571431</v>
      </c>
    </row>
    <row r="571" spans="1:12" x14ac:dyDescent="0.25">
      <c r="A571" s="7">
        <v>507</v>
      </c>
      <c r="B571" s="8" t="s">
        <v>98</v>
      </c>
      <c r="C571" s="9">
        <v>27</v>
      </c>
      <c r="D571" s="10">
        <v>7.4074074074074066</v>
      </c>
      <c r="E571" s="10">
        <v>33.333333333333329</v>
      </c>
      <c r="F571" s="10">
        <v>40.74074074074074</v>
      </c>
      <c r="G571" s="10">
        <v>18.518518518518519</v>
      </c>
      <c r="H571" s="11">
        <v>3.7037037037037037</v>
      </c>
      <c r="I571" s="132">
        <v>3.5555555555555554</v>
      </c>
      <c r="J571" s="133">
        <v>0.14814814814814836</v>
      </c>
      <c r="K571" s="12">
        <v>59.25925925925926</v>
      </c>
      <c r="L571" s="12">
        <v>92.592592592592595</v>
      </c>
    </row>
    <row r="572" spans="1:12" x14ac:dyDescent="0.25">
      <c r="A572" s="7">
        <v>508</v>
      </c>
      <c r="B572" s="8" t="s">
        <v>99</v>
      </c>
      <c r="C572" s="9">
        <v>60</v>
      </c>
      <c r="D572" s="10">
        <v>13.333333333333334</v>
      </c>
      <c r="E572" s="10">
        <v>21.666666666666668</v>
      </c>
      <c r="F572" s="10">
        <v>38.333333333333336</v>
      </c>
      <c r="G572" s="10">
        <v>26.666666666666668</v>
      </c>
      <c r="H572" s="11">
        <v>3.7833333333333332</v>
      </c>
      <c r="I572" s="132">
        <v>3.7</v>
      </c>
      <c r="J572" s="133">
        <v>8.3333333333333037E-2</v>
      </c>
      <c r="K572" s="12">
        <v>65</v>
      </c>
      <c r="L572" s="12">
        <v>86.666666666666671</v>
      </c>
    </row>
    <row r="573" spans="1:12" x14ac:dyDescent="0.25">
      <c r="A573" s="7">
        <v>509</v>
      </c>
      <c r="B573" s="8" t="s">
        <v>100</v>
      </c>
      <c r="C573" s="9">
        <v>112</v>
      </c>
      <c r="D573" s="10">
        <v>1.7857142857142856</v>
      </c>
      <c r="E573" s="10">
        <v>34.821428571428569</v>
      </c>
      <c r="F573" s="10">
        <v>58.928571428571431</v>
      </c>
      <c r="G573" s="10">
        <v>4.4642857142857144</v>
      </c>
      <c r="H573" s="11">
        <v>3.6607142857142856</v>
      </c>
      <c r="I573" s="132">
        <v>3.9732142857142856</v>
      </c>
      <c r="J573" s="133">
        <v>-0.3125</v>
      </c>
      <c r="K573" s="12">
        <v>63.392857142857146</v>
      </c>
      <c r="L573" s="12">
        <v>98.214285714285708</v>
      </c>
    </row>
    <row r="574" spans="1:12" x14ac:dyDescent="0.25">
      <c r="A574" s="7">
        <v>510</v>
      </c>
      <c r="B574" s="8" t="s">
        <v>101</v>
      </c>
      <c r="C574" s="9">
        <v>72</v>
      </c>
      <c r="D574" s="10">
        <v>5.5555555555555554</v>
      </c>
      <c r="E574" s="10">
        <v>23.611111111111111</v>
      </c>
      <c r="F574" s="10">
        <v>48.611111111111107</v>
      </c>
      <c r="G574" s="10">
        <v>22.222222222222221</v>
      </c>
      <c r="H574" s="11">
        <v>3.875</v>
      </c>
      <c r="I574" s="132">
        <v>3.7777777777777777</v>
      </c>
      <c r="J574" s="133">
        <v>9.7222222222222321E-2</v>
      </c>
      <c r="K574" s="12">
        <v>70.833333333333329</v>
      </c>
      <c r="L574" s="12">
        <v>94.444444444444429</v>
      </c>
    </row>
    <row r="575" spans="1:12" x14ac:dyDescent="0.25">
      <c r="A575" s="7">
        <v>511</v>
      </c>
      <c r="B575" s="8" t="s">
        <v>102</v>
      </c>
      <c r="C575" s="9">
        <v>95</v>
      </c>
      <c r="D575" s="10">
        <v>0</v>
      </c>
      <c r="E575" s="10">
        <v>5.2631578947368416</v>
      </c>
      <c r="F575" s="10">
        <v>43.15789473684211</v>
      </c>
      <c r="G575" s="10">
        <v>51.578947368421055</v>
      </c>
      <c r="H575" s="11">
        <v>4.4631578947368418</v>
      </c>
      <c r="I575" s="132">
        <v>3.905263157894737</v>
      </c>
      <c r="J575" s="133">
        <v>0.55789473684210478</v>
      </c>
      <c r="K575" s="12">
        <v>94.736842105263165</v>
      </c>
      <c r="L575" s="12">
        <v>100</v>
      </c>
    </row>
    <row r="576" spans="1:12" x14ac:dyDescent="0.25">
      <c r="A576" s="7">
        <v>512</v>
      </c>
      <c r="B576" s="8" t="s">
        <v>103</v>
      </c>
      <c r="C576" s="9">
        <v>122</v>
      </c>
      <c r="D576" s="10">
        <v>0</v>
      </c>
      <c r="E576" s="10">
        <v>4.918032786885246</v>
      </c>
      <c r="F576" s="10">
        <v>20.491803278688526</v>
      </c>
      <c r="G576" s="10">
        <v>74.590163934426229</v>
      </c>
      <c r="H576" s="11">
        <v>4.6967213114754101</v>
      </c>
      <c r="I576" s="132">
        <v>4.0655737704918034</v>
      </c>
      <c r="J576" s="133">
        <v>0.6311475409836067</v>
      </c>
      <c r="K576" s="12">
        <v>95.081967213114751</v>
      </c>
      <c r="L576" s="12">
        <v>100</v>
      </c>
    </row>
    <row r="577" spans="1:12" x14ac:dyDescent="0.25">
      <c r="A577" s="7">
        <v>513</v>
      </c>
      <c r="B577" s="8" t="s">
        <v>104</v>
      </c>
      <c r="C577" s="9">
        <v>39</v>
      </c>
      <c r="D577" s="10">
        <v>7.6923076923076925</v>
      </c>
      <c r="E577" s="10">
        <v>17.948717948717949</v>
      </c>
      <c r="F577" s="10">
        <v>46.153846153846153</v>
      </c>
      <c r="G577" s="10">
        <v>28.205128205128204</v>
      </c>
      <c r="H577" s="11">
        <v>3.9487179487179489</v>
      </c>
      <c r="I577" s="132">
        <v>3.6666666666666665</v>
      </c>
      <c r="J577" s="133">
        <v>0.28205128205128238</v>
      </c>
      <c r="K577" s="12">
        <v>74.358974358974365</v>
      </c>
      <c r="L577" s="12">
        <v>92.307692307692307</v>
      </c>
    </row>
    <row r="578" spans="1:12" x14ac:dyDescent="0.25">
      <c r="A578" s="7">
        <v>514</v>
      </c>
      <c r="B578" s="8" t="s">
        <v>105</v>
      </c>
      <c r="C578" s="9">
        <v>99</v>
      </c>
      <c r="D578" s="10">
        <v>1.0101010101010102</v>
      </c>
      <c r="E578" s="10">
        <v>13.131313131313133</v>
      </c>
      <c r="F578" s="10">
        <v>41.414141414141412</v>
      </c>
      <c r="G578" s="10">
        <v>44.444444444444443</v>
      </c>
      <c r="H578" s="11">
        <v>4.2929292929292933</v>
      </c>
      <c r="I578" s="132">
        <v>3.8484848484848486</v>
      </c>
      <c r="J578" s="133">
        <v>0.44444444444444464</v>
      </c>
      <c r="K578" s="12">
        <v>85.858585858585855</v>
      </c>
      <c r="L578" s="12">
        <v>98.98989898989899</v>
      </c>
    </row>
    <row r="579" spans="1:12" x14ac:dyDescent="0.25">
      <c r="A579" s="7">
        <v>515</v>
      </c>
      <c r="B579" s="8" t="s">
        <v>106</v>
      </c>
      <c r="C579" s="9">
        <v>76</v>
      </c>
      <c r="D579" s="10">
        <v>3.9473684210526314</v>
      </c>
      <c r="E579" s="10">
        <v>21.052631578947366</v>
      </c>
      <c r="F579" s="10">
        <v>47.368421052631575</v>
      </c>
      <c r="G579" s="10">
        <v>27.631578947368425</v>
      </c>
      <c r="H579" s="11">
        <v>3.986842105263158</v>
      </c>
      <c r="I579" s="132">
        <v>3.9078947368421053</v>
      </c>
      <c r="J579" s="133">
        <v>7.8947368421052655E-2</v>
      </c>
      <c r="K579" s="12">
        <v>75</v>
      </c>
      <c r="L579" s="12">
        <v>96.05263157894737</v>
      </c>
    </row>
    <row r="580" spans="1:12" x14ac:dyDescent="0.25">
      <c r="A580" s="7">
        <v>516</v>
      </c>
      <c r="B580" s="8" t="s">
        <v>107</v>
      </c>
      <c r="C580" s="9">
        <v>147</v>
      </c>
      <c r="D580" s="10">
        <v>0</v>
      </c>
      <c r="E580" s="10">
        <v>14.285714285714285</v>
      </c>
      <c r="F580" s="10">
        <v>40.816326530612244</v>
      </c>
      <c r="G580" s="10">
        <v>44.897959183673471</v>
      </c>
      <c r="H580" s="11">
        <v>4.3061224489795915</v>
      </c>
      <c r="I580" s="132">
        <v>4.1020408163265305</v>
      </c>
      <c r="J580" s="133">
        <v>0.20408163265306101</v>
      </c>
      <c r="K580" s="12">
        <v>85.714285714285722</v>
      </c>
      <c r="L580" s="12">
        <v>100</v>
      </c>
    </row>
    <row r="581" spans="1:12" x14ac:dyDescent="0.25">
      <c r="A581" s="7">
        <v>517</v>
      </c>
      <c r="B581" s="8" t="s">
        <v>768</v>
      </c>
      <c r="C581" s="9">
        <v>15</v>
      </c>
      <c r="D581" s="10">
        <v>6.666666666666667</v>
      </c>
      <c r="E581" s="10">
        <v>0</v>
      </c>
      <c r="F581" s="10">
        <v>33.333333333333329</v>
      </c>
      <c r="G581" s="10">
        <v>60</v>
      </c>
      <c r="H581" s="11">
        <v>4.4666666666666668</v>
      </c>
      <c r="I581" s="132">
        <v>4.1333333333333337</v>
      </c>
      <c r="J581" s="133">
        <v>0.33333333333333304</v>
      </c>
      <c r="K581" s="12">
        <v>93.333333333333329</v>
      </c>
      <c r="L581" s="12">
        <v>93.333333333333329</v>
      </c>
    </row>
    <row r="582" spans="1:12" x14ac:dyDescent="0.25">
      <c r="A582" s="7">
        <v>518</v>
      </c>
      <c r="B582" s="8" t="s">
        <v>108</v>
      </c>
      <c r="C582" s="9">
        <v>129</v>
      </c>
      <c r="D582" s="10">
        <v>3.8759689922480618</v>
      </c>
      <c r="E582" s="10">
        <v>19.379844961240313</v>
      </c>
      <c r="F582" s="10">
        <v>50.387596899224803</v>
      </c>
      <c r="G582" s="10">
        <v>26.356589147286826</v>
      </c>
      <c r="H582" s="11">
        <v>3.9922480620155039</v>
      </c>
      <c r="I582" s="132">
        <v>3.9224806201550386</v>
      </c>
      <c r="J582" s="133">
        <v>6.976744186046524E-2</v>
      </c>
      <c r="K582" s="12">
        <v>76.744186046511629</v>
      </c>
      <c r="L582" s="12">
        <v>96.124031007751938</v>
      </c>
    </row>
    <row r="583" spans="1:12" x14ac:dyDescent="0.25">
      <c r="A583" s="7">
        <v>519</v>
      </c>
      <c r="B583" s="8" t="s">
        <v>109</v>
      </c>
      <c r="C583" s="9">
        <v>164</v>
      </c>
      <c r="D583" s="10">
        <v>5.4878048780487809</v>
      </c>
      <c r="E583" s="10">
        <v>23.170731707317074</v>
      </c>
      <c r="F583" s="10">
        <v>50.609756097560975</v>
      </c>
      <c r="G583" s="10">
        <v>20.73170731707317</v>
      </c>
      <c r="H583" s="11">
        <v>3.8658536585365852</v>
      </c>
      <c r="I583" s="132">
        <v>3.9329268292682928</v>
      </c>
      <c r="J583" s="133">
        <v>-6.7073170731707599E-2</v>
      </c>
      <c r="K583" s="12">
        <v>71.341463414634148</v>
      </c>
      <c r="L583" s="12">
        <v>94.512195121951223</v>
      </c>
    </row>
    <row r="584" spans="1:12" x14ac:dyDescent="0.25">
      <c r="A584" s="7">
        <v>520</v>
      </c>
      <c r="B584" s="8" t="s">
        <v>110</v>
      </c>
      <c r="C584" s="9">
        <v>54</v>
      </c>
      <c r="D584" s="10">
        <v>0</v>
      </c>
      <c r="E584" s="10">
        <v>7.4074074074074066</v>
      </c>
      <c r="F584" s="10">
        <v>53.703703703703709</v>
      </c>
      <c r="G584" s="10">
        <v>38.888888888888893</v>
      </c>
      <c r="H584" s="11">
        <v>4.3148148148148149</v>
      </c>
      <c r="I584" s="132">
        <v>3.9629629629629628</v>
      </c>
      <c r="J584" s="133">
        <v>0.35185185185185208</v>
      </c>
      <c r="K584" s="12">
        <v>92.592592592592609</v>
      </c>
      <c r="L584" s="12">
        <v>100</v>
      </c>
    </row>
    <row r="585" spans="1:12" x14ac:dyDescent="0.25">
      <c r="A585" s="7">
        <v>521</v>
      </c>
      <c r="B585" s="8" t="s">
        <v>111</v>
      </c>
      <c r="C585" s="9">
        <v>98</v>
      </c>
      <c r="D585" s="10">
        <v>6.1224489795918364</v>
      </c>
      <c r="E585" s="10">
        <v>18.367346938775512</v>
      </c>
      <c r="F585" s="10">
        <v>54.081632653061227</v>
      </c>
      <c r="G585" s="10">
        <v>21.428571428571427</v>
      </c>
      <c r="H585" s="11">
        <v>3.9081632653061225</v>
      </c>
      <c r="I585" s="132">
        <v>3.806122448979592</v>
      </c>
      <c r="J585" s="133">
        <v>0.1020408163265305</v>
      </c>
      <c r="K585" s="12">
        <v>75.510204081632651</v>
      </c>
      <c r="L585" s="12">
        <v>93.877551020408177</v>
      </c>
    </row>
    <row r="586" spans="1:12" x14ac:dyDescent="0.25">
      <c r="A586" s="7">
        <v>522</v>
      </c>
      <c r="B586" s="8" t="s">
        <v>112</v>
      </c>
      <c r="C586" s="9">
        <v>42</v>
      </c>
      <c r="D586" s="10">
        <v>0</v>
      </c>
      <c r="E586" s="10">
        <v>21.428571428571427</v>
      </c>
      <c r="F586" s="10">
        <v>59.523809523809526</v>
      </c>
      <c r="G586" s="10">
        <v>19.047619047619047</v>
      </c>
      <c r="H586" s="11">
        <v>3.9761904761904763</v>
      </c>
      <c r="I586" s="132">
        <v>3.9523809523809526</v>
      </c>
      <c r="J586" s="133">
        <v>2.3809523809523725E-2</v>
      </c>
      <c r="K586" s="12">
        <v>78.571428571428569</v>
      </c>
      <c r="L586" s="12">
        <v>100</v>
      </c>
    </row>
    <row r="587" spans="1:12" x14ac:dyDescent="0.25">
      <c r="A587" s="7">
        <v>523</v>
      </c>
      <c r="B587" s="8" t="s">
        <v>113</v>
      </c>
      <c r="C587" s="9">
        <v>98</v>
      </c>
      <c r="D587" s="10">
        <v>0</v>
      </c>
      <c r="E587" s="10">
        <v>25.510204081632654</v>
      </c>
      <c r="F587" s="10">
        <v>42.857142857142854</v>
      </c>
      <c r="G587" s="10">
        <v>31.632653061224492</v>
      </c>
      <c r="H587" s="11">
        <v>4.0612244897959187</v>
      </c>
      <c r="I587" s="132">
        <v>4.0102040816326534</v>
      </c>
      <c r="J587" s="133">
        <v>5.1020408163265252E-2</v>
      </c>
      <c r="K587" s="12">
        <v>74.489795918367349</v>
      </c>
      <c r="L587" s="12">
        <v>100</v>
      </c>
    </row>
    <row r="588" spans="1:12" x14ac:dyDescent="0.25">
      <c r="A588" s="7">
        <v>524</v>
      </c>
      <c r="B588" s="8" t="s">
        <v>114</v>
      </c>
      <c r="C588" s="9">
        <v>160</v>
      </c>
      <c r="D588" s="10">
        <v>0.625</v>
      </c>
      <c r="E588" s="10">
        <v>8.75</v>
      </c>
      <c r="F588" s="10">
        <v>36.25</v>
      </c>
      <c r="G588" s="10">
        <v>54.374999999999993</v>
      </c>
      <c r="H588" s="11">
        <v>4.4437499999999996</v>
      </c>
      <c r="I588" s="132">
        <v>3.9125000000000001</v>
      </c>
      <c r="J588" s="133">
        <v>0.53124999999999956</v>
      </c>
      <c r="K588" s="12">
        <v>90.625</v>
      </c>
      <c r="L588" s="12">
        <v>99.375</v>
      </c>
    </row>
    <row r="589" spans="1:12" x14ac:dyDescent="0.25">
      <c r="A589" s="7">
        <v>525</v>
      </c>
      <c r="B589" s="8" t="s">
        <v>115</v>
      </c>
      <c r="C589" s="9">
        <v>140</v>
      </c>
      <c r="D589" s="10">
        <v>0.7142857142857143</v>
      </c>
      <c r="E589" s="10">
        <v>19.285714285714288</v>
      </c>
      <c r="F589" s="10">
        <v>54.285714285714285</v>
      </c>
      <c r="G589" s="10">
        <v>25.714285714285712</v>
      </c>
      <c r="H589" s="11">
        <v>4.05</v>
      </c>
      <c r="I589" s="132">
        <v>4.0357142857142856</v>
      </c>
      <c r="J589" s="133">
        <v>1.4285714285714235E-2</v>
      </c>
      <c r="K589" s="12">
        <v>80</v>
      </c>
      <c r="L589" s="12">
        <v>99.285714285714278</v>
      </c>
    </row>
    <row r="590" spans="1:12" x14ac:dyDescent="0.25">
      <c r="A590" s="7">
        <v>526</v>
      </c>
      <c r="B590" s="8" t="s">
        <v>116</v>
      </c>
      <c r="C590" s="9">
        <v>172</v>
      </c>
      <c r="D590" s="10">
        <v>2.3255813953488373</v>
      </c>
      <c r="E590" s="10">
        <v>11.046511627906977</v>
      </c>
      <c r="F590" s="10">
        <v>50</v>
      </c>
      <c r="G590" s="10">
        <v>36.627906976744185</v>
      </c>
      <c r="H590" s="11">
        <v>4.2093023255813957</v>
      </c>
      <c r="I590" s="132">
        <v>4.1104651162790695</v>
      </c>
      <c r="J590" s="133">
        <v>9.8837209302326201E-2</v>
      </c>
      <c r="K590" s="12">
        <v>86.627906976744185</v>
      </c>
      <c r="L590" s="12">
        <v>97.674418604651166</v>
      </c>
    </row>
    <row r="591" spans="1:12" x14ac:dyDescent="0.25">
      <c r="A591" s="7">
        <v>527</v>
      </c>
      <c r="B591" s="8" t="s">
        <v>117</v>
      </c>
      <c r="C591" s="9">
        <v>100</v>
      </c>
      <c r="D591" s="10">
        <v>8</v>
      </c>
      <c r="E591" s="10">
        <v>26</v>
      </c>
      <c r="F591" s="10">
        <v>43</v>
      </c>
      <c r="G591" s="10">
        <v>23</v>
      </c>
      <c r="H591" s="11">
        <v>3.81</v>
      </c>
      <c r="I591" s="132">
        <v>3.87</v>
      </c>
      <c r="J591" s="133">
        <v>-6.0000000000000053E-2</v>
      </c>
      <c r="K591" s="12">
        <v>66</v>
      </c>
      <c r="L591" s="12">
        <v>92</v>
      </c>
    </row>
    <row r="592" spans="1:12" x14ac:dyDescent="0.25">
      <c r="A592" s="7">
        <v>528</v>
      </c>
      <c r="B592" s="8" t="s">
        <v>118</v>
      </c>
      <c r="C592" s="9">
        <v>116</v>
      </c>
      <c r="D592" s="10">
        <v>0</v>
      </c>
      <c r="E592" s="10">
        <v>15.517241379310345</v>
      </c>
      <c r="F592" s="10">
        <v>56.896551724137936</v>
      </c>
      <c r="G592" s="10">
        <v>27.586206896551722</v>
      </c>
      <c r="H592" s="11">
        <v>4.1206896551724137</v>
      </c>
      <c r="I592" s="132">
        <v>3.896551724137931</v>
      </c>
      <c r="J592" s="133">
        <v>0.22413793103448265</v>
      </c>
      <c r="K592" s="12">
        <v>84.482758620689651</v>
      </c>
      <c r="L592" s="12">
        <v>100</v>
      </c>
    </row>
    <row r="593" spans="1:12" x14ac:dyDescent="0.25">
      <c r="A593" s="7">
        <v>529</v>
      </c>
      <c r="B593" s="8" t="s">
        <v>119</v>
      </c>
      <c r="C593" s="9">
        <v>48</v>
      </c>
      <c r="D593" s="10">
        <v>2.083333333333333</v>
      </c>
      <c r="E593" s="10">
        <v>25</v>
      </c>
      <c r="F593" s="10">
        <v>47.916666666666671</v>
      </c>
      <c r="G593" s="10">
        <v>25</v>
      </c>
      <c r="H593" s="11">
        <v>3.9583333333333335</v>
      </c>
      <c r="I593" s="132">
        <v>3.9375</v>
      </c>
      <c r="J593" s="133">
        <v>2.0833333333333481E-2</v>
      </c>
      <c r="K593" s="12">
        <v>72.916666666666671</v>
      </c>
      <c r="L593" s="12">
        <v>97.916666666666671</v>
      </c>
    </row>
    <row r="594" spans="1:12" x14ac:dyDescent="0.25">
      <c r="A594" s="7">
        <v>530</v>
      </c>
      <c r="B594" s="8" t="s">
        <v>120</v>
      </c>
      <c r="C594" s="9">
        <v>126</v>
      </c>
      <c r="D594" s="10">
        <v>1.5873015873015872</v>
      </c>
      <c r="E594" s="10">
        <v>6.3492063492063489</v>
      </c>
      <c r="F594" s="10">
        <v>45.238095238095241</v>
      </c>
      <c r="G594" s="10">
        <v>46.825396825396822</v>
      </c>
      <c r="H594" s="11">
        <v>4.3730158730158726</v>
      </c>
      <c r="I594" s="132">
        <v>4.087301587301587</v>
      </c>
      <c r="J594" s="133">
        <v>0.28571428571428559</v>
      </c>
      <c r="K594" s="12">
        <v>92.063492063492063</v>
      </c>
      <c r="L594" s="12">
        <v>98.412698412698404</v>
      </c>
    </row>
    <row r="595" spans="1:12" x14ac:dyDescent="0.25">
      <c r="A595" s="7">
        <v>531</v>
      </c>
      <c r="B595" s="8" t="s">
        <v>769</v>
      </c>
      <c r="C595" s="9">
        <v>42</v>
      </c>
      <c r="D595" s="10">
        <v>14.285714285714285</v>
      </c>
      <c r="E595" s="10">
        <v>33.333333333333329</v>
      </c>
      <c r="F595" s="10">
        <v>47.619047619047613</v>
      </c>
      <c r="G595" s="10">
        <v>4.7619047619047619</v>
      </c>
      <c r="H595" s="11">
        <v>3.4285714285714284</v>
      </c>
      <c r="I595" s="132">
        <v>3.8333333333333335</v>
      </c>
      <c r="J595" s="133">
        <v>-0.4047619047619051</v>
      </c>
      <c r="K595" s="12">
        <v>52.380952380952372</v>
      </c>
      <c r="L595" s="12">
        <v>85.714285714285694</v>
      </c>
    </row>
    <row r="596" spans="1:12" x14ac:dyDescent="0.25">
      <c r="A596" s="7">
        <v>532</v>
      </c>
      <c r="B596" s="8" t="s">
        <v>121</v>
      </c>
      <c r="C596" s="9">
        <v>75</v>
      </c>
      <c r="D596" s="10">
        <v>1.3333333333333335</v>
      </c>
      <c r="E596" s="10">
        <v>33.333333333333329</v>
      </c>
      <c r="F596" s="10">
        <v>45.333333333333329</v>
      </c>
      <c r="G596" s="10">
        <v>20</v>
      </c>
      <c r="H596" s="11">
        <v>3.84</v>
      </c>
      <c r="I596" s="132">
        <v>3.8666666666666667</v>
      </c>
      <c r="J596" s="133">
        <v>-2.6666666666666838E-2</v>
      </c>
      <c r="K596" s="12">
        <v>65.333333333333329</v>
      </c>
      <c r="L596" s="12">
        <v>98.666666666666657</v>
      </c>
    </row>
    <row r="597" spans="1:12" x14ac:dyDescent="0.25">
      <c r="A597" s="7">
        <v>533</v>
      </c>
      <c r="B597" s="8" t="s">
        <v>122</v>
      </c>
      <c r="C597" s="9">
        <v>113</v>
      </c>
      <c r="D597" s="10">
        <v>1.7699115044247788</v>
      </c>
      <c r="E597" s="10">
        <v>33.628318584070797</v>
      </c>
      <c r="F597" s="10">
        <v>39.823008849557525</v>
      </c>
      <c r="G597" s="10">
        <v>24.778761061946902</v>
      </c>
      <c r="H597" s="11">
        <v>3.8761061946902653</v>
      </c>
      <c r="I597" s="132">
        <v>3.7345132743362832</v>
      </c>
      <c r="J597" s="133">
        <v>0.14159292035398208</v>
      </c>
      <c r="K597" s="12">
        <v>64.601769911504419</v>
      </c>
      <c r="L597" s="12">
        <v>98.230088495575217</v>
      </c>
    </row>
    <row r="598" spans="1:12" x14ac:dyDescent="0.25">
      <c r="A598" s="7">
        <v>534</v>
      </c>
      <c r="B598" s="8" t="s">
        <v>123</v>
      </c>
      <c r="C598" s="9">
        <v>29</v>
      </c>
      <c r="D598" s="10">
        <v>3.4482758620689653</v>
      </c>
      <c r="E598" s="10">
        <v>10.344827586206897</v>
      </c>
      <c r="F598" s="10">
        <v>41.379310344827587</v>
      </c>
      <c r="G598" s="10">
        <v>44.827586206896555</v>
      </c>
      <c r="H598" s="11">
        <v>4.2758620689655169</v>
      </c>
      <c r="I598" s="132">
        <v>3.7931034482758621</v>
      </c>
      <c r="J598" s="133">
        <v>0.4827586206896548</v>
      </c>
      <c r="K598" s="12">
        <v>86.206896551724142</v>
      </c>
      <c r="L598" s="12">
        <v>96.551724137931046</v>
      </c>
    </row>
    <row r="599" spans="1:12" x14ac:dyDescent="0.25">
      <c r="A599" s="7">
        <v>535</v>
      </c>
      <c r="B599" s="8" t="s">
        <v>770</v>
      </c>
      <c r="C599" s="9">
        <v>7</v>
      </c>
      <c r="D599" s="10">
        <v>0</v>
      </c>
      <c r="E599" s="10">
        <v>28.571428571428569</v>
      </c>
      <c r="F599" s="10">
        <v>57.142857142857139</v>
      </c>
      <c r="G599" s="10">
        <v>14.285714285714285</v>
      </c>
      <c r="H599" s="11">
        <v>3.8571428571428572</v>
      </c>
      <c r="I599" s="132">
        <v>3.7142857142857144</v>
      </c>
      <c r="J599" s="133">
        <v>0.14285714285714279</v>
      </c>
      <c r="K599" s="12">
        <v>71.428571428571416</v>
      </c>
      <c r="L599" s="12">
        <v>100</v>
      </c>
    </row>
    <row r="600" spans="1:12" x14ac:dyDescent="0.25">
      <c r="A600" s="7">
        <v>536</v>
      </c>
      <c r="B600" s="8" t="s">
        <v>124</v>
      </c>
      <c r="C600" s="9">
        <v>114</v>
      </c>
      <c r="D600" s="10">
        <v>0</v>
      </c>
      <c r="E600" s="10">
        <v>13.157894736842104</v>
      </c>
      <c r="F600" s="10">
        <v>43.859649122807014</v>
      </c>
      <c r="G600" s="10">
        <v>42.982456140350877</v>
      </c>
      <c r="H600" s="11">
        <v>4.2982456140350873</v>
      </c>
      <c r="I600" s="132">
        <v>4.1228070175438596</v>
      </c>
      <c r="J600" s="133">
        <v>0.17543859649122773</v>
      </c>
      <c r="K600" s="12">
        <v>86.84210526315789</v>
      </c>
      <c r="L600" s="12">
        <v>100</v>
      </c>
    </row>
    <row r="601" spans="1:12" x14ac:dyDescent="0.25">
      <c r="A601" s="7">
        <v>537</v>
      </c>
      <c r="B601" s="8" t="s">
        <v>125</v>
      </c>
      <c r="C601" s="9">
        <v>28</v>
      </c>
      <c r="D601" s="10">
        <v>0</v>
      </c>
      <c r="E601" s="10">
        <v>21.428571428571427</v>
      </c>
      <c r="F601" s="10">
        <v>60.714285714285708</v>
      </c>
      <c r="G601" s="10">
        <v>17.857142857142858</v>
      </c>
      <c r="H601" s="11">
        <v>3.9642857142857144</v>
      </c>
      <c r="I601" s="132">
        <v>3.6071428571428572</v>
      </c>
      <c r="J601" s="133">
        <v>0.35714285714285721</v>
      </c>
      <c r="K601" s="12">
        <v>78.571428571428569</v>
      </c>
      <c r="L601" s="12">
        <v>100</v>
      </c>
    </row>
    <row r="602" spans="1:12" x14ac:dyDescent="0.25">
      <c r="A602" s="7">
        <v>538</v>
      </c>
      <c r="B602" s="8" t="s">
        <v>126</v>
      </c>
      <c r="C602" s="9">
        <v>70</v>
      </c>
      <c r="D602" s="10">
        <v>8.5714285714285712</v>
      </c>
      <c r="E602" s="10">
        <v>18.571428571428573</v>
      </c>
      <c r="F602" s="10">
        <v>57.142857142857139</v>
      </c>
      <c r="G602" s="10">
        <v>15.714285714285714</v>
      </c>
      <c r="H602" s="11">
        <v>3.8</v>
      </c>
      <c r="I602" s="132">
        <v>3.8142857142857145</v>
      </c>
      <c r="J602" s="133">
        <v>-1.4285714285714679E-2</v>
      </c>
      <c r="K602" s="12">
        <v>72.857142857142847</v>
      </c>
      <c r="L602" s="12">
        <v>91.428571428571416</v>
      </c>
    </row>
    <row r="603" spans="1:12" x14ac:dyDescent="0.25">
      <c r="A603" s="7">
        <v>539</v>
      </c>
      <c r="B603" s="8" t="s">
        <v>127</v>
      </c>
      <c r="C603" s="9">
        <v>73</v>
      </c>
      <c r="D603" s="10">
        <v>2.7397260273972601</v>
      </c>
      <c r="E603" s="10">
        <v>38.356164383561641</v>
      </c>
      <c r="F603" s="10">
        <v>42.465753424657535</v>
      </c>
      <c r="G603" s="10">
        <v>16.43835616438356</v>
      </c>
      <c r="H603" s="11">
        <v>3.7260273972602738</v>
      </c>
      <c r="I603" s="132">
        <v>3.6986301369863015</v>
      </c>
      <c r="J603" s="133">
        <v>2.7397260273972268E-2</v>
      </c>
      <c r="K603" s="12">
        <v>58.904109589041099</v>
      </c>
      <c r="L603" s="12">
        <v>97.260273972602747</v>
      </c>
    </row>
    <row r="604" spans="1:12" x14ac:dyDescent="0.25">
      <c r="A604" s="7">
        <v>540</v>
      </c>
      <c r="B604" s="8" t="s">
        <v>128</v>
      </c>
      <c r="C604" s="9">
        <v>61</v>
      </c>
      <c r="D604" s="10">
        <v>8.1967213114754092</v>
      </c>
      <c r="E604" s="10">
        <v>34.42622950819672</v>
      </c>
      <c r="F604" s="10">
        <v>37.704918032786885</v>
      </c>
      <c r="G604" s="10">
        <v>19.672131147540984</v>
      </c>
      <c r="H604" s="11">
        <v>3.6885245901639343</v>
      </c>
      <c r="I604" s="132">
        <v>3.557377049180328</v>
      </c>
      <c r="J604" s="133">
        <v>0.13114754098360626</v>
      </c>
      <c r="K604" s="12">
        <v>57.377049180327873</v>
      </c>
      <c r="L604" s="12">
        <v>91.803278688524586</v>
      </c>
    </row>
    <row r="605" spans="1:12" x14ac:dyDescent="0.25">
      <c r="A605" s="7">
        <v>541</v>
      </c>
      <c r="B605" s="8" t="s">
        <v>129</v>
      </c>
      <c r="C605" s="9">
        <v>115</v>
      </c>
      <c r="D605" s="10">
        <v>1.7391304347826086</v>
      </c>
      <c r="E605" s="10">
        <v>8.695652173913043</v>
      </c>
      <c r="F605" s="10">
        <v>49.565217391304351</v>
      </c>
      <c r="G605" s="10">
        <v>40</v>
      </c>
      <c r="H605" s="11">
        <v>4.2782608695652176</v>
      </c>
      <c r="I605" s="132">
        <v>3.991304347826087</v>
      </c>
      <c r="J605" s="133">
        <v>0.28695652173913055</v>
      </c>
      <c r="K605" s="12">
        <v>89.565217391304344</v>
      </c>
      <c r="L605" s="12">
        <v>98.260869565217391</v>
      </c>
    </row>
    <row r="606" spans="1:12" x14ac:dyDescent="0.25">
      <c r="A606" s="7">
        <v>542</v>
      </c>
      <c r="B606" s="8" t="s">
        <v>771</v>
      </c>
      <c r="C606" s="9">
        <v>24</v>
      </c>
      <c r="D606" s="10">
        <v>0</v>
      </c>
      <c r="E606" s="10">
        <v>8.3333333333333321</v>
      </c>
      <c r="F606" s="10">
        <v>41.666666666666671</v>
      </c>
      <c r="G606" s="10">
        <v>50</v>
      </c>
      <c r="H606" s="11">
        <v>4.416666666666667</v>
      </c>
      <c r="I606" s="132">
        <v>4.166666666666667</v>
      </c>
      <c r="J606" s="133">
        <v>0.25</v>
      </c>
      <c r="K606" s="12">
        <v>91.666666666666671</v>
      </c>
      <c r="L606" s="12">
        <v>100</v>
      </c>
    </row>
    <row r="607" spans="1:12" x14ac:dyDescent="0.25">
      <c r="A607" s="7">
        <v>543</v>
      </c>
      <c r="B607" s="8" t="s">
        <v>130</v>
      </c>
      <c r="C607" s="9">
        <v>119</v>
      </c>
      <c r="D607" s="10">
        <v>0</v>
      </c>
      <c r="E607" s="10">
        <v>11.76470588235294</v>
      </c>
      <c r="F607" s="10">
        <v>53.781512605042018</v>
      </c>
      <c r="G607" s="10">
        <v>34.45378151260504</v>
      </c>
      <c r="H607" s="11">
        <v>4.2268907563025211</v>
      </c>
      <c r="I607" s="132">
        <v>4.0504201680672267</v>
      </c>
      <c r="J607" s="133">
        <v>0.17647058823529438</v>
      </c>
      <c r="K607" s="12">
        <v>88.235294117647058</v>
      </c>
      <c r="L607" s="12">
        <v>100</v>
      </c>
    </row>
    <row r="608" spans="1:12" x14ac:dyDescent="0.25">
      <c r="A608" s="7">
        <v>544</v>
      </c>
      <c r="B608" s="8" t="s">
        <v>131</v>
      </c>
      <c r="C608" s="9">
        <v>38</v>
      </c>
      <c r="D608" s="10">
        <v>5.2631578947368416</v>
      </c>
      <c r="E608" s="10">
        <v>18.421052631578945</v>
      </c>
      <c r="F608" s="10">
        <v>63.157894736842103</v>
      </c>
      <c r="G608" s="10">
        <v>13.157894736842104</v>
      </c>
      <c r="H608" s="11">
        <v>3.8421052631578947</v>
      </c>
      <c r="I608" s="132">
        <v>3.7894736842105261</v>
      </c>
      <c r="J608" s="133">
        <v>5.2631578947368585E-2</v>
      </c>
      <c r="K608" s="12">
        <v>76.315789473684205</v>
      </c>
      <c r="L608" s="12">
        <v>94.73684210526315</v>
      </c>
    </row>
    <row r="609" spans="1:12" x14ac:dyDescent="0.25">
      <c r="A609" s="7">
        <v>545</v>
      </c>
      <c r="B609" s="8" t="s">
        <v>132</v>
      </c>
      <c r="C609" s="9">
        <v>40</v>
      </c>
      <c r="D609" s="10">
        <v>0</v>
      </c>
      <c r="E609" s="10">
        <v>35</v>
      </c>
      <c r="F609" s="10">
        <v>47.5</v>
      </c>
      <c r="G609" s="10">
        <v>17.5</v>
      </c>
      <c r="H609" s="11">
        <v>3.8250000000000002</v>
      </c>
      <c r="I609" s="132">
        <v>3.6749999999999998</v>
      </c>
      <c r="J609" s="133">
        <v>0.15000000000000036</v>
      </c>
      <c r="K609" s="12">
        <v>65</v>
      </c>
      <c r="L609" s="12">
        <v>100</v>
      </c>
    </row>
    <row r="610" spans="1:12" x14ac:dyDescent="0.25">
      <c r="A610" s="7">
        <v>546</v>
      </c>
      <c r="B610" s="8" t="s">
        <v>133</v>
      </c>
      <c r="C610" s="9">
        <v>12</v>
      </c>
      <c r="D610" s="10">
        <v>0</v>
      </c>
      <c r="E610" s="10">
        <v>41.666666666666671</v>
      </c>
      <c r="F610" s="10">
        <v>58.333333333333336</v>
      </c>
      <c r="G610" s="10">
        <v>0</v>
      </c>
      <c r="H610" s="11">
        <v>3.5833333333333335</v>
      </c>
      <c r="I610" s="132">
        <v>3.75</v>
      </c>
      <c r="J610" s="133">
        <v>-0.16666666666666652</v>
      </c>
      <c r="K610" s="12">
        <v>58.333333333333336</v>
      </c>
      <c r="L610" s="12">
        <v>100</v>
      </c>
    </row>
    <row r="611" spans="1:12" x14ac:dyDescent="0.25">
      <c r="A611" s="7">
        <v>547</v>
      </c>
      <c r="B611" s="8" t="s">
        <v>134</v>
      </c>
      <c r="C611" s="9">
        <v>121</v>
      </c>
      <c r="D611" s="10">
        <v>0</v>
      </c>
      <c r="E611" s="10">
        <v>3.3057851239669422</v>
      </c>
      <c r="F611" s="10">
        <v>34.710743801652896</v>
      </c>
      <c r="G611" s="10">
        <v>61.983471074380169</v>
      </c>
      <c r="H611" s="11">
        <v>4.5867768595041323</v>
      </c>
      <c r="I611" s="132">
        <v>4.214876033057851</v>
      </c>
      <c r="J611" s="133">
        <v>0.37190082644628131</v>
      </c>
      <c r="K611" s="12">
        <v>96.694214876033072</v>
      </c>
      <c r="L611" s="12">
        <v>100</v>
      </c>
    </row>
    <row r="612" spans="1:12" x14ac:dyDescent="0.25">
      <c r="A612" s="7">
        <v>548</v>
      </c>
      <c r="B612" s="8" t="s">
        <v>135</v>
      </c>
      <c r="C612" s="9">
        <v>102</v>
      </c>
      <c r="D612" s="10">
        <v>0</v>
      </c>
      <c r="E612" s="10">
        <v>17.647058823529413</v>
      </c>
      <c r="F612" s="10">
        <v>43.137254901960787</v>
      </c>
      <c r="G612" s="10">
        <v>39.215686274509807</v>
      </c>
      <c r="H612" s="11">
        <v>4.215686274509804</v>
      </c>
      <c r="I612" s="132">
        <v>3.9803921568627452</v>
      </c>
      <c r="J612" s="133">
        <v>0.23529411764705888</v>
      </c>
      <c r="K612" s="12">
        <v>82.352941176470594</v>
      </c>
      <c r="L612" s="12">
        <v>100</v>
      </c>
    </row>
    <row r="613" spans="1:12" x14ac:dyDescent="0.25">
      <c r="A613" s="7">
        <v>549</v>
      </c>
      <c r="B613" s="8" t="s">
        <v>136</v>
      </c>
      <c r="C613" s="9">
        <v>126</v>
      </c>
      <c r="D613" s="10">
        <v>0</v>
      </c>
      <c r="E613" s="10">
        <v>7.9365079365079358</v>
      </c>
      <c r="F613" s="10">
        <v>42.857142857142854</v>
      </c>
      <c r="G613" s="10">
        <v>49.206349206349202</v>
      </c>
      <c r="H613" s="11">
        <v>4.412698412698413</v>
      </c>
      <c r="I613" s="132">
        <v>4.1507936507936511</v>
      </c>
      <c r="J613" s="133">
        <v>0.26190476190476186</v>
      </c>
      <c r="K613" s="12">
        <v>92.063492063492049</v>
      </c>
      <c r="L613" s="12">
        <v>100</v>
      </c>
    </row>
    <row r="614" spans="1:12" x14ac:dyDescent="0.25">
      <c r="A614" s="7">
        <v>550</v>
      </c>
      <c r="B614" s="8" t="s">
        <v>137</v>
      </c>
      <c r="C614" s="9">
        <v>50</v>
      </c>
      <c r="D614" s="10">
        <v>16</v>
      </c>
      <c r="E614" s="10">
        <v>34</v>
      </c>
      <c r="F614" s="10">
        <v>40</v>
      </c>
      <c r="G614" s="10">
        <v>10</v>
      </c>
      <c r="H614" s="11">
        <v>3.44</v>
      </c>
      <c r="I614" s="132">
        <v>3.58</v>
      </c>
      <c r="J614" s="133">
        <v>-0.14000000000000012</v>
      </c>
      <c r="K614" s="12">
        <v>50</v>
      </c>
      <c r="L614" s="12">
        <v>84</v>
      </c>
    </row>
    <row r="615" spans="1:12" x14ac:dyDescent="0.25">
      <c r="A615" s="7">
        <v>551</v>
      </c>
      <c r="B615" s="8" t="s">
        <v>138</v>
      </c>
      <c r="C615" s="9">
        <v>175</v>
      </c>
      <c r="D615" s="10">
        <v>1.1428571428571428</v>
      </c>
      <c r="E615" s="10">
        <v>15.428571428571427</v>
      </c>
      <c r="F615" s="10">
        <v>49.714285714285715</v>
      </c>
      <c r="G615" s="10">
        <v>33.714285714285715</v>
      </c>
      <c r="H615" s="11">
        <v>4.16</v>
      </c>
      <c r="I615" s="132">
        <v>3.9485714285714284</v>
      </c>
      <c r="J615" s="133">
        <v>0.21142857142857174</v>
      </c>
      <c r="K615" s="12">
        <v>83.428571428571431</v>
      </c>
      <c r="L615" s="12">
        <v>98.857142857142861</v>
      </c>
    </row>
    <row r="616" spans="1:12" x14ac:dyDescent="0.25">
      <c r="A616" s="7">
        <v>552</v>
      </c>
      <c r="B616" s="8" t="s">
        <v>139</v>
      </c>
      <c r="C616" s="9">
        <v>52</v>
      </c>
      <c r="D616" s="10">
        <v>0</v>
      </c>
      <c r="E616" s="10">
        <v>42.307692307692307</v>
      </c>
      <c r="F616" s="10">
        <v>46.153846153846153</v>
      </c>
      <c r="G616" s="10">
        <v>11.538461538461538</v>
      </c>
      <c r="H616" s="11">
        <v>3.6923076923076925</v>
      </c>
      <c r="I616" s="132">
        <v>3.9423076923076925</v>
      </c>
      <c r="J616" s="133">
        <v>-0.25</v>
      </c>
      <c r="K616" s="12">
        <v>57.692307692307693</v>
      </c>
      <c r="L616" s="12">
        <v>99.999999999999986</v>
      </c>
    </row>
    <row r="617" spans="1:12" x14ac:dyDescent="0.25">
      <c r="A617" s="7">
        <v>553</v>
      </c>
      <c r="B617" s="8" t="s">
        <v>772</v>
      </c>
      <c r="C617" s="9">
        <v>126</v>
      </c>
      <c r="D617" s="10">
        <v>0.79365079365079361</v>
      </c>
      <c r="E617" s="10">
        <v>17.460317460317459</v>
      </c>
      <c r="F617" s="10">
        <v>34.920634920634917</v>
      </c>
      <c r="G617" s="10">
        <v>46.825396825396822</v>
      </c>
      <c r="H617" s="11">
        <v>4.2777777777777777</v>
      </c>
      <c r="I617" s="132">
        <v>4.1507936507936511</v>
      </c>
      <c r="J617" s="133">
        <v>0.12698412698412653</v>
      </c>
      <c r="K617" s="12">
        <v>81.746031746031747</v>
      </c>
      <c r="L617" s="12">
        <v>99.206349206349202</v>
      </c>
    </row>
    <row r="618" spans="1:12" x14ac:dyDescent="0.25">
      <c r="A618" s="7">
        <v>554</v>
      </c>
      <c r="B618" s="8" t="s">
        <v>773</v>
      </c>
      <c r="C618" s="9">
        <v>124</v>
      </c>
      <c r="D618" s="10">
        <v>5.6451612903225801</v>
      </c>
      <c r="E618" s="10">
        <v>29.838709677419356</v>
      </c>
      <c r="F618" s="10">
        <v>33.064516129032256</v>
      </c>
      <c r="G618" s="10">
        <v>31.451612903225808</v>
      </c>
      <c r="H618" s="11">
        <v>3.903225806451613</v>
      </c>
      <c r="I618" s="132">
        <v>3.870967741935484</v>
      </c>
      <c r="J618" s="133">
        <v>3.2258064516129004E-2</v>
      </c>
      <c r="K618" s="12">
        <v>64.516129032258064</v>
      </c>
      <c r="L618" s="12">
        <v>94.354838709677423</v>
      </c>
    </row>
    <row r="619" spans="1:12" x14ac:dyDescent="0.25">
      <c r="A619" s="13" t="s">
        <v>651</v>
      </c>
      <c r="B619" s="14"/>
      <c r="C619" s="5">
        <v>7512</v>
      </c>
      <c r="D619" s="6">
        <v>2.2097976570820022</v>
      </c>
      <c r="E619" s="6">
        <v>18.144302449414269</v>
      </c>
      <c r="F619" s="6">
        <v>45.061235356762516</v>
      </c>
      <c r="G619" s="6">
        <v>34.584664536741215</v>
      </c>
      <c r="H619" s="6">
        <v>4.1202076677316297</v>
      </c>
      <c r="I619" s="6">
        <v>3.9231691078561917</v>
      </c>
      <c r="J619" s="6">
        <v>0.19703855987543806</v>
      </c>
      <c r="K619" s="6">
        <v>79.645899893503724</v>
      </c>
      <c r="L619" s="6">
        <v>97.790202342918008</v>
      </c>
    </row>
    <row r="620" spans="1:12" x14ac:dyDescent="0.25">
      <c r="A620" s="7">
        <v>555</v>
      </c>
      <c r="B620" s="8" t="s">
        <v>140</v>
      </c>
      <c r="C620" s="9">
        <v>83</v>
      </c>
      <c r="D620" s="10">
        <v>0</v>
      </c>
      <c r="E620" s="10">
        <v>13.253012048192772</v>
      </c>
      <c r="F620" s="10">
        <v>45.783132530120483</v>
      </c>
      <c r="G620" s="10">
        <v>40.963855421686745</v>
      </c>
      <c r="H620" s="11">
        <v>4.2771084337349397</v>
      </c>
      <c r="I620" s="132">
        <v>4.1204819277108431</v>
      </c>
      <c r="J620" s="133">
        <v>0.15662650602409656</v>
      </c>
      <c r="K620" s="12">
        <v>86.746987951807228</v>
      </c>
      <c r="L620" s="12">
        <v>100</v>
      </c>
    </row>
    <row r="621" spans="1:12" x14ac:dyDescent="0.25">
      <c r="A621" s="7">
        <v>556</v>
      </c>
      <c r="B621" s="8" t="s">
        <v>141</v>
      </c>
      <c r="C621" s="9">
        <v>133</v>
      </c>
      <c r="D621" s="10">
        <v>0</v>
      </c>
      <c r="E621" s="10">
        <v>14.285714285714285</v>
      </c>
      <c r="F621" s="10">
        <v>53.383458646616546</v>
      </c>
      <c r="G621" s="10">
        <v>32.330827067669169</v>
      </c>
      <c r="H621" s="11">
        <v>4.1804511278195493</v>
      </c>
      <c r="I621" s="132">
        <v>4.0150375939849621</v>
      </c>
      <c r="J621" s="133">
        <v>0.16541353383458723</v>
      </c>
      <c r="K621" s="12">
        <v>85.714285714285722</v>
      </c>
      <c r="L621" s="12">
        <v>100</v>
      </c>
    </row>
    <row r="622" spans="1:12" x14ac:dyDescent="0.25">
      <c r="A622" s="13" t="s">
        <v>652</v>
      </c>
      <c r="B622" s="14"/>
      <c r="C622" s="5">
        <v>216</v>
      </c>
      <c r="D622" s="6">
        <v>0</v>
      </c>
      <c r="E622" s="6">
        <v>13.888888888888889</v>
      </c>
      <c r="F622" s="6">
        <v>50.462962962962962</v>
      </c>
      <c r="G622" s="6">
        <v>35.648148148148145</v>
      </c>
      <c r="H622" s="6">
        <v>4.2175925925925926</v>
      </c>
      <c r="I622" s="6">
        <v>4.0555555555555554</v>
      </c>
      <c r="J622" s="6">
        <v>0.1620370370370372</v>
      </c>
      <c r="K622" s="6">
        <v>86.111111111111114</v>
      </c>
      <c r="L622" s="6">
        <v>100</v>
      </c>
    </row>
    <row r="623" spans="1:12" x14ac:dyDescent="0.25">
      <c r="A623" s="7">
        <v>557</v>
      </c>
      <c r="B623" s="8" t="s">
        <v>142</v>
      </c>
      <c r="C623" s="9">
        <v>53</v>
      </c>
      <c r="D623" s="10">
        <v>3.7735849056603774</v>
      </c>
      <c r="E623" s="10">
        <v>45.283018867924532</v>
      </c>
      <c r="F623" s="10">
        <v>32.075471698113205</v>
      </c>
      <c r="G623" s="10">
        <v>18.867924528301888</v>
      </c>
      <c r="H623" s="11">
        <v>3.6603773584905661</v>
      </c>
      <c r="I623" s="132">
        <v>3.7924528301886791</v>
      </c>
      <c r="J623" s="133">
        <v>-0.13207547169811296</v>
      </c>
      <c r="K623" s="12">
        <v>50.943396226415089</v>
      </c>
      <c r="L623" s="12">
        <v>96.226415094339629</v>
      </c>
    </row>
    <row r="624" spans="1:12" x14ac:dyDescent="0.25">
      <c r="A624" s="7">
        <v>558</v>
      </c>
      <c r="B624" s="8" t="s">
        <v>143</v>
      </c>
      <c r="C624" s="9">
        <v>77</v>
      </c>
      <c r="D624" s="10">
        <v>0</v>
      </c>
      <c r="E624" s="10">
        <v>23.376623376623375</v>
      </c>
      <c r="F624" s="10">
        <v>57.142857142857139</v>
      </c>
      <c r="G624" s="10">
        <v>19.480519480519483</v>
      </c>
      <c r="H624" s="11">
        <v>3.9610389610389611</v>
      </c>
      <c r="I624" s="132">
        <v>3.9350649350649349</v>
      </c>
      <c r="J624" s="133">
        <v>2.5974025974026205E-2</v>
      </c>
      <c r="K624" s="12">
        <v>76.623376623376629</v>
      </c>
      <c r="L624" s="12">
        <v>100</v>
      </c>
    </row>
    <row r="625" spans="1:12" x14ac:dyDescent="0.25">
      <c r="A625" s="7">
        <v>559</v>
      </c>
      <c r="B625" s="8" t="s">
        <v>144</v>
      </c>
      <c r="C625" s="9">
        <v>72</v>
      </c>
      <c r="D625" s="10">
        <v>2.7777777777777777</v>
      </c>
      <c r="E625" s="10">
        <v>22.222222222222221</v>
      </c>
      <c r="F625" s="10">
        <v>56.944444444444443</v>
      </c>
      <c r="G625" s="10">
        <v>18.055555555555554</v>
      </c>
      <c r="H625" s="11">
        <v>3.9027777777777777</v>
      </c>
      <c r="I625" s="132">
        <v>3.8194444444444446</v>
      </c>
      <c r="J625" s="133">
        <v>8.3333333333333037E-2</v>
      </c>
      <c r="K625" s="12">
        <v>75</v>
      </c>
      <c r="L625" s="12">
        <v>97.222222222222214</v>
      </c>
    </row>
    <row r="626" spans="1:12" x14ac:dyDescent="0.25">
      <c r="A626" s="7">
        <v>560</v>
      </c>
      <c r="B626" s="8" t="s">
        <v>145</v>
      </c>
      <c r="C626" s="9">
        <v>102</v>
      </c>
      <c r="D626" s="10">
        <v>0</v>
      </c>
      <c r="E626" s="10">
        <v>18.627450980392158</v>
      </c>
      <c r="F626" s="10">
        <v>44.117647058823529</v>
      </c>
      <c r="G626" s="10">
        <v>37.254901960784316</v>
      </c>
      <c r="H626" s="11">
        <v>4.1862745098039218</v>
      </c>
      <c r="I626" s="132">
        <v>4.1960784313725492</v>
      </c>
      <c r="J626" s="133">
        <v>-9.8039215686274161E-3</v>
      </c>
      <c r="K626" s="12">
        <v>81.372549019607845</v>
      </c>
      <c r="L626" s="12">
        <v>100</v>
      </c>
    </row>
    <row r="627" spans="1:12" x14ac:dyDescent="0.25">
      <c r="A627" s="7">
        <v>561</v>
      </c>
      <c r="B627" s="8" t="s">
        <v>146</v>
      </c>
      <c r="C627" s="9">
        <v>95</v>
      </c>
      <c r="D627" s="10">
        <v>1.0526315789473684</v>
      </c>
      <c r="E627" s="10">
        <v>41.05263157894737</v>
      </c>
      <c r="F627" s="10">
        <v>45.263157894736842</v>
      </c>
      <c r="G627" s="10">
        <v>12.631578947368421</v>
      </c>
      <c r="H627" s="11">
        <v>3.6947368421052631</v>
      </c>
      <c r="I627" s="132">
        <v>3.8</v>
      </c>
      <c r="J627" s="133">
        <v>-0.10526315789473673</v>
      </c>
      <c r="K627" s="12">
        <v>57.89473684210526</v>
      </c>
      <c r="L627" s="12">
        <v>98.947368421052644</v>
      </c>
    </row>
    <row r="628" spans="1:12" x14ac:dyDescent="0.25">
      <c r="A628" s="7">
        <v>562</v>
      </c>
      <c r="B628" s="8" t="s">
        <v>147</v>
      </c>
      <c r="C628" s="9">
        <v>51</v>
      </c>
      <c r="D628" s="10">
        <v>0</v>
      </c>
      <c r="E628" s="10">
        <v>29.411764705882355</v>
      </c>
      <c r="F628" s="10">
        <v>60.784313725490193</v>
      </c>
      <c r="G628" s="10">
        <v>9.8039215686274517</v>
      </c>
      <c r="H628" s="11">
        <v>3.8039215686274508</v>
      </c>
      <c r="I628" s="132">
        <v>3.7254901960784315</v>
      </c>
      <c r="J628" s="133">
        <v>7.8431372549019329E-2</v>
      </c>
      <c r="K628" s="12">
        <v>70.588235294117652</v>
      </c>
      <c r="L628" s="12">
        <v>100</v>
      </c>
    </row>
    <row r="629" spans="1:12" x14ac:dyDescent="0.25">
      <c r="A629" s="7">
        <v>563</v>
      </c>
      <c r="B629" s="8" t="s">
        <v>148</v>
      </c>
      <c r="C629" s="9">
        <v>142</v>
      </c>
      <c r="D629" s="10">
        <v>0</v>
      </c>
      <c r="E629" s="10">
        <v>24.647887323943664</v>
      </c>
      <c r="F629" s="10">
        <v>53.521126760563376</v>
      </c>
      <c r="G629" s="10">
        <v>21.830985915492956</v>
      </c>
      <c r="H629" s="11">
        <v>3.971830985915493</v>
      </c>
      <c r="I629" s="132">
        <v>3.8661971830985915</v>
      </c>
      <c r="J629" s="133">
        <v>0.10563380281690149</v>
      </c>
      <c r="K629" s="12">
        <v>75.352112676056336</v>
      </c>
      <c r="L629" s="12">
        <v>100</v>
      </c>
    </row>
    <row r="630" spans="1:12" x14ac:dyDescent="0.25">
      <c r="A630" s="7">
        <v>564</v>
      </c>
      <c r="B630" s="8" t="s">
        <v>149</v>
      </c>
      <c r="C630" s="9">
        <v>78</v>
      </c>
      <c r="D630" s="10">
        <v>0</v>
      </c>
      <c r="E630" s="10">
        <v>23.076923076923077</v>
      </c>
      <c r="F630" s="10">
        <v>58.974358974358978</v>
      </c>
      <c r="G630" s="10">
        <v>17.948717948717949</v>
      </c>
      <c r="H630" s="11">
        <v>3.9487179487179489</v>
      </c>
      <c r="I630" s="132">
        <v>3.8461538461538463</v>
      </c>
      <c r="J630" s="133">
        <v>0.10256410256410264</v>
      </c>
      <c r="K630" s="12">
        <v>76.923076923076934</v>
      </c>
      <c r="L630" s="12">
        <v>100</v>
      </c>
    </row>
    <row r="631" spans="1:12" x14ac:dyDescent="0.25">
      <c r="A631" s="7">
        <v>565</v>
      </c>
      <c r="B631" s="8" t="s">
        <v>150</v>
      </c>
      <c r="C631" s="9">
        <v>79</v>
      </c>
      <c r="D631" s="10">
        <v>0</v>
      </c>
      <c r="E631" s="10">
        <v>29.11392405063291</v>
      </c>
      <c r="F631" s="10">
        <v>48.101265822784811</v>
      </c>
      <c r="G631" s="10">
        <v>22.784810126582279</v>
      </c>
      <c r="H631" s="11">
        <v>3.9367088607594938</v>
      </c>
      <c r="I631" s="132">
        <v>3.7721518987341773</v>
      </c>
      <c r="J631" s="133">
        <v>0.16455696202531644</v>
      </c>
      <c r="K631" s="12">
        <v>70.886075949367097</v>
      </c>
      <c r="L631" s="12">
        <v>100</v>
      </c>
    </row>
    <row r="632" spans="1:12" x14ac:dyDescent="0.25">
      <c r="A632" s="7">
        <v>566</v>
      </c>
      <c r="B632" s="8" t="s">
        <v>774</v>
      </c>
      <c r="C632" s="9">
        <v>37</v>
      </c>
      <c r="D632" s="10">
        <v>16.216216216216218</v>
      </c>
      <c r="E632" s="10">
        <v>16.216216216216218</v>
      </c>
      <c r="F632" s="10">
        <v>40.54054054054054</v>
      </c>
      <c r="G632" s="10">
        <v>27.027027027027028</v>
      </c>
      <c r="H632" s="11">
        <v>3.7837837837837838</v>
      </c>
      <c r="I632" s="132">
        <v>3.6756756756756759</v>
      </c>
      <c r="J632" s="133">
        <v>0.10810810810810789</v>
      </c>
      <c r="K632" s="12">
        <v>67.567567567567565</v>
      </c>
      <c r="L632" s="12">
        <v>83.78378378378379</v>
      </c>
    </row>
    <row r="633" spans="1:12" x14ac:dyDescent="0.25">
      <c r="A633" s="7">
        <v>567</v>
      </c>
      <c r="B633" s="8" t="s">
        <v>775</v>
      </c>
      <c r="C633" s="9">
        <v>19</v>
      </c>
      <c r="D633" s="10">
        <v>0</v>
      </c>
      <c r="E633" s="10">
        <v>42.105263157894733</v>
      </c>
      <c r="F633" s="10">
        <v>52.631578947368418</v>
      </c>
      <c r="G633" s="10">
        <v>5.2631578947368416</v>
      </c>
      <c r="H633" s="11">
        <v>3.6315789473684212</v>
      </c>
      <c r="I633" s="132">
        <v>3.5789473684210527</v>
      </c>
      <c r="J633" s="133">
        <v>5.2631578947368585E-2</v>
      </c>
      <c r="K633" s="12">
        <v>57.89473684210526</v>
      </c>
      <c r="L633" s="12">
        <v>99.999999999999986</v>
      </c>
    </row>
    <row r="634" spans="1:12" x14ac:dyDescent="0.25">
      <c r="A634" s="7">
        <v>568</v>
      </c>
      <c r="B634" s="8" t="s">
        <v>151</v>
      </c>
      <c r="C634" s="9">
        <v>137</v>
      </c>
      <c r="D634" s="10">
        <v>0</v>
      </c>
      <c r="E634" s="10">
        <v>19.708029197080293</v>
      </c>
      <c r="F634" s="10">
        <v>47.445255474452551</v>
      </c>
      <c r="G634" s="10">
        <v>32.846715328467155</v>
      </c>
      <c r="H634" s="11">
        <v>4.1313868613138682</v>
      </c>
      <c r="I634" s="132">
        <v>4</v>
      </c>
      <c r="J634" s="133">
        <v>0.13138686131386823</v>
      </c>
      <c r="K634" s="12">
        <v>80.291970802919707</v>
      </c>
      <c r="L634" s="12">
        <v>100</v>
      </c>
    </row>
    <row r="635" spans="1:12" x14ac:dyDescent="0.25">
      <c r="A635" s="7">
        <v>569</v>
      </c>
      <c r="B635" s="8" t="s">
        <v>204</v>
      </c>
      <c r="C635" s="9">
        <v>39</v>
      </c>
      <c r="D635" s="10">
        <v>0</v>
      </c>
      <c r="E635" s="10">
        <v>38.461538461538467</v>
      </c>
      <c r="F635" s="10">
        <v>41.025641025641022</v>
      </c>
      <c r="G635" s="10">
        <v>20.512820512820511</v>
      </c>
      <c r="H635" s="11">
        <v>3.8205128205128207</v>
      </c>
      <c r="I635" s="132">
        <v>3.7692307692307692</v>
      </c>
      <c r="J635" s="133">
        <v>5.1282051282051544E-2</v>
      </c>
      <c r="K635" s="12">
        <v>61.538461538461533</v>
      </c>
      <c r="L635" s="12">
        <v>100</v>
      </c>
    </row>
    <row r="636" spans="1:12" x14ac:dyDescent="0.25">
      <c r="A636" s="7">
        <v>570</v>
      </c>
      <c r="B636" s="8" t="s">
        <v>152</v>
      </c>
      <c r="C636" s="9">
        <v>101</v>
      </c>
      <c r="D636" s="10">
        <v>0</v>
      </c>
      <c r="E636" s="10">
        <v>13.861386138613863</v>
      </c>
      <c r="F636" s="10">
        <v>55.445544554455452</v>
      </c>
      <c r="G636" s="10">
        <v>30.693069306930692</v>
      </c>
      <c r="H636" s="11">
        <v>4.1683168316831685</v>
      </c>
      <c r="I636" s="132">
        <v>3.8514851485148514</v>
      </c>
      <c r="J636" s="133">
        <v>0.31683168316831711</v>
      </c>
      <c r="K636" s="12">
        <v>86.138613861386148</v>
      </c>
      <c r="L636" s="12">
        <v>100.00000000000001</v>
      </c>
    </row>
    <row r="637" spans="1:12" x14ac:dyDescent="0.25">
      <c r="A637" s="7">
        <v>571</v>
      </c>
      <c r="B637" s="8" t="s">
        <v>153</v>
      </c>
      <c r="C637" s="9">
        <v>82</v>
      </c>
      <c r="D637" s="10">
        <v>1.2195121951219512</v>
      </c>
      <c r="E637" s="10">
        <v>24.390243902439025</v>
      </c>
      <c r="F637" s="10">
        <v>56.09756097560976</v>
      </c>
      <c r="G637" s="10">
        <v>18.292682926829269</v>
      </c>
      <c r="H637" s="11">
        <v>3.9146341463414633</v>
      </c>
      <c r="I637" s="132">
        <v>3.7195121951219514</v>
      </c>
      <c r="J637" s="133">
        <v>0.19512195121951192</v>
      </c>
      <c r="K637" s="12">
        <v>74.390243902439025</v>
      </c>
      <c r="L637" s="12">
        <v>98.780487804878064</v>
      </c>
    </row>
    <row r="638" spans="1:12" x14ac:dyDescent="0.25">
      <c r="A638" s="7">
        <v>572</v>
      </c>
      <c r="B638" s="8" t="s">
        <v>154</v>
      </c>
      <c r="C638" s="9">
        <v>136</v>
      </c>
      <c r="D638" s="10">
        <v>0</v>
      </c>
      <c r="E638" s="10">
        <v>11.76470588235294</v>
      </c>
      <c r="F638" s="10">
        <v>47.794117647058826</v>
      </c>
      <c r="G638" s="10">
        <v>40.441176470588239</v>
      </c>
      <c r="H638" s="11">
        <v>4.2867647058823533</v>
      </c>
      <c r="I638" s="132">
        <v>3.9558823529411766</v>
      </c>
      <c r="J638" s="133">
        <v>0.33088235294117663</v>
      </c>
      <c r="K638" s="12">
        <v>88.235294117647072</v>
      </c>
      <c r="L638" s="12">
        <v>100</v>
      </c>
    </row>
    <row r="639" spans="1:12" x14ac:dyDescent="0.25">
      <c r="A639" s="7">
        <v>573</v>
      </c>
      <c r="B639" s="8" t="s">
        <v>776</v>
      </c>
      <c r="C639" s="9">
        <v>57</v>
      </c>
      <c r="D639" s="10">
        <v>1.7543859649122806</v>
      </c>
      <c r="E639" s="10">
        <v>22.807017543859647</v>
      </c>
      <c r="F639" s="10">
        <v>54.385964912280706</v>
      </c>
      <c r="G639" s="10">
        <v>21.052631578947366</v>
      </c>
      <c r="H639" s="11">
        <v>3.9473684210526314</v>
      </c>
      <c r="I639" s="132">
        <v>3.7017543859649122</v>
      </c>
      <c r="J639" s="133">
        <v>0.24561403508771917</v>
      </c>
      <c r="K639" s="12">
        <v>75.438596491228068</v>
      </c>
      <c r="L639" s="12">
        <v>98.245614035087726</v>
      </c>
    </row>
    <row r="640" spans="1:12" x14ac:dyDescent="0.25">
      <c r="A640" s="7">
        <v>574</v>
      </c>
      <c r="B640" s="8" t="s">
        <v>155</v>
      </c>
      <c r="C640" s="9">
        <v>120</v>
      </c>
      <c r="D640" s="10">
        <v>0.83333333333333337</v>
      </c>
      <c r="E640" s="10">
        <v>25</v>
      </c>
      <c r="F640" s="10">
        <v>43.333333333333336</v>
      </c>
      <c r="G640" s="10">
        <v>30.833333333333336</v>
      </c>
      <c r="H640" s="11">
        <v>4.041666666666667</v>
      </c>
      <c r="I640" s="132">
        <v>3.9416666666666669</v>
      </c>
      <c r="J640" s="133">
        <v>0.10000000000000009</v>
      </c>
      <c r="K640" s="12">
        <v>74.166666666666671</v>
      </c>
      <c r="L640" s="12">
        <v>99.166666666666686</v>
      </c>
    </row>
    <row r="641" spans="1:12" x14ac:dyDescent="0.25">
      <c r="A641" s="7">
        <v>575</v>
      </c>
      <c r="B641" s="8" t="s">
        <v>156</v>
      </c>
      <c r="C641" s="9">
        <v>73</v>
      </c>
      <c r="D641" s="10">
        <v>0</v>
      </c>
      <c r="E641" s="10">
        <v>17.80821917808219</v>
      </c>
      <c r="F641" s="10">
        <v>47.945205479452049</v>
      </c>
      <c r="G641" s="10">
        <v>34.246575342465754</v>
      </c>
      <c r="H641" s="11">
        <v>4.1643835616438354</v>
      </c>
      <c r="I641" s="132">
        <v>3.8767123287671232</v>
      </c>
      <c r="J641" s="133">
        <v>0.28767123287671215</v>
      </c>
      <c r="K641" s="12">
        <v>82.191780821917803</v>
      </c>
      <c r="L641" s="12">
        <v>100</v>
      </c>
    </row>
    <row r="642" spans="1:12" x14ac:dyDescent="0.25">
      <c r="A642" s="7">
        <v>576</v>
      </c>
      <c r="B642" s="8" t="s">
        <v>157</v>
      </c>
      <c r="C642" s="9">
        <v>66</v>
      </c>
      <c r="D642" s="10">
        <v>1.5151515151515151</v>
      </c>
      <c r="E642" s="10">
        <v>19.696969696969695</v>
      </c>
      <c r="F642" s="10">
        <v>59.090909090909093</v>
      </c>
      <c r="G642" s="10">
        <v>19.696969696969695</v>
      </c>
      <c r="H642" s="11">
        <v>3.9696969696969697</v>
      </c>
      <c r="I642" s="132">
        <v>3.7121212121212119</v>
      </c>
      <c r="J642" s="133">
        <v>0.25757575757575779</v>
      </c>
      <c r="K642" s="12">
        <v>78.787878787878782</v>
      </c>
      <c r="L642" s="12">
        <v>98.48484848484847</v>
      </c>
    </row>
    <row r="643" spans="1:12" x14ac:dyDescent="0.25">
      <c r="A643" s="7">
        <v>577</v>
      </c>
      <c r="B643" s="8" t="s">
        <v>158</v>
      </c>
      <c r="C643" s="9">
        <v>50</v>
      </c>
      <c r="D643" s="10">
        <v>0</v>
      </c>
      <c r="E643" s="10">
        <v>28.000000000000004</v>
      </c>
      <c r="F643" s="10">
        <v>54</v>
      </c>
      <c r="G643" s="10">
        <v>18</v>
      </c>
      <c r="H643" s="11">
        <v>3.9</v>
      </c>
      <c r="I643" s="132">
        <v>3.96</v>
      </c>
      <c r="J643" s="133">
        <v>-6.0000000000000053E-2</v>
      </c>
      <c r="K643" s="12">
        <v>72</v>
      </c>
      <c r="L643" s="12">
        <v>100</v>
      </c>
    </row>
    <row r="644" spans="1:12" x14ac:dyDescent="0.25">
      <c r="A644" s="7">
        <v>578</v>
      </c>
      <c r="B644" s="8" t="s">
        <v>159</v>
      </c>
      <c r="C644" s="9">
        <v>106</v>
      </c>
      <c r="D644" s="10">
        <v>4.716981132075472</v>
      </c>
      <c r="E644" s="10">
        <v>27.358490566037734</v>
      </c>
      <c r="F644" s="10">
        <v>47.169811320754718</v>
      </c>
      <c r="G644" s="10">
        <v>20.754716981132077</v>
      </c>
      <c r="H644" s="11">
        <v>3.8396226415094339</v>
      </c>
      <c r="I644" s="132">
        <v>3.7452830188679247</v>
      </c>
      <c r="J644" s="133">
        <v>9.4339622641509191E-2</v>
      </c>
      <c r="K644" s="12">
        <v>67.924528301886795</v>
      </c>
      <c r="L644" s="12">
        <v>95.283018867924525</v>
      </c>
    </row>
    <row r="645" spans="1:12" x14ac:dyDescent="0.25">
      <c r="A645" s="7">
        <v>579</v>
      </c>
      <c r="B645" s="8" t="s">
        <v>160</v>
      </c>
      <c r="C645" s="9">
        <v>12</v>
      </c>
      <c r="D645" s="10">
        <v>0</v>
      </c>
      <c r="E645" s="10">
        <v>33.333333333333329</v>
      </c>
      <c r="F645" s="10">
        <v>41.666666666666671</v>
      </c>
      <c r="G645" s="10">
        <v>25</v>
      </c>
      <c r="H645" s="11">
        <v>3.9166666666666665</v>
      </c>
      <c r="I645" s="132">
        <v>3.9166666666666665</v>
      </c>
      <c r="J645" s="133">
        <v>0</v>
      </c>
      <c r="K645" s="12">
        <v>66.666666666666671</v>
      </c>
      <c r="L645" s="12">
        <v>100</v>
      </c>
    </row>
    <row r="646" spans="1:12" x14ac:dyDescent="0.25">
      <c r="A646" s="7">
        <v>580</v>
      </c>
      <c r="B646" s="8" t="s">
        <v>161</v>
      </c>
      <c r="C646" s="9">
        <v>138</v>
      </c>
      <c r="D646" s="10">
        <v>0</v>
      </c>
      <c r="E646" s="10">
        <v>15.217391304347828</v>
      </c>
      <c r="F646" s="10">
        <v>51.449275362318836</v>
      </c>
      <c r="G646" s="10">
        <v>33.333333333333329</v>
      </c>
      <c r="H646" s="11">
        <v>4.1811594202898554</v>
      </c>
      <c r="I646" s="132">
        <v>3.9855072463768115</v>
      </c>
      <c r="J646" s="133">
        <v>0.1956521739130439</v>
      </c>
      <c r="K646" s="12">
        <v>84.782608695652158</v>
      </c>
      <c r="L646" s="12">
        <v>99.999999999999986</v>
      </c>
    </row>
    <row r="647" spans="1:12" x14ac:dyDescent="0.25">
      <c r="A647" s="7">
        <v>581</v>
      </c>
      <c r="B647" s="8" t="s">
        <v>162</v>
      </c>
      <c r="C647" s="9">
        <v>140</v>
      </c>
      <c r="D647" s="10">
        <v>3.5714285714285712</v>
      </c>
      <c r="E647" s="10">
        <v>15</v>
      </c>
      <c r="F647" s="10">
        <v>40</v>
      </c>
      <c r="G647" s="10">
        <v>41.428571428571431</v>
      </c>
      <c r="H647" s="11">
        <v>4.1928571428571431</v>
      </c>
      <c r="I647" s="132">
        <v>3.95</v>
      </c>
      <c r="J647" s="133">
        <v>0.24285714285714288</v>
      </c>
      <c r="K647" s="12">
        <v>81.428571428571431</v>
      </c>
      <c r="L647" s="12">
        <v>96.428571428571431</v>
      </c>
    </row>
    <row r="648" spans="1:12" x14ac:dyDescent="0.25">
      <c r="A648" s="7">
        <v>582</v>
      </c>
      <c r="B648" s="8" t="s">
        <v>163</v>
      </c>
      <c r="C648" s="9">
        <v>126</v>
      </c>
      <c r="D648" s="10">
        <v>1.5873015873015872</v>
      </c>
      <c r="E648" s="10">
        <v>13.492063492063492</v>
      </c>
      <c r="F648" s="10">
        <v>42.063492063492063</v>
      </c>
      <c r="G648" s="10">
        <v>42.857142857142854</v>
      </c>
      <c r="H648" s="11">
        <v>4.2619047619047619</v>
      </c>
      <c r="I648" s="132">
        <v>4.1269841269841274</v>
      </c>
      <c r="J648" s="133">
        <v>0.13492063492063444</v>
      </c>
      <c r="K648" s="12">
        <v>84.92063492063491</v>
      </c>
      <c r="L648" s="12">
        <v>98.412698412698404</v>
      </c>
    </row>
    <row r="649" spans="1:12" x14ac:dyDescent="0.25">
      <c r="A649" s="13" t="s">
        <v>653</v>
      </c>
      <c r="B649" s="14"/>
      <c r="C649" s="5">
        <v>2188</v>
      </c>
      <c r="D649" s="6">
        <v>1.2340036563071299</v>
      </c>
      <c r="E649" s="6">
        <v>22.30347349177331</v>
      </c>
      <c r="F649" s="6">
        <v>49.040219378427793</v>
      </c>
      <c r="G649" s="6">
        <v>27.422303473491773</v>
      </c>
      <c r="H649" s="6">
        <v>4.0265082266910417</v>
      </c>
      <c r="I649" s="6">
        <v>3.8907678244972579</v>
      </c>
      <c r="J649" s="6">
        <v>0.1357404021937838</v>
      </c>
      <c r="K649" s="6">
        <v>76.462522851919573</v>
      </c>
      <c r="L649" s="6">
        <v>98.765996343692876</v>
      </c>
    </row>
    <row r="650" spans="1:12" x14ac:dyDescent="0.25">
      <c r="A650" s="7">
        <v>583</v>
      </c>
      <c r="B650" s="8" t="s">
        <v>164</v>
      </c>
      <c r="C650" s="9">
        <v>32</v>
      </c>
      <c r="D650" s="10">
        <v>0</v>
      </c>
      <c r="E650" s="10">
        <v>21.875</v>
      </c>
      <c r="F650" s="10">
        <v>37.5</v>
      </c>
      <c r="G650" s="10">
        <v>40.625</v>
      </c>
      <c r="H650" s="11">
        <v>4.1875</v>
      </c>
      <c r="I650" s="132">
        <v>4.0625</v>
      </c>
      <c r="J650" s="133">
        <v>0.125</v>
      </c>
      <c r="K650" s="12">
        <v>78.125</v>
      </c>
      <c r="L650" s="12">
        <v>100</v>
      </c>
    </row>
    <row r="651" spans="1:12" x14ac:dyDescent="0.25">
      <c r="A651" s="7">
        <v>584</v>
      </c>
      <c r="B651" s="8" t="s">
        <v>165</v>
      </c>
      <c r="C651" s="9">
        <v>91</v>
      </c>
      <c r="D651" s="10">
        <v>12.087912087912088</v>
      </c>
      <c r="E651" s="10">
        <v>15.384615384615385</v>
      </c>
      <c r="F651" s="10">
        <v>54.945054945054949</v>
      </c>
      <c r="G651" s="10">
        <v>17.582417582417584</v>
      </c>
      <c r="H651" s="11">
        <v>3.7802197802197801</v>
      </c>
      <c r="I651" s="132">
        <v>3.7582417582417582</v>
      </c>
      <c r="J651" s="133">
        <v>2.19780219780219E-2</v>
      </c>
      <c r="K651" s="12">
        <v>72.527472527472526</v>
      </c>
      <c r="L651" s="12">
        <v>87.912087912087912</v>
      </c>
    </row>
    <row r="652" spans="1:12" x14ac:dyDescent="0.25">
      <c r="A652" s="7">
        <v>585</v>
      </c>
      <c r="B652" s="8" t="s">
        <v>166</v>
      </c>
      <c r="C652" s="9">
        <v>110</v>
      </c>
      <c r="D652" s="10">
        <v>5.4545454545454541</v>
      </c>
      <c r="E652" s="10">
        <v>23.636363636363637</v>
      </c>
      <c r="F652" s="10">
        <v>55.454545454545453</v>
      </c>
      <c r="G652" s="10">
        <v>15.454545454545453</v>
      </c>
      <c r="H652" s="11">
        <v>3.8090909090909091</v>
      </c>
      <c r="I652" s="132">
        <v>3.8090909090909091</v>
      </c>
      <c r="J652" s="133">
        <v>0</v>
      </c>
      <c r="K652" s="12">
        <v>70.909090909090907</v>
      </c>
      <c r="L652" s="12">
        <v>94.545454545454547</v>
      </c>
    </row>
    <row r="653" spans="1:12" x14ac:dyDescent="0.25">
      <c r="A653" s="7">
        <v>586</v>
      </c>
      <c r="B653" s="8" t="s">
        <v>167</v>
      </c>
      <c r="C653" s="9">
        <v>51</v>
      </c>
      <c r="D653" s="10">
        <v>7.8431372549019605</v>
      </c>
      <c r="E653" s="10">
        <v>43.137254901960787</v>
      </c>
      <c r="F653" s="10">
        <v>39.215686274509807</v>
      </c>
      <c r="G653" s="10">
        <v>9.8039215686274517</v>
      </c>
      <c r="H653" s="11">
        <v>3.5098039215686274</v>
      </c>
      <c r="I653" s="132">
        <v>3.6470588235294117</v>
      </c>
      <c r="J653" s="133">
        <v>-0.13725490196078427</v>
      </c>
      <c r="K653" s="12">
        <v>49.019607843137258</v>
      </c>
      <c r="L653" s="12">
        <v>92.156862745098039</v>
      </c>
    </row>
    <row r="654" spans="1:12" x14ac:dyDescent="0.25">
      <c r="A654" s="7">
        <v>587</v>
      </c>
      <c r="B654" s="8" t="s">
        <v>168</v>
      </c>
      <c r="C654" s="9">
        <v>119</v>
      </c>
      <c r="D654" s="10">
        <v>2.5210084033613445</v>
      </c>
      <c r="E654" s="10">
        <v>18.487394957983195</v>
      </c>
      <c r="F654" s="10">
        <v>37.815126050420169</v>
      </c>
      <c r="G654" s="10">
        <v>41.17647058823529</v>
      </c>
      <c r="H654" s="11">
        <v>4.1764705882352944</v>
      </c>
      <c r="I654" s="132">
        <v>3.8151260504201683</v>
      </c>
      <c r="J654" s="133">
        <v>0.3613445378151261</v>
      </c>
      <c r="K654" s="12">
        <v>78.991596638655466</v>
      </c>
      <c r="L654" s="12">
        <v>97.47899159663865</v>
      </c>
    </row>
    <row r="655" spans="1:12" x14ac:dyDescent="0.25">
      <c r="A655" s="7">
        <v>588</v>
      </c>
      <c r="B655" s="8" t="s">
        <v>169</v>
      </c>
      <c r="C655" s="9">
        <v>88</v>
      </c>
      <c r="D655" s="10">
        <v>0</v>
      </c>
      <c r="E655" s="10">
        <v>15.909090909090908</v>
      </c>
      <c r="F655" s="10">
        <v>53.409090909090907</v>
      </c>
      <c r="G655" s="10">
        <v>30.681818181818183</v>
      </c>
      <c r="H655" s="11">
        <v>4.1477272727272725</v>
      </c>
      <c r="I655" s="132">
        <v>4.0795454545454541</v>
      </c>
      <c r="J655" s="133">
        <v>6.8181818181818343E-2</v>
      </c>
      <c r="K655" s="12">
        <v>84.090909090909093</v>
      </c>
      <c r="L655" s="12">
        <v>100</v>
      </c>
    </row>
    <row r="656" spans="1:12" x14ac:dyDescent="0.25">
      <c r="A656" s="7">
        <v>589</v>
      </c>
      <c r="B656" s="8" t="s">
        <v>806</v>
      </c>
      <c r="C656" s="9">
        <v>86</v>
      </c>
      <c r="D656" s="10">
        <v>0</v>
      </c>
      <c r="E656" s="10">
        <v>2.3255813953488373</v>
      </c>
      <c r="F656" s="10">
        <v>44.186046511627907</v>
      </c>
      <c r="G656" s="10">
        <v>53.488372093023251</v>
      </c>
      <c r="H656" s="11">
        <v>4.5116279069767442</v>
      </c>
      <c r="I656" s="132">
        <v>4.0348837209302326</v>
      </c>
      <c r="J656" s="133">
        <v>0.47674418604651159</v>
      </c>
      <c r="K656" s="12">
        <v>97.674418604651152</v>
      </c>
      <c r="L656" s="12">
        <v>100</v>
      </c>
    </row>
    <row r="657" spans="1:12" x14ac:dyDescent="0.25">
      <c r="A657" s="13" t="s">
        <v>654</v>
      </c>
      <c r="B657" s="14"/>
      <c r="C657" s="5">
        <v>577</v>
      </c>
      <c r="D657" s="6">
        <v>4.1594454072790299</v>
      </c>
      <c r="E657" s="6">
        <v>18.544194107452338</v>
      </c>
      <c r="F657" s="6">
        <v>47.313691507798964</v>
      </c>
      <c r="G657" s="6">
        <v>29.982668977469672</v>
      </c>
      <c r="H657" s="6">
        <v>4.0311958405545925</v>
      </c>
      <c r="I657" s="6">
        <v>3.8769497400346622</v>
      </c>
      <c r="J657" s="6">
        <v>0.15424610051993026</v>
      </c>
      <c r="K657" s="6">
        <v>77.296360485268636</v>
      </c>
      <c r="L657" s="6">
        <v>95.840554592720977</v>
      </c>
    </row>
    <row r="658" spans="1:12" x14ac:dyDescent="0.25">
      <c r="A658" s="7">
        <v>590</v>
      </c>
      <c r="B658" s="8" t="s">
        <v>170</v>
      </c>
      <c r="C658" s="9">
        <v>23</v>
      </c>
      <c r="D658" s="10">
        <v>0</v>
      </c>
      <c r="E658" s="10">
        <v>34.782608695652172</v>
      </c>
      <c r="F658" s="10">
        <v>52.173913043478258</v>
      </c>
      <c r="G658" s="10">
        <v>13.043478260869565</v>
      </c>
      <c r="H658" s="11">
        <v>3.7826086956521738</v>
      </c>
      <c r="I658" s="132">
        <v>3.5652173913043477</v>
      </c>
      <c r="J658" s="133">
        <v>0.21739130434782616</v>
      </c>
      <c r="K658" s="12">
        <v>65.217391304347828</v>
      </c>
      <c r="L658" s="12">
        <v>100</v>
      </c>
    </row>
    <row r="659" spans="1:12" x14ac:dyDescent="0.25">
      <c r="A659" s="7">
        <v>591</v>
      </c>
      <c r="B659" s="8" t="s">
        <v>171</v>
      </c>
      <c r="C659" s="9">
        <v>147</v>
      </c>
      <c r="D659" s="10">
        <v>0</v>
      </c>
      <c r="E659" s="10">
        <v>17.006802721088434</v>
      </c>
      <c r="F659" s="10">
        <v>51.700680272108848</v>
      </c>
      <c r="G659" s="10">
        <v>31.292517006802722</v>
      </c>
      <c r="H659" s="11">
        <v>4.1428571428571432</v>
      </c>
      <c r="I659" s="132">
        <v>4.0544217687074831</v>
      </c>
      <c r="J659" s="133">
        <v>8.8435374149660184E-2</v>
      </c>
      <c r="K659" s="12">
        <v>82.993197278911566</v>
      </c>
      <c r="L659" s="12">
        <v>100.00000000000001</v>
      </c>
    </row>
    <row r="660" spans="1:12" x14ac:dyDescent="0.25">
      <c r="A660" s="7">
        <v>592</v>
      </c>
      <c r="B660" s="8" t="s">
        <v>172</v>
      </c>
      <c r="C660" s="9">
        <v>131</v>
      </c>
      <c r="D660" s="10">
        <v>3.8167938931297711</v>
      </c>
      <c r="E660" s="10">
        <v>34.351145038167942</v>
      </c>
      <c r="F660" s="10">
        <v>49.618320610687022</v>
      </c>
      <c r="G660" s="10">
        <v>12.213740458015266</v>
      </c>
      <c r="H660" s="11">
        <v>3.7022900763358777</v>
      </c>
      <c r="I660" s="132">
        <v>3.5954198473282442</v>
      </c>
      <c r="J660" s="133">
        <v>0.10687022900763354</v>
      </c>
      <c r="K660" s="12">
        <v>61.832061068702288</v>
      </c>
      <c r="L660" s="12">
        <v>96.18320610687023</v>
      </c>
    </row>
    <row r="661" spans="1:12" x14ac:dyDescent="0.25">
      <c r="A661" s="7">
        <v>593</v>
      </c>
      <c r="B661" s="8" t="s">
        <v>173</v>
      </c>
      <c r="C661" s="9">
        <v>106</v>
      </c>
      <c r="D661" s="10">
        <v>0</v>
      </c>
      <c r="E661" s="10">
        <v>7.5471698113207548</v>
      </c>
      <c r="F661" s="10">
        <v>41.509433962264154</v>
      </c>
      <c r="G661" s="10">
        <v>50.943396226415096</v>
      </c>
      <c r="H661" s="11">
        <v>4.4339622641509431</v>
      </c>
      <c r="I661" s="132">
        <v>4.0943396226415096</v>
      </c>
      <c r="J661" s="133">
        <v>0.33962264150943344</v>
      </c>
      <c r="K661" s="12">
        <v>92.452830188679258</v>
      </c>
      <c r="L661" s="12">
        <v>100</v>
      </c>
    </row>
    <row r="662" spans="1:12" x14ac:dyDescent="0.25">
      <c r="A662" s="7">
        <v>594</v>
      </c>
      <c r="B662" s="8" t="s">
        <v>174</v>
      </c>
      <c r="C662" s="9">
        <v>48</v>
      </c>
      <c r="D662" s="10">
        <v>0</v>
      </c>
      <c r="E662" s="10">
        <v>20.833333333333336</v>
      </c>
      <c r="F662" s="10">
        <v>50</v>
      </c>
      <c r="G662" s="10">
        <v>29.166666666666668</v>
      </c>
      <c r="H662" s="11">
        <v>4.083333333333333</v>
      </c>
      <c r="I662" s="132">
        <v>3.7916666666666665</v>
      </c>
      <c r="J662" s="133">
        <v>0.29166666666666652</v>
      </c>
      <c r="K662" s="12">
        <v>79.166666666666671</v>
      </c>
      <c r="L662" s="12">
        <v>100.00000000000001</v>
      </c>
    </row>
    <row r="663" spans="1:12" x14ac:dyDescent="0.25">
      <c r="A663" s="7">
        <v>595</v>
      </c>
      <c r="B663" s="8" t="s">
        <v>175</v>
      </c>
      <c r="C663" s="9">
        <v>125</v>
      </c>
      <c r="D663" s="10">
        <v>0.8</v>
      </c>
      <c r="E663" s="10">
        <v>23.200000000000003</v>
      </c>
      <c r="F663" s="10">
        <v>44.800000000000004</v>
      </c>
      <c r="G663" s="10">
        <v>31.2</v>
      </c>
      <c r="H663" s="11">
        <v>4.0640000000000001</v>
      </c>
      <c r="I663" s="132">
        <v>3.7679999999999998</v>
      </c>
      <c r="J663" s="133">
        <v>0.29600000000000026</v>
      </c>
      <c r="K663" s="12">
        <v>76</v>
      </c>
      <c r="L663" s="12">
        <v>99.2</v>
      </c>
    </row>
    <row r="664" spans="1:12" x14ac:dyDescent="0.25">
      <c r="A664" s="7">
        <v>596</v>
      </c>
      <c r="B664" s="8" t="s">
        <v>176</v>
      </c>
      <c r="C664" s="9">
        <v>60</v>
      </c>
      <c r="D664" s="10">
        <v>1.6666666666666667</v>
      </c>
      <c r="E664" s="10">
        <v>18.333333333333332</v>
      </c>
      <c r="F664" s="10">
        <v>50</v>
      </c>
      <c r="G664" s="10">
        <v>30</v>
      </c>
      <c r="H664" s="11">
        <v>4.083333333333333</v>
      </c>
      <c r="I664" s="132">
        <v>3.7833333333333332</v>
      </c>
      <c r="J664" s="133">
        <v>0.29999999999999982</v>
      </c>
      <c r="K664" s="12">
        <v>80</v>
      </c>
      <c r="L664" s="12">
        <v>98.333333333333329</v>
      </c>
    </row>
    <row r="665" spans="1:12" x14ac:dyDescent="0.25">
      <c r="A665" s="7">
        <v>597</v>
      </c>
      <c r="B665" s="8" t="s">
        <v>177</v>
      </c>
      <c r="C665" s="9">
        <v>76</v>
      </c>
      <c r="D665" s="10">
        <v>2.6315789473684208</v>
      </c>
      <c r="E665" s="10">
        <v>13.157894736842104</v>
      </c>
      <c r="F665" s="10">
        <v>35.526315789473685</v>
      </c>
      <c r="G665" s="10">
        <v>48.684210526315788</v>
      </c>
      <c r="H665" s="11">
        <v>4.3026315789473681</v>
      </c>
      <c r="I665" s="132">
        <v>3.763157894736842</v>
      </c>
      <c r="J665" s="133">
        <v>0.53947368421052611</v>
      </c>
      <c r="K665" s="12">
        <v>84.21052631578948</v>
      </c>
      <c r="L665" s="12">
        <v>97.368421052631575</v>
      </c>
    </row>
    <row r="666" spans="1:12" x14ac:dyDescent="0.25">
      <c r="A666" s="7">
        <v>598</v>
      </c>
      <c r="B666" s="8" t="s">
        <v>178</v>
      </c>
      <c r="C666" s="9">
        <v>50</v>
      </c>
      <c r="D666" s="10">
        <v>4</v>
      </c>
      <c r="E666" s="10">
        <v>18</v>
      </c>
      <c r="F666" s="10">
        <v>52</v>
      </c>
      <c r="G666" s="10">
        <v>26</v>
      </c>
      <c r="H666" s="11">
        <v>4</v>
      </c>
      <c r="I666" s="132">
        <v>3.64</v>
      </c>
      <c r="J666" s="133">
        <v>0.35999999999999988</v>
      </c>
      <c r="K666" s="12">
        <v>78</v>
      </c>
      <c r="L666" s="12">
        <v>96</v>
      </c>
    </row>
    <row r="667" spans="1:12" x14ac:dyDescent="0.25">
      <c r="A667" s="7">
        <v>599</v>
      </c>
      <c r="B667" s="8" t="s">
        <v>179</v>
      </c>
      <c r="C667" s="9">
        <v>57</v>
      </c>
      <c r="D667" s="10">
        <v>5.2631578947368416</v>
      </c>
      <c r="E667" s="10">
        <v>21.052631578947366</v>
      </c>
      <c r="F667" s="10">
        <v>40.350877192982452</v>
      </c>
      <c r="G667" s="10">
        <v>33.333333333333329</v>
      </c>
      <c r="H667" s="11">
        <v>4.0175438596491224</v>
      </c>
      <c r="I667" s="132">
        <v>3.7192982456140351</v>
      </c>
      <c r="J667" s="133">
        <v>0.29824561403508731</v>
      </c>
      <c r="K667" s="12">
        <v>73.68421052631578</v>
      </c>
      <c r="L667" s="12">
        <v>94.73684210526315</v>
      </c>
    </row>
    <row r="668" spans="1:12" x14ac:dyDescent="0.25">
      <c r="A668" s="7">
        <v>600</v>
      </c>
      <c r="B668" s="8" t="s">
        <v>180</v>
      </c>
      <c r="C668" s="9">
        <v>78</v>
      </c>
      <c r="D668" s="10">
        <v>0</v>
      </c>
      <c r="E668" s="10">
        <v>26.923076923076923</v>
      </c>
      <c r="F668" s="10">
        <v>44.871794871794876</v>
      </c>
      <c r="G668" s="10">
        <v>28.205128205128204</v>
      </c>
      <c r="H668" s="11">
        <v>4.0128205128205128</v>
      </c>
      <c r="I668" s="132">
        <v>3.9487179487179489</v>
      </c>
      <c r="J668" s="133">
        <v>6.4102564102563875E-2</v>
      </c>
      <c r="K668" s="12">
        <v>73.07692307692308</v>
      </c>
      <c r="L668" s="12">
        <v>100</v>
      </c>
    </row>
    <row r="669" spans="1:12" x14ac:dyDescent="0.25">
      <c r="A669" s="13" t="s">
        <v>655</v>
      </c>
      <c r="B669" s="14"/>
      <c r="C669" s="5">
        <v>901</v>
      </c>
      <c r="D669" s="6">
        <v>1.553829078801332</v>
      </c>
      <c r="E669" s="6">
        <v>20.865704772475027</v>
      </c>
      <c r="F669" s="6">
        <v>46.392896781354054</v>
      </c>
      <c r="G669" s="6">
        <v>31.187569367369587</v>
      </c>
      <c r="H669" s="6">
        <v>4.0721420643729189</v>
      </c>
      <c r="I669" s="6">
        <v>3.8301886792452828</v>
      </c>
      <c r="J669" s="6">
        <v>0.24195338512763609</v>
      </c>
      <c r="K669" s="6">
        <v>77.580466148723644</v>
      </c>
      <c r="L669" s="6">
        <v>98.446170921198672</v>
      </c>
    </row>
    <row r="670" spans="1:12" x14ac:dyDescent="0.25">
      <c r="A670" s="7">
        <v>601</v>
      </c>
      <c r="B670" s="8" t="s">
        <v>181</v>
      </c>
      <c r="C670" s="9">
        <v>27</v>
      </c>
      <c r="D670" s="10">
        <v>0</v>
      </c>
      <c r="E670" s="10">
        <v>33.333333333333329</v>
      </c>
      <c r="F670" s="10">
        <v>55.555555555555557</v>
      </c>
      <c r="G670" s="10">
        <v>11.111111111111111</v>
      </c>
      <c r="H670" s="11">
        <v>3.7777777777777777</v>
      </c>
      <c r="I670" s="132">
        <v>3.4074074074074074</v>
      </c>
      <c r="J670" s="133">
        <v>0.37037037037037024</v>
      </c>
      <c r="K670" s="12">
        <v>66.666666666666671</v>
      </c>
      <c r="L670" s="12">
        <v>100</v>
      </c>
    </row>
    <row r="671" spans="1:12" x14ac:dyDescent="0.25">
      <c r="A671" s="7">
        <v>602</v>
      </c>
      <c r="B671" s="8" t="s">
        <v>777</v>
      </c>
      <c r="C671" s="9">
        <v>60</v>
      </c>
      <c r="D671" s="10">
        <v>5</v>
      </c>
      <c r="E671" s="10">
        <v>26.666666666666668</v>
      </c>
      <c r="F671" s="10">
        <v>33.333333333333329</v>
      </c>
      <c r="G671" s="10">
        <v>35</v>
      </c>
      <c r="H671" s="11">
        <v>3.9833333333333334</v>
      </c>
      <c r="I671" s="132">
        <v>3.8833333333333333</v>
      </c>
      <c r="J671" s="133">
        <v>0.10000000000000009</v>
      </c>
      <c r="K671" s="12">
        <v>68.333333333333329</v>
      </c>
      <c r="L671" s="12">
        <v>95</v>
      </c>
    </row>
    <row r="672" spans="1:12" x14ac:dyDescent="0.25">
      <c r="A672" s="7">
        <v>603</v>
      </c>
      <c r="B672" s="8" t="s">
        <v>778</v>
      </c>
      <c r="C672" s="9">
        <v>46</v>
      </c>
      <c r="D672" s="10">
        <v>4.3478260869565215</v>
      </c>
      <c r="E672" s="10">
        <v>17.391304347826086</v>
      </c>
      <c r="F672" s="10">
        <v>41.304347826086953</v>
      </c>
      <c r="G672" s="10">
        <v>36.95652173913043</v>
      </c>
      <c r="H672" s="11">
        <v>4.1086956521739131</v>
      </c>
      <c r="I672" s="132">
        <v>3.7608695652173911</v>
      </c>
      <c r="J672" s="133">
        <v>0.34782608695652195</v>
      </c>
      <c r="K672" s="12">
        <v>78.260869565217376</v>
      </c>
      <c r="L672" s="12">
        <v>95.65217391304347</v>
      </c>
    </row>
    <row r="673" spans="1:12" x14ac:dyDescent="0.25">
      <c r="A673" s="7">
        <v>604</v>
      </c>
      <c r="B673" s="8" t="s">
        <v>182</v>
      </c>
      <c r="C673" s="9">
        <v>98</v>
      </c>
      <c r="D673" s="10">
        <v>0</v>
      </c>
      <c r="E673" s="10">
        <v>18.367346938775512</v>
      </c>
      <c r="F673" s="10">
        <v>39.795918367346935</v>
      </c>
      <c r="G673" s="10">
        <v>41.836734693877553</v>
      </c>
      <c r="H673" s="11">
        <v>4.2346938775510203</v>
      </c>
      <c r="I673" s="132">
        <v>4.0204081632653059</v>
      </c>
      <c r="J673" s="133">
        <v>0.21428571428571441</v>
      </c>
      <c r="K673" s="12">
        <v>81.632653061224488</v>
      </c>
      <c r="L673" s="12">
        <v>100</v>
      </c>
    </row>
    <row r="674" spans="1:12" x14ac:dyDescent="0.25">
      <c r="A674" s="7">
        <v>605</v>
      </c>
      <c r="B674" s="8" t="s">
        <v>183</v>
      </c>
      <c r="C674" s="9">
        <v>123</v>
      </c>
      <c r="D674" s="10">
        <v>3.2520325203252036</v>
      </c>
      <c r="E674" s="10">
        <v>29.268292682926827</v>
      </c>
      <c r="F674" s="10">
        <v>45.528455284552841</v>
      </c>
      <c r="G674" s="10">
        <v>21.951219512195124</v>
      </c>
      <c r="H674" s="11">
        <v>3.8617886178861789</v>
      </c>
      <c r="I674" s="132">
        <v>3.8699186991869921</v>
      </c>
      <c r="J674" s="133">
        <v>-8.1300813008131634E-3</v>
      </c>
      <c r="K674" s="12">
        <v>67.479674796747958</v>
      </c>
      <c r="L674" s="12">
        <v>96.747967479674784</v>
      </c>
    </row>
    <row r="675" spans="1:12" x14ac:dyDescent="0.25">
      <c r="A675" s="7">
        <v>606</v>
      </c>
      <c r="B675" s="8" t="s">
        <v>184</v>
      </c>
      <c r="C675" s="9">
        <v>111</v>
      </c>
      <c r="D675" s="10">
        <v>0</v>
      </c>
      <c r="E675" s="10">
        <v>6.3063063063063058</v>
      </c>
      <c r="F675" s="10">
        <v>35.135135135135137</v>
      </c>
      <c r="G675" s="10">
        <v>58.558558558558559</v>
      </c>
      <c r="H675" s="11">
        <v>4.5225225225225225</v>
      </c>
      <c r="I675" s="132">
        <v>4.1261261261261257</v>
      </c>
      <c r="J675" s="133">
        <v>0.39639639639639679</v>
      </c>
      <c r="K675" s="12">
        <v>93.693693693693689</v>
      </c>
      <c r="L675" s="12">
        <v>100</v>
      </c>
    </row>
    <row r="676" spans="1:12" x14ac:dyDescent="0.25">
      <c r="A676" s="7">
        <v>607</v>
      </c>
      <c r="B676" s="8" t="s">
        <v>185</v>
      </c>
      <c r="C676" s="9">
        <v>97</v>
      </c>
      <c r="D676" s="10">
        <v>1.0309278350515463</v>
      </c>
      <c r="E676" s="10">
        <v>20.618556701030926</v>
      </c>
      <c r="F676" s="10">
        <v>42.268041237113401</v>
      </c>
      <c r="G676" s="10">
        <v>36.082474226804123</v>
      </c>
      <c r="H676" s="11">
        <v>4.1340206185567014</v>
      </c>
      <c r="I676" s="132">
        <v>3.7938144329896906</v>
      </c>
      <c r="J676" s="133">
        <v>0.34020618556701088</v>
      </c>
      <c r="K676" s="12">
        <v>78.350515463917532</v>
      </c>
      <c r="L676" s="12">
        <v>98.969072164948443</v>
      </c>
    </row>
    <row r="677" spans="1:12" x14ac:dyDescent="0.25">
      <c r="A677" s="7">
        <v>608</v>
      </c>
      <c r="B677" s="8" t="s">
        <v>186</v>
      </c>
      <c r="C677" s="9">
        <v>21</v>
      </c>
      <c r="D677" s="10">
        <v>0</v>
      </c>
      <c r="E677" s="10">
        <v>9.5238095238095237</v>
      </c>
      <c r="F677" s="10">
        <v>47.619047619047613</v>
      </c>
      <c r="G677" s="10">
        <v>42.857142857142854</v>
      </c>
      <c r="H677" s="11">
        <v>4.333333333333333</v>
      </c>
      <c r="I677" s="132">
        <v>3.9047619047619047</v>
      </c>
      <c r="J677" s="133">
        <v>0.42857142857142838</v>
      </c>
      <c r="K677" s="12">
        <v>90.476190476190467</v>
      </c>
      <c r="L677" s="12">
        <v>100</v>
      </c>
    </row>
    <row r="678" spans="1:12" x14ac:dyDescent="0.25">
      <c r="A678" s="7">
        <v>609</v>
      </c>
      <c r="B678" s="8" t="s">
        <v>187</v>
      </c>
      <c r="C678" s="9">
        <v>55</v>
      </c>
      <c r="D678" s="10">
        <v>0</v>
      </c>
      <c r="E678" s="10">
        <v>23.636363636363637</v>
      </c>
      <c r="F678" s="10">
        <v>52.72727272727272</v>
      </c>
      <c r="G678" s="10">
        <v>23.636363636363637</v>
      </c>
      <c r="H678" s="11">
        <v>4</v>
      </c>
      <c r="I678" s="132">
        <v>3.8</v>
      </c>
      <c r="J678" s="133">
        <v>0.20000000000000018</v>
      </c>
      <c r="K678" s="12">
        <v>76.36363636363636</v>
      </c>
      <c r="L678" s="12">
        <v>100</v>
      </c>
    </row>
    <row r="679" spans="1:12" x14ac:dyDescent="0.25">
      <c r="A679" s="7">
        <v>610</v>
      </c>
      <c r="B679" s="8" t="s">
        <v>188</v>
      </c>
      <c r="C679" s="9">
        <v>81</v>
      </c>
      <c r="D679" s="10">
        <v>12.345679012345679</v>
      </c>
      <c r="E679" s="10">
        <v>24.691358024691358</v>
      </c>
      <c r="F679" s="10">
        <v>44.444444444444443</v>
      </c>
      <c r="G679" s="10">
        <v>18.518518518518519</v>
      </c>
      <c r="H679" s="11">
        <v>3.691358024691358</v>
      </c>
      <c r="I679" s="132">
        <v>3.4938271604938271</v>
      </c>
      <c r="J679" s="133">
        <v>0.19753086419753085</v>
      </c>
      <c r="K679" s="12">
        <v>62.962962962962962</v>
      </c>
      <c r="L679" s="12">
        <v>87.654320987654316</v>
      </c>
    </row>
    <row r="680" spans="1:12" x14ac:dyDescent="0.25">
      <c r="A680" s="7">
        <v>611</v>
      </c>
      <c r="B680" s="8" t="s">
        <v>779</v>
      </c>
      <c r="C680" s="9">
        <v>88</v>
      </c>
      <c r="D680" s="10">
        <v>0</v>
      </c>
      <c r="E680" s="10">
        <v>17.045454545454543</v>
      </c>
      <c r="F680" s="10">
        <v>40.909090909090914</v>
      </c>
      <c r="G680" s="10">
        <v>42.045454545454547</v>
      </c>
      <c r="H680" s="11">
        <v>4.25</v>
      </c>
      <c r="I680" s="132">
        <v>3.8977272727272729</v>
      </c>
      <c r="J680" s="133">
        <v>0.35227272727272707</v>
      </c>
      <c r="K680" s="12">
        <v>82.954545454545467</v>
      </c>
      <c r="L680" s="12">
        <v>100</v>
      </c>
    </row>
    <row r="681" spans="1:12" x14ac:dyDescent="0.25">
      <c r="A681" s="7">
        <v>612</v>
      </c>
      <c r="B681" s="8" t="s">
        <v>189</v>
      </c>
      <c r="C681" s="9">
        <v>48</v>
      </c>
      <c r="D681" s="10">
        <v>0</v>
      </c>
      <c r="E681" s="10">
        <v>4.1666666666666661</v>
      </c>
      <c r="F681" s="10">
        <v>27.083333333333332</v>
      </c>
      <c r="G681" s="10">
        <v>68.75</v>
      </c>
      <c r="H681" s="11">
        <v>4.645833333333333</v>
      </c>
      <c r="I681" s="132">
        <v>4.3125</v>
      </c>
      <c r="J681" s="133">
        <v>0.33333333333333304</v>
      </c>
      <c r="K681" s="12">
        <v>95.833333333333329</v>
      </c>
      <c r="L681" s="12">
        <v>100</v>
      </c>
    </row>
    <row r="682" spans="1:12" x14ac:dyDescent="0.25">
      <c r="A682" s="7">
        <v>613</v>
      </c>
      <c r="B682" s="8" t="s">
        <v>190</v>
      </c>
      <c r="C682" s="9">
        <v>76</v>
      </c>
      <c r="D682" s="10">
        <v>1.3157894736842104</v>
      </c>
      <c r="E682" s="10">
        <v>23.684210526315788</v>
      </c>
      <c r="F682" s="10">
        <v>34.210526315789473</v>
      </c>
      <c r="G682" s="10">
        <v>40.789473684210527</v>
      </c>
      <c r="H682" s="11">
        <v>4.1447368421052628</v>
      </c>
      <c r="I682" s="132">
        <v>4</v>
      </c>
      <c r="J682" s="133">
        <v>0.14473684210526283</v>
      </c>
      <c r="K682" s="12">
        <v>75</v>
      </c>
      <c r="L682" s="12">
        <v>98.68421052631578</v>
      </c>
    </row>
    <row r="683" spans="1:12" x14ac:dyDescent="0.25">
      <c r="A683" s="7">
        <v>614</v>
      </c>
      <c r="B683" s="8" t="s">
        <v>191</v>
      </c>
      <c r="C683" s="9">
        <v>96</v>
      </c>
      <c r="D683" s="10">
        <v>0</v>
      </c>
      <c r="E683" s="10">
        <v>2.083333333333333</v>
      </c>
      <c r="F683" s="10">
        <v>28.125</v>
      </c>
      <c r="G683" s="10">
        <v>69.791666666666657</v>
      </c>
      <c r="H683" s="11">
        <v>4.677083333333333</v>
      </c>
      <c r="I683" s="132">
        <v>4.041666666666667</v>
      </c>
      <c r="J683" s="133">
        <v>0.63541666666666607</v>
      </c>
      <c r="K683" s="12">
        <v>97.916666666666657</v>
      </c>
      <c r="L683" s="12">
        <v>99.999999999999986</v>
      </c>
    </row>
    <row r="684" spans="1:12" x14ac:dyDescent="0.25">
      <c r="A684" s="7">
        <v>615</v>
      </c>
      <c r="B684" s="8" t="s">
        <v>192</v>
      </c>
      <c r="C684" s="9">
        <v>137</v>
      </c>
      <c r="D684" s="10">
        <v>0.72992700729927007</v>
      </c>
      <c r="E684" s="10">
        <v>11.678832116788321</v>
      </c>
      <c r="F684" s="10">
        <v>41.605839416058394</v>
      </c>
      <c r="G684" s="10">
        <v>45.985401459854018</v>
      </c>
      <c r="H684" s="11">
        <v>4.3284671532846719</v>
      </c>
      <c r="I684" s="132">
        <v>4.0510948905109485</v>
      </c>
      <c r="J684" s="133">
        <v>0.2773722627737234</v>
      </c>
      <c r="K684" s="12">
        <v>87.591240875912405</v>
      </c>
      <c r="L684" s="12">
        <v>99.270072992700733</v>
      </c>
    </row>
    <row r="685" spans="1:12" x14ac:dyDescent="0.25">
      <c r="A685" s="7">
        <v>616</v>
      </c>
      <c r="B685" s="8" t="s">
        <v>193</v>
      </c>
      <c r="C685" s="9">
        <v>15</v>
      </c>
      <c r="D685" s="10">
        <v>0</v>
      </c>
      <c r="E685" s="10">
        <v>33.333333333333329</v>
      </c>
      <c r="F685" s="10">
        <v>53.333333333333336</v>
      </c>
      <c r="G685" s="10">
        <v>13.333333333333334</v>
      </c>
      <c r="H685" s="11">
        <v>3.8</v>
      </c>
      <c r="I685" s="132">
        <v>3.6666666666666665</v>
      </c>
      <c r="J685" s="133">
        <v>0.1333333333333333</v>
      </c>
      <c r="K685" s="12">
        <v>66.666666666666671</v>
      </c>
      <c r="L685" s="12">
        <v>99.999999999999986</v>
      </c>
    </row>
    <row r="686" spans="1:12" x14ac:dyDescent="0.25">
      <c r="A686" s="7">
        <v>617</v>
      </c>
      <c r="B686" s="8" t="s">
        <v>194</v>
      </c>
      <c r="C686" s="9">
        <v>72</v>
      </c>
      <c r="D686" s="10">
        <v>0</v>
      </c>
      <c r="E686" s="10">
        <v>6.9444444444444446</v>
      </c>
      <c r="F686" s="10">
        <v>37.5</v>
      </c>
      <c r="G686" s="10">
        <v>55.555555555555557</v>
      </c>
      <c r="H686" s="11">
        <v>4.4861111111111107</v>
      </c>
      <c r="I686" s="132">
        <v>4.208333333333333</v>
      </c>
      <c r="J686" s="133">
        <v>0.27777777777777768</v>
      </c>
      <c r="K686" s="12">
        <v>93.055555555555557</v>
      </c>
      <c r="L686" s="12">
        <v>100</v>
      </c>
    </row>
    <row r="687" spans="1:12" x14ac:dyDescent="0.25">
      <c r="A687" s="7">
        <v>618</v>
      </c>
      <c r="B687" s="8" t="s">
        <v>195</v>
      </c>
      <c r="C687" s="9">
        <v>93</v>
      </c>
      <c r="D687" s="10">
        <v>0</v>
      </c>
      <c r="E687" s="10">
        <v>1.0752688172043012</v>
      </c>
      <c r="F687" s="10">
        <v>44.086021505376344</v>
      </c>
      <c r="G687" s="10">
        <v>54.838709677419352</v>
      </c>
      <c r="H687" s="11">
        <v>4.5376344086021509</v>
      </c>
      <c r="I687" s="132">
        <v>4.075268817204301</v>
      </c>
      <c r="J687" s="133">
        <v>0.46236559139784994</v>
      </c>
      <c r="K687" s="12">
        <v>98.924731182795696</v>
      </c>
      <c r="L687" s="12">
        <v>100</v>
      </c>
    </row>
    <row r="688" spans="1:12" x14ac:dyDescent="0.25">
      <c r="A688" s="13" t="s">
        <v>656</v>
      </c>
      <c r="B688" s="14"/>
      <c r="C688" s="5">
        <v>1344</v>
      </c>
      <c r="D688" s="6">
        <v>1.6369047619047621</v>
      </c>
      <c r="E688" s="6">
        <v>15.848214285714285</v>
      </c>
      <c r="F688" s="6">
        <v>40.104166666666671</v>
      </c>
      <c r="G688" s="6">
        <v>42.410714285714285</v>
      </c>
      <c r="H688" s="6">
        <v>4.2328869047619051</v>
      </c>
      <c r="I688" s="6">
        <v>3.9449404761904763</v>
      </c>
      <c r="J688" s="6">
        <v>0.28794642857142883</v>
      </c>
      <c r="K688" s="6">
        <v>82.514880952380963</v>
      </c>
      <c r="L688" s="6">
        <v>98.363095238095241</v>
      </c>
    </row>
    <row r="689" spans="1:12" x14ac:dyDescent="0.25">
      <c r="A689" s="7">
        <v>619</v>
      </c>
      <c r="B689" s="8" t="s">
        <v>196</v>
      </c>
      <c r="C689" s="9">
        <v>8</v>
      </c>
      <c r="D689" s="10">
        <v>0</v>
      </c>
      <c r="E689" s="10">
        <v>12.5</v>
      </c>
      <c r="F689" s="10">
        <v>62.5</v>
      </c>
      <c r="G689" s="10">
        <v>25</v>
      </c>
      <c r="H689" s="11">
        <v>4.125</v>
      </c>
      <c r="I689" s="132">
        <v>3.5</v>
      </c>
      <c r="J689" s="133">
        <v>0.625</v>
      </c>
      <c r="K689" s="12">
        <v>87.5</v>
      </c>
      <c r="L689" s="12">
        <v>100</v>
      </c>
    </row>
    <row r="690" spans="1:12" x14ac:dyDescent="0.25">
      <c r="A690" s="7">
        <v>620</v>
      </c>
      <c r="B690" s="8" t="s">
        <v>780</v>
      </c>
      <c r="C690" s="9">
        <v>5</v>
      </c>
      <c r="D690" s="10">
        <v>0</v>
      </c>
      <c r="E690" s="10">
        <v>0</v>
      </c>
      <c r="F690" s="10">
        <v>100</v>
      </c>
      <c r="G690" s="10">
        <v>0</v>
      </c>
      <c r="H690" s="11">
        <v>4</v>
      </c>
      <c r="I690" s="132">
        <v>4.2</v>
      </c>
      <c r="J690" s="133">
        <v>-0.20000000000000018</v>
      </c>
      <c r="K690" s="12">
        <v>100</v>
      </c>
      <c r="L690" s="12">
        <v>100</v>
      </c>
    </row>
    <row r="691" spans="1:12" x14ac:dyDescent="0.25">
      <c r="A691" s="7">
        <v>621</v>
      </c>
      <c r="B691" s="8" t="s">
        <v>197</v>
      </c>
      <c r="C691" s="9">
        <v>7</v>
      </c>
      <c r="D691" s="10">
        <v>0</v>
      </c>
      <c r="E691" s="10">
        <v>28.571428571428569</v>
      </c>
      <c r="F691" s="10">
        <v>42.857142857142854</v>
      </c>
      <c r="G691" s="10">
        <v>28.571428571428569</v>
      </c>
      <c r="H691" s="11">
        <v>4</v>
      </c>
      <c r="I691" s="132">
        <v>3.7142857142857144</v>
      </c>
      <c r="J691" s="133">
        <v>0.28571428571428559</v>
      </c>
      <c r="K691" s="12">
        <v>71.428571428571416</v>
      </c>
      <c r="L691" s="12">
        <v>99.999999999999986</v>
      </c>
    </row>
    <row r="692" spans="1:12" x14ac:dyDescent="0.25">
      <c r="A692" s="7">
        <v>622</v>
      </c>
      <c r="B692" s="8" t="s">
        <v>198</v>
      </c>
      <c r="C692" s="9">
        <v>18</v>
      </c>
      <c r="D692" s="10">
        <v>0</v>
      </c>
      <c r="E692" s="10">
        <v>27.777777777777779</v>
      </c>
      <c r="F692" s="10">
        <v>55.555555555555557</v>
      </c>
      <c r="G692" s="10">
        <v>16.666666666666664</v>
      </c>
      <c r="H692" s="11">
        <v>3.8888888888888888</v>
      </c>
      <c r="I692" s="132">
        <v>3.8888888888888888</v>
      </c>
      <c r="J692" s="133">
        <v>0</v>
      </c>
      <c r="K692" s="12">
        <v>72.222222222222229</v>
      </c>
      <c r="L692" s="12">
        <v>100</v>
      </c>
    </row>
    <row r="693" spans="1:12" x14ac:dyDescent="0.25">
      <c r="A693" s="7">
        <v>623</v>
      </c>
      <c r="B693" s="8" t="s">
        <v>199</v>
      </c>
      <c r="C693" s="9">
        <v>19</v>
      </c>
      <c r="D693" s="10">
        <v>0</v>
      </c>
      <c r="E693" s="10">
        <v>36.84210526315789</v>
      </c>
      <c r="F693" s="10">
        <v>47.368421052631575</v>
      </c>
      <c r="G693" s="10">
        <v>15.789473684210526</v>
      </c>
      <c r="H693" s="11">
        <v>3.7894736842105261</v>
      </c>
      <c r="I693" s="132">
        <v>3.4736842105263159</v>
      </c>
      <c r="J693" s="133">
        <v>0.31578947368421018</v>
      </c>
      <c r="K693" s="12">
        <v>63.157894736842103</v>
      </c>
      <c r="L693" s="12">
        <v>99.999999999999986</v>
      </c>
    </row>
    <row r="694" spans="1:12" x14ac:dyDescent="0.25">
      <c r="A694" s="7">
        <v>624</v>
      </c>
      <c r="B694" s="8" t="s">
        <v>200</v>
      </c>
      <c r="C694" s="9">
        <v>12</v>
      </c>
      <c r="D694" s="10">
        <v>0</v>
      </c>
      <c r="E694" s="10">
        <v>25</v>
      </c>
      <c r="F694" s="10">
        <v>66.666666666666657</v>
      </c>
      <c r="G694" s="10">
        <v>8.3333333333333321</v>
      </c>
      <c r="H694" s="11">
        <v>3.8333333333333335</v>
      </c>
      <c r="I694" s="132">
        <v>3.8333333333333335</v>
      </c>
      <c r="J694" s="133">
        <v>0</v>
      </c>
      <c r="K694" s="12">
        <v>74.999999999999986</v>
      </c>
      <c r="L694" s="12">
        <v>99.999999999999986</v>
      </c>
    </row>
    <row r="695" spans="1:12" x14ac:dyDescent="0.25">
      <c r="A695" s="7">
        <v>625</v>
      </c>
      <c r="B695" s="8" t="s">
        <v>201</v>
      </c>
      <c r="C695" s="9">
        <v>64</v>
      </c>
      <c r="D695" s="10">
        <v>1.5625</v>
      </c>
      <c r="E695" s="10">
        <v>34.375</v>
      </c>
      <c r="F695" s="10">
        <v>48.4375</v>
      </c>
      <c r="G695" s="10">
        <v>15.625</v>
      </c>
      <c r="H695" s="11">
        <v>3.78125</v>
      </c>
      <c r="I695" s="132">
        <v>3.71875</v>
      </c>
      <c r="J695" s="133">
        <v>6.25E-2</v>
      </c>
      <c r="K695" s="12">
        <v>64.0625</v>
      </c>
      <c r="L695" s="12">
        <v>98.4375</v>
      </c>
    </row>
    <row r="696" spans="1:12" x14ac:dyDescent="0.25">
      <c r="A696" s="7">
        <v>626</v>
      </c>
      <c r="B696" s="8" t="s">
        <v>202</v>
      </c>
      <c r="C696" s="9">
        <v>95</v>
      </c>
      <c r="D696" s="10">
        <v>5.2631578947368416</v>
      </c>
      <c r="E696" s="10">
        <v>10.526315789473683</v>
      </c>
      <c r="F696" s="10">
        <v>42.105263157894733</v>
      </c>
      <c r="G696" s="10">
        <v>42.105263157894733</v>
      </c>
      <c r="H696" s="11">
        <v>4.2105263157894735</v>
      </c>
      <c r="I696" s="132">
        <v>3.8736842105263158</v>
      </c>
      <c r="J696" s="133">
        <v>0.33684210526315761</v>
      </c>
      <c r="K696" s="12">
        <v>84.210526315789465</v>
      </c>
      <c r="L696" s="12">
        <v>94.73684210526315</v>
      </c>
    </row>
    <row r="697" spans="1:12" x14ac:dyDescent="0.25">
      <c r="A697" s="7">
        <v>627</v>
      </c>
      <c r="B697" s="8" t="s">
        <v>203</v>
      </c>
      <c r="C697" s="9">
        <v>84</v>
      </c>
      <c r="D697" s="10">
        <v>0</v>
      </c>
      <c r="E697" s="10">
        <v>20.238095238095237</v>
      </c>
      <c r="F697" s="10">
        <v>54.761904761904766</v>
      </c>
      <c r="G697" s="10">
        <v>25</v>
      </c>
      <c r="H697" s="11">
        <v>4.0476190476190474</v>
      </c>
      <c r="I697" s="132">
        <v>3.9047619047619047</v>
      </c>
      <c r="J697" s="133">
        <v>0.14285714285714279</v>
      </c>
      <c r="K697" s="12">
        <v>79.761904761904759</v>
      </c>
      <c r="L697" s="12">
        <v>100</v>
      </c>
    </row>
    <row r="698" spans="1:12" x14ac:dyDescent="0.25">
      <c r="A698" s="7">
        <v>628</v>
      </c>
      <c r="B698" s="8" t="s">
        <v>204</v>
      </c>
      <c r="C698" s="9">
        <v>91</v>
      </c>
      <c r="D698" s="10">
        <v>1.098901098901099</v>
      </c>
      <c r="E698" s="10">
        <v>25.274725274725274</v>
      </c>
      <c r="F698" s="10">
        <v>43.956043956043956</v>
      </c>
      <c r="G698" s="10">
        <v>29.670329670329672</v>
      </c>
      <c r="H698" s="11">
        <v>4.0219780219780219</v>
      </c>
      <c r="I698" s="132">
        <v>3.9780219780219781</v>
      </c>
      <c r="J698" s="133">
        <v>4.39560439560438E-2</v>
      </c>
      <c r="K698" s="12">
        <v>73.626373626373635</v>
      </c>
      <c r="L698" s="12">
        <v>98.901098901098891</v>
      </c>
    </row>
    <row r="699" spans="1:12" x14ac:dyDescent="0.25">
      <c r="A699" s="7">
        <v>629</v>
      </c>
      <c r="B699" s="8" t="s">
        <v>205</v>
      </c>
      <c r="C699" s="9">
        <v>79</v>
      </c>
      <c r="D699" s="10">
        <v>0</v>
      </c>
      <c r="E699" s="10">
        <v>21.518987341772153</v>
      </c>
      <c r="F699" s="10">
        <v>46.835443037974684</v>
      </c>
      <c r="G699" s="10">
        <v>31.645569620253166</v>
      </c>
      <c r="H699" s="11">
        <v>4.1012658227848098</v>
      </c>
      <c r="I699" s="132">
        <v>3.9493670886075951</v>
      </c>
      <c r="J699" s="133">
        <v>0.15189873417721467</v>
      </c>
      <c r="K699" s="12">
        <v>78.481012658227854</v>
      </c>
      <c r="L699" s="12">
        <v>100.00000000000001</v>
      </c>
    </row>
    <row r="700" spans="1:12" x14ac:dyDescent="0.25">
      <c r="A700" s="7">
        <v>630</v>
      </c>
      <c r="B700" s="8" t="s">
        <v>781</v>
      </c>
      <c r="C700" s="9">
        <v>22</v>
      </c>
      <c r="D700" s="10">
        <v>4.5454545454545459</v>
      </c>
      <c r="E700" s="10">
        <v>45.454545454545453</v>
      </c>
      <c r="F700" s="10">
        <v>50</v>
      </c>
      <c r="G700" s="10">
        <v>0</v>
      </c>
      <c r="H700" s="11">
        <v>3.4545454545454546</v>
      </c>
      <c r="I700" s="132">
        <v>3.7272727272727271</v>
      </c>
      <c r="J700" s="133">
        <v>-0.27272727272727249</v>
      </c>
      <c r="K700" s="12">
        <v>50</v>
      </c>
      <c r="L700" s="12">
        <v>95.454545454545453</v>
      </c>
    </row>
    <row r="701" spans="1:12" x14ac:dyDescent="0.25">
      <c r="A701" s="13" t="s">
        <v>657</v>
      </c>
      <c r="B701" s="14"/>
      <c r="C701" s="5">
        <v>504</v>
      </c>
      <c r="D701" s="6">
        <v>1.5873015873015872</v>
      </c>
      <c r="E701" s="6">
        <v>23.214285714285715</v>
      </c>
      <c r="F701" s="6">
        <v>48.611111111111107</v>
      </c>
      <c r="G701" s="6">
        <v>26.587301587301589</v>
      </c>
      <c r="H701" s="6">
        <v>4.0019841269841274</v>
      </c>
      <c r="I701" s="6">
        <v>3.8630952380952381</v>
      </c>
      <c r="J701" s="6">
        <v>0.13888888888888928</v>
      </c>
      <c r="K701" s="6">
        <v>75.198412698412696</v>
      </c>
      <c r="L701" s="6">
        <v>98.412698412698404</v>
      </c>
    </row>
    <row r="702" spans="1:12" x14ac:dyDescent="0.25">
      <c r="A702" s="7">
        <v>631</v>
      </c>
      <c r="B702" s="8" t="s">
        <v>206</v>
      </c>
      <c r="C702" s="9">
        <v>47</v>
      </c>
      <c r="D702" s="10">
        <v>2.1276595744680851</v>
      </c>
      <c r="E702" s="10">
        <v>31.914893617021278</v>
      </c>
      <c r="F702" s="10">
        <v>46.808510638297875</v>
      </c>
      <c r="G702" s="10">
        <v>19.148936170212767</v>
      </c>
      <c r="H702" s="11">
        <v>3.8297872340425534</v>
      </c>
      <c r="I702" s="132">
        <v>3.8510638297872339</v>
      </c>
      <c r="J702" s="133">
        <v>-2.1276595744680549E-2</v>
      </c>
      <c r="K702" s="12">
        <v>65.957446808510639</v>
      </c>
      <c r="L702" s="12">
        <v>97.872340425531917</v>
      </c>
    </row>
    <row r="703" spans="1:12" x14ac:dyDescent="0.25">
      <c r="A703" s="7">
        <v>632</v>
      </c>
      <c r="B703" s="8" t="s">
        <v>207</v>
      </c>
      <c r="C703" s="9">
        <v>53</v>
      </c>
      <c r="D703" s="10">
        <v>11.320754716981133</v>
      </c>
      <c r="E703" s="10">
        <v>28.30188679245283</v>
      </c>
      <c r="F703" s="10">
        <v>39.622641509433961</v>
      </c>
      <c r="G703" s="10">
        <v>20.754716981132077</v>
      </c>
      <c r="H703" s="11">
        <v>3.6981132075471699</v>
      </c>
      <c r="I703" s="132">
        <v>3.9433962264150941</v>
      </c>
      <c r="J703" s="133">
        <v>-0.24528301886792425</v>
      </c>
      <c r="K703" s="12">
        <v>60.377358490566039</v>
      </c>
      <c r="L703" s="12">
        <v>88.679245283018872</v>
      </c>
    </row>
    <row r="704" spans="1:12" x14ac:dyDescent="0.25">
      <c r="A704" s="7">
        <v>633</v>
      </c>
      <c r="B704" s="8" t="s">
        <v>208</v>
      </c>
      <c r="C704" s="9">
        <v>38</v>
      </c>
      <c r="D704" s="10">
        <v>5.2631578947368416</v>
      </c>
      <c r="E704" s="10">
        <v>15.789473684210526</v>
      </c>
      <c r="F704" s="10">
        <v>47.368421052631575</v>
      </c>
      <c r="G704" s="10">
        <v>31.578947368421051</v>
      </c>
      <c r="H704" s="11">
        <v>4.0526315789473681</v>
      </c>
      <c r="I704" s="132">
        <v>4.1842105263157894</v>
      </c>
      <c r="J704" s="133">
        <v>-0.13157894736842124</v>
      </c>
      <c r="K704" s="12">
        <v>78.94736842105263</v>
      </c>
      <c r="L704" s="12">
        <v>94.73684210526315</v>
      </c>
    </row>
    <row r="705" spans="1:12" x14ac:dyDescent="0.25">
      <c r="A705" s="13" t="s">
        <v>658</v>
      </c>
      <c r="B705" s="14"/>
      <c r="C705" s="5">
        <v>138</v>
      </c>
      <c r="D705" s="6">
        <v>6.5217391304347823</v>
      </c>
      <c r="E705" s="6">
        <v>26.086956521739129</v>
      </c>
      <c r="F705" s="6">
        <v>44.20289855072464</v>
      </c>
      <c r="G705" s="6">
        <v>23.188405797101449</v>
      </c>
      <c r="H705" s="6">
        <v>3.8405797101449277</v>
      </c>
      <c r="I705" s="6">
        <v>3.9782608695652173</v>
      </c>
      <c r="J705" s="6">
        <v>-0.13768115942028958</v>
      </c>
      <c r="K705" s="6">
        <v>67.391304347826093</v>
      </c>
      <c r="L705" s="6">
        <v>93.478260869565219</v>
      </c>
    </row>
    <row r="706" spans="1:12" x14ac:dyDescent="0.25">
      <c r="A706" s="7">
        <v>634</v>
      </c>
      <c r="B706" s="8" t="s">
        <v>209</v>
      </c>
      <c r="C706" s="9">
        <v>99</v>
      </c>
      <c r="D706" s="10">
        <v>1.0101010101010102</v>
      </c>
      <c r="E706" s="10">
        <v>23.232323232323232</v>
      </c>
      <c r="F706" s="10">
        <v>49.494949494949495</v>
      </c>
      <c r="G706" s="10">
        <v>26.262626262626267</v>
      </c>
      <c r="H706" s="11">
        <v>4.0101010101010104</v>
      </c>
      <c r="I706" s="132">
        <v>4.1313131313131315</v>
      </c>
      <c r="J706" s="133">
        <v>-0.1212121212121211</v>
      </c>
      <c r="K706" s="12">
        <v>75.757575757575765</v>
      </c>
      <c r="L706" s="12">
        <v>98.98989898989899</v>
      </c>
    </row>
    <row r="707" spans="1:12" x14ac:dyDescent="0.25">
      <c r="A707" s="13" t="s">
        <v>659</v>
      </c>
      <c r="B707" s="14"/>
      <c r="C707" s="5">
        <v>99</v>
      </c>
      <c r="D707" s="6">
        <v>1.0101010101010102</v>
      </c>
      <c r="E707" s="6">
        <v>23.232323232323232</v>
      </c>
      <c r="F707" s="6">
        <v>49.494949494949495</v>
      </c>
      <c r="G707" s="6">
        <v>26.262626262626267</v>
      </c>
      <c r="H707" s="6">
        <v>4.0101010101010104</v>
      </c>
      <c r="I707" s="6">
        <v>4.1313131313131315</v>
      </c>
      <c r="J707" s="6">
        <v>-0.1212121212121211</v>
      </c>
      <c r="K707" s="6">
        <v>75.757575757575765</v>
      </c>
      <c r="L707" s="6">
        <v>98.98989898989899</v>
      </c>
    </row>
    <row r="708" spans="1:12" x14ac:dyDescent="0.25">
      <c r="A708" s="7">
        <v>635</v>
      </c>
      <c r="B708" s="8" t="s">
        <v>210</v>
      </c>
      <c r="C708" s="9">
        <v>99</v>
      </c>
      <c r="D708" s="10">
        <v>0</v>
      </c>
      <c r="E708" s="10">
        <v>1.0101010101010102</v>
      </c>
      <c r="F708" s="10">
        <v>10.1010101010101</v>
      </c>
      <c r="G708" s="10">
        <v>88.888888888888886</v>
      </c>
      <c r="H708" s="11">
        <v>4.8787878787878789</v>
      </c>
      <c r="I708" s="132">
        <v>4.5353535353535355</v>
      </c>
      <c r="J708" s="133">
        <v>0.34343434343434343</v>
      </c>
      <c r="K708" s="12">
        <v>98.98989898989899</v>
      </c>
      <c r="L708" s="12">
        <v>100</v>
      </c>
    </row>
    <row r="709" spans="1:12" x14ac:dyDescent="0.25">
      <c r="A709" s="13" t="s">
        <v>660</v>
      </c>
      <c r="B709" s="14"/>
      <c r="C709" s="5">
        <v>99</v>
      </c>
      <c r="D709" s="6">
        <v>0</v>
      </c>
      <c r="E709" s="6">
        <v>1.0101010101010102</v>
      </c>
      <c r="F709" s="6">
        <v>10.1010101010101</v>
      </c>
      <c r="G709" s="6">
        <v>88.888888888888886</v>
      </c>
      <c r="H709" s="6">
        <v>4.8787878787878789</v>
      </c>
      <c r="I709" s="6">
        <v>4.5353535353535355</v>
      </c>
      <c r="J709" s="6">
        <v>0.34343434343434343</v>
      </c>
      <c r="K709" s="6">
        <v>98.98989898989899</v>
      </c>
      <c r="L709" s="6">
        <v>100</v>
      </c>
    </row>
    <row r="710" spans="1:12" x14ac:dyDescent="0.25">
      <c r="A710" s="123" t="s">
        <v>958</v>
      </c>
      <c r="B710" s="124"/>
      <c r="C710" s="125">
        <v>26010</v>
      </c>
      <c r="D710" s="126">
        <v>2.848904267589389</v>
      </c>
      <c r="E710" s="126">
        <v>22.068435217224145</v>
      </c>
      <c r="F710" s="126">
        <v>46.005382545174932</v>
      </c>
      <c r="G710" s="126">
        <v>29.077277970011533</v>
      </c>
      <c r="H710" s="126">
        <v>4.0131103421760859</v>
      </c>
      <c r="I710" s="126">
        <v>3.8685303391525032</v>
      </c>
      <c r="J710" s="126">
        <v>0.14458000302358265</v>
      </c>
      <c r="K710" s="126">
        <v>75.082660515186461</v>
      </c>
      <c r="L710" s="126">
        <v>97.15109573241061</v>
      </c>
    </row>
    <row r="711" spans="1:12" x14ac:dyDescent="0.25">
      <c r="A711" s="7">
        <v>636</v>
      </c>
      <c r="B711" s="8" t="s">
        <v>699</v>
      </c>
      <c r="C711" s="9">
        <v>11</v>
      </c>
      <c r="D711" s="10">
        <v>0</v>
      </c>
      <c r="E711" s="10">
        <v>18.181818181818183</v>
      </c>
      <c r="F711" s="10">
        <v>45.454545454545453</v>
      </c>
      <c r="G711" s="10">
        <v>36.363636363636367</v>
      </c>
      <c r="H711" s="11">
        <v>4.1818181818181817</v>
      </c>
      <c r="I711" s="132">
        <v>4.1818181818181817</v>
      </c>
      <c r="J711" s="133">
        <v>0</v>
      </c>
      <c r="K711" s="12">
        <v>81.818181818181813</v>
      </c>
      <c r="L711" s="12">
        <v>100</v>
      </c>
    </row>
    <row r="712" spans="1:12" x14ac:dyDescent="0.25">
      <c r="A712" s="7">
        <v>637</v>
      </c>
      <c r="B712" s="8" t="s">
        <v>700</v>
      </c>
      <c r="C712" s="9">
        <v>14</v>
      </c>
      <c r="D712" s="10">
        <v>0</v>
      </c>
      <c r="E712" s="10">
        <v>14.285714285714285</v>
      </c>
      <c r="F712" s="10">
        <v>28.571428571428569</v>
      </c>
      <c r="G712" s="10">
        <v>57.142857142857139</v>
      </c>
      <c r="H712" s="11">
        <v>4.4285714285714288</v>
      </c>
      <c r="I712" s="132">
        <v>4.5714285714285712</v>
      </c>
      <c r="J712" s="133">
        <v>-0.14285714285714235</v>
      </c>
      <c r="K712" s="12">
        <v>85.714285714285708</v>
      </c>
      <c r="L712" s="12">
        <v>100</v>
      </c>
    </row>
    <row r="713" spans="1:12" x14ac:dyDescent="0.25">
      <c r="A713" s="7">
        <v>638</v>
      </c>
      <c r="B713" s="8" t="s">
        <v>807</v>
      </c>
      <c r="C713" s="9">
        <v>12</v>
      </c>
      <c r="D713" s="10">
        <v>16.666666666666664</v>
      </c>
      <c r="E713" s="10">
        <v>41.666666666666671</v>
      </c>
      <c r="F713" s="10">
        <v>33.333333333333329</v>
      </c>
      <c r="G713" s="10">
        <v>8.3333333333333321</v>
      </c>
      <c r="H713" s="11">
        <v>3.3333333333333335</v>
      </c>
      <c r="I713" s="132">
        <v>3.25</v>
      </c>
      <c r="J713" s="133">
        <v>8.3333333333333481E-2</v>
      </c>
      <c r="K713" s="12">
        <v>41.666666666666657</v>
      </c>
      <c r="L713" s="12">
        <v>83.333333333333329</v>
      </c>
    </row>
    <row r="714" spans="1:12" x14ac:dyDescent="0.25">
      <c r="A714" s="7">
        <v>639</v>
      </c>
      <c r="B714" s="8" t="s">
        <v>808</v>
      </c>
      <c r="C714" s="9">
        <v>1</v>
      </c>
      <c r="D714" s="10">
        <v>0</v>
      </c>
      <c r="E714" s="10">
        <v>0</v>
      </c>
      <c r="F714" s="10">
        <v>0</v>
      </c>
      <c r="G714" s="10">
        <v>100</v>
      </c>
      <c r="H714" s="11">
        <v>5</v>
      </c>
      <c r="I714" s="132">
        <v>5</v>
      </c>
      <c r="J714" s="133">
        <v>0</v>
      </c>
      <c r="K714" s="12">
        <v>100</v>
      </c>
      <c r="L714" s="12">
        <v>100</v>
      </c>
    </row>
    <row r="715" spans="1:12" x14ac:dyDescent="0.25">
      <c r="A715" s="7">
        <v>640</v>
      </c>
      <c r="B715" s="8" t="s">
        <v>809</v>
      </c>
      <c r="C715" s="9">
        <v>13</v>
      </c>
      <c r="D715" s="10">
        <v>0</v>
      </c>
      <c r="E715" s="10">
        <v>0</v>
      </c>
      <c r="F715" s="10">
        <v>23.076923076923077</v>
      </c>
      <c r="G715" s="10">
        <v>76.923076923076934</v>
      </c>
      <c r="H715" s="11">
        <v>4.7692307692307692</v>
      </c>
      <c r="I715" s="132">
        <v>3.8461538461538463</v>
      </c>
      <c r="J715" s="133">
        <v>0.92307692307692291</v>
      </c>
      <c r="K715" s="12">
        <v>100.00000000000001</v>
      </c>
      <c r="L715" s="12">
        <v>100.00000000000001</v>
      </c>
    </row>
    <row r="716" spans="1:12" x14ac:dyDescent="0.25">
      <c r="A716" s="7">
        <v>641</v>
      </c>
      <c r="B716" s="8" t="s">
        <v>845</v>
      </c>
      <c r="C716" s="9">
        <v>8</v>
      </c>
      <c r="D716" s="10">
        <v>0</v>
      </c>
      <c r="E716" s="10">
        <v>0</v>
      </c>
      <c r="F716" s="10">
        <v>0</v>
      </c>
      <c r="G716" s="10">
        <v>100</v>
      </c>
      <c r="H716" s="11">
        <v>5</v>
      </c>
      <c r="I716" s="132">
        <v>4.375</v>
      </c>
      <c r="J716" s="133">
        <v>0.625</v>
      </c>
      <c r="K716" s="12">
        <v>100</v>
      </c>
      <c r="L716" s="12">
        <v>100</v>
      </c>
    </row>
    <row r="717" spans="1:12" ht="15.75" thickBot="1" x14ac:dyDescent="0.3">
      <c r="A717" s="13" t="s">
        <v>661</v>
      </c>
      <c r="B717" s="14"/>
      <c r="C717" s="5">
        <v>59</v>
      </c>
      <c r="D717" s="6">
        <v>3.3898305084745761</v>
      </c>
      <c r="E717" s="6">
        <v>15.254237288135593</v>
      </c>
      <c r="F717" s="6">
        <v>27.118644067796609</v>
      </c>
      <c r="G717" s="6">
        <v>54.237288135593218</v>
      </c>
      <c r="H717" s="6">
        <v>4.3220338983050848</v>
      </c>
      <c r="I717" s="6">
        <v>4.0508474576271185</v>
      </c>
      <c r="J717" s="6">
        <v>0.27118644067796627</v>
      </c>
      <c r="K717" s="6">
        <v>81.355932203389827</v>
      </c>
      <c r="L717" s="6">
        <v>96.610169491525426</v>
      </c>
    </row>
    <row r="718" spans="1:12" ht="15.75" thickBot="1" x14ac:dyDescent="0.3">
      <c r="A718" s="29" t="s">
        <v>583</v>
      </c>
      <c r="B718" s="30"/>
      <c r="C718" s="111">
        <v>26069</v>
      </c>
      <c r="D718" s="108">
        <v>2.8501285051210248</v>
      </c>
      <c r="E718" s="108">
        <v>22.053013157390001</v>
      </c>
      <c r="F718" s="108">
        <v>45.962637615558712</v>
      </c>
      <c r="G718" s="108">
        <v>29.134220721930259</v>
      </c>
      <c r="H718" s="108">
        <v>4.0138095055429819</v>
      </c>
      <c r="I718" s="108">
        <v>3.8689430270477652</v>
      </c>
      <c r="J718" s="108">
        <v>0.14486647849521672</v>
      </c>
      <c r="K718" s="108">
        <v>75.096858337488968</v>
      </c>
      <c r="L718" s="109">
        <v>97.14987149487898</v>
      </c>
    </row>
    <row r="719" spans="1:12" ht="15.75" thickBot="1" x14ac:dyDescent="0.3">
      <c r="A719" s="27" t="s">
        <v>584</v>
      </c>
      <c r="B719" s="15"/>
      <c r="C719" s="21">
        <v>1548189</v>
      </c>
      <c r="D719" s="16">
        <v>2.4</v>
      </c>
      <c r="E719" s="16">
        <v>18.600000000000001</v>
      </c>
      <c r="F719" s="16">
        <v>43.5</v>
      </c>
      <c r="G719" s="16">
        <v>35.5</v>
      </c>
      <c r="H719" s="16">
        <v>4.1209999999999996</v>
      </c>
      <c r="I719" s="16"/>
      <c r="J719" s="16"/>
      <c r="K719" s="16">
        <v>79</v>
      </c>
      <c r="L719" s="17">
        <v>97.6</v>
      </c>
    </row>
  </sheetData>
  <autoFilter ref="A4:AH719"/>
  <mergeCells count="26">
    <mergeCell ref="AC2:AC3"/>
    <mergeCell ref="AE1:AH1"/>
    <mergeCell ref="AE2:AE3"/>
    <mergeCell ref="AF2:AF3"/>
    <mergeCell ref="AG2:AG3"/>
    <mergeCell ref="AH2:AH3"/>
    <mergeCell ref="R1:AC1"/>
    <mergeCell ref="R2:R3"/>
    <mergeCell ref="S2:S3"/>
    <mergeCell ref="T2:T3"/>
    <mergeCell ref="U2:X2"/>
    <mergeCell ref="Y2:Y3"/>
    <mergeCell ref="AB2:AB3"/>
    <mergeCell ref="N1:P4"/>
    <mergeCell ref="I2:I3"/>
    <mergeCell ref="J2:J3"/>
    <mergeCell ref="Z2:Z3"/>
    <mergeCell ref="AA2:AA3"/>
    <mergeCell ref="K2:K3"/>
    <mergeCell ref="L2:L3"/>
    <mergeCell ref="A1:L1"/>
    <mergeCell ref="H2:H3"/>
    <mergeCell ref="A2:A3"/>
    <mergeCell ref="B2:B3"/>
    <mergeCell ref="C2:C3"/>
    <mergeCell ref="D2:G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O13"/>
  <sheetViews>
    <sheetView workbookViewId="0">
      <selection activeCell="O11" sqref="O11"/>
    </sheetView>
  </sheetViews>
  <sheetFormatPr defaultRowHeight="15" x14ac:dyDescent="0.25"/>
  <cols>
    <col min="13" max="13" width="48.85546875" customWidth="1"/>
  </cols>
  <sheetData>
    <row r="1" spans="1:15" ht="19.5" x14ac:dyDescent="0.35">
      <c r="A1" s="173" t="s">
        <v>964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36"/>
    </row>
    <row r="3" spans="1:15" x14ac:dyDescent="0.25">
      <c r="M3" s="137" t="s">
        <v>965</v>
      </c>
      <c r="N3" s="137" t="s">
        <v>670</v>
      </c>
      <c r="O3" s="137" t="s">
        <v>966</v>
      </c>
    </row>
    <row r="4" spans="1:15" x14ac:dyDescent="0.25">
      <c r="M4" s="8" t="s">
        <v>967</v>
      </c>
      <c r="N4" s="138">
        <v>3066</v>
      </c>
      <c r="O4" s="139">
        <f>N4/$N$7*100</f>
        <v>11.76290044120468</v>
      </c>
    </row>
    <row r="5" spans="1:15" x14ac:dyDescent="0.25">
      <c r="M5" s="8" t="s">
        <v>968</v>
      </c>
      <c r="N5" s="138">
        <v>16324</v>
      </c>
      <c r="O5" s="139">
        <f t="shared" ref="O5:O7" si="0">N5/$N$7*100</f>
        <v>62.628045271436797</v>
      </c>
    </row>
    <row r="6" spans="1:15" x14ac:dyDescent="0.25">
      <c r="M6" s="8" t="s">
        <v>969</v>
      </c>
      <c r="N6" s="138">
        <v>6675</v>
      </c>
      <c r="O6" s="139">
        <f t="shared" si="0"/>
        <v>25.609054287358529</v>
      </c>
    </row>
    <row r="7" spans="1:15" x14ac:dyDescent="0.25">
      <c r="A7" s="140"/>
      <c r="B7" s="140"/>
      <c r="C7" s="140"/>
      <c r="D7" s="140"/>
      <c r="E7" s="140"/>
      <c r="M7" s="8" t="s">
        <v>970</v>
      </c>
      <c r="N7" s="138">
        <v>26065</v>
      </c>
      <c r="O7" s="139">
        <f t="shared" si="0"/>
        <v>100</v>
      </c>
    </row>
    <row r="8" spans="1:15" x14ac:dyDescent="0.25">
      <c r="A8" s="140"/>
      <c r="B8" s="140"/>
      <c r="C8" s="140"/>
      <c r="D8" s="140"/>
      <c r="E8" s="140"/>
      <c r="M8" s="141" t="s">
        <v>971</v>
      </c>
    </row>
    <row r="9" spans="1:15" x14ac:dyDescent="0.25">
      <c r="A9" s="140"/>
      <c r="B9" s="140"/>
      <c r="C9" s="140"/>
      <c r="D9" s="140"/>
      <c r="E9" s="140"/>
      <c r="M9" s="141" t="s">
        <v>972</v>
      </c>
    </row>
    <row r="10" spans="1:15" x14ac:dyDescent="0.25">
      <c r="A10" s="140"/>
      <c r="B10" s="140"/>
      <c r="C10" s="140"/>
      <c r="D10" s="140"/>
      <c r="E10" s="140"/>
      <c r="M10" s="141" t="s">
        <v>973</v>
      </c>
    </row>
    <row r="11" spans="1:15" x14ac:dyDescent="0.25">
      <c r="A11" s="140"/>
      <c r="B11" s="140"/>
      <c r="C11" s="140"/>
      <c r="D11" s="140"/>
      <c r="E11" s="140"/>
    </row>
    <row r="12" spans="1:15" x14ac:dyDescent="0.25">
      <c r="A12" s="140"/>
      <c r="B12" s="140"/>
      <c r="C12" s="140"/>
      <c r="D12" s="140"/>
      <c r="E12" s="140"/>
    </row>
    <row r="13" spans="1:15" x14ac:dyDescent="0.25">
      <c r="A13" s="140"/>
      <c r="B13" s="140"/>
      <c r="C13" s="140"/>
      <c r="D13" s="140"/>
      <c r="E13" s="140"/>
    </row>
  </sheetData>
  <mergeCells count="1">
    <mergeCell ref="A1:K1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CS721"/>
  <sheetViews>
    <sheetView zoomScale="70" zoomScaleNormal="70" workbookViewId="0">
      <pane xSplit="2" ySplit="4" topLeftCell="C5" activePane="bottomRight" state="frozen"/>
      <selection pane="topRight" activeCell="E1" sqref="E1"/>
      <selection pane="bottomLeft" activeCell="A5" sqref="A5"/>
      <selection pane="bottomRight" activeCell="BB94" sqref="BB94:CT165"/>
    </sheetView>
  </sheetViews>
  <sheetFormatPr defaultRowHeight="15" x14ac:dyDescent="0.25"/>
  <cols>
    <col min="1" max="1" width="7.28515625" customWidth="1"/>
    <col min="2" max="2" width="42.7109375" customWidth="1"/>
    <col min="3" max="3" width="11.5703125" customWidth="1"/>
    <col min="4" max="7" width="6.85546875" customWidth="1"/>
    <col min="23" max="46" width="6.42578125" customWidth="1"/>
    <col min="47" max="47" width="2" customWidth="1"/>
    <col min="48" max="50" width="5.5703125" customWidth="1"/>
    <col min="51" max="51" width="2.42578125" customWidth="1"/>
    <col min="52" max="52" width="5.5703125" customWidth="1"/>
    <col min="53" max="53" width="35.42578125" customWidth="1"/>
    <col min="54" max="54" width="10.85546875" customWidth="1"/>
    <col min="55" max="58" width="6.140625" customWidth="1"/>
    <col min="59" max="73" width="9.5703125" customWidth="1"/>
    <col min="74" max="97" width="6" customWidth="1"/>
  </cols>
  <sheetData>
    <row r="1" spans="1:97" ht="20.25" thickBot="1" x14ac:dyDescent="0.3">
      <c r="A1" s="192" t="s">
        <v>830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193"/>
      <c r="N1" s="193"/>
      <c r="O1" s="193"/>
      <c r="P1" s="193"/>
      <c r="Q1" s="193"/>
      <c r="R1" s="193"/>
      <c r="S1" s="193"/>
      <c r="T1" s="193"/>
      <c r="U1" s="193"/>
      <c r="V1" s="193"/>
      <c r="W1" s="193"/>
      <c r="X1" s="193"/>
      <c r="Y1" s="193"/>
      <c r="Z1" s="193"/>
      <c r="AA1" s="193"/>
      <c r="AB1" s="193"/>
      <c r="AC1" s="193"/>
      <c r="AD1" s="193"/>
      <c r="AE1" s="193"/>
      <c r="AF1" s="193"/>
      <c r="AG1" s="193"/>
      <c r="AH1" s="193"/>
      <c r="AI1" s="193"/>
      <c r="AJ1" s="193"/>
      <c r="AK1" s="193"/>
      <c r="AL1" s="193"/>
      <c r="AM1" s="193"/>
      <c r="AN1" s="193"/>
      <c r="AO1" s="193"/>
      <c r="AP1" s="193"/>
      <c r="AQ1" s="193"/>
      <c r="AR1" s="193"/>
      <c r="AS1" s="193"/>
      <c r="AT1" s="193"/>
      <c r="AV1" s="194" t="s">
        <v>957</v>
      </c>
      <c r="AW1" s="195"/>
      <c r="AX1" s="196"/>
      <c r="AZ1" s="192" t="s">
        <v>831</v>
      </c>
      <c r="BA1" s="193"/>
      <c r="BB1" s="193"/>
      <c r="BC1" s="193"/>
      <c r="BD1" s="193"/>
      <c r="BE1" s="193"/>
      <c r="BF1" s="193"/>
      <c r="BG1" s="193"/>
      <c r="BH1" s="193"/>
      <c r="BI1" s="193"/>
      <c r="BJ1" s="193"/>
      <c r="BK1" s="193"/>
      <c r="BL1" s="193"/>
      <c r="BM1" s="193"/>
      <c r="BN1" s="193"/>
      <c r="BO1" s="193"/>
      <c r="BP1" s="193"/>
      <c r="BQ1" s="193"/>
      <c r="BR1" s="193"/>
      <c r="BS1" s="193"/>
      <c r="BT1" s="193"/>
      <c r="BU1" s="193"/>
      <c r="BV1" s="193"/>
      <c r="BW1" s="193"/>
      <c r="BX1" s="193"/>
      <c r="BY1" s="193"/>
      <c r="BZ1" s="193"/>
      <c r="CA1" s="193"/>
      <c r="CB1" s="193"/>
      <c r="CC1" s="193"/>
      <c r="CD1" s="193"/>
      <c r="CE1" s="193"/>
      <c r="CF1" s="193"/>
      <c r="CG1" s="193"/>
      <c r="CH1" s="193"/>
      <c r="CI1" s="193"/>
      <c r="CJ1" s="193"/>
      <c r="CK1" s="193"/>
      <c r="CL1" s="193"/>
      <c r="CM1" s="193"/>
      <c r="CN1" s="193"/>
      <c r="CO1" s="193"/>
      <c r="CP1" s="193"/>
      <c r="CQ1" s="193"/>
      <c r="CR1" s="193"/>
      <c r="CS1" s="193"/>
    </row>
    <row r="2" spans="1:97" ht="73.5" customHeight="1" x14ac:dyDescent="0.25">
      <c r="A2" s="161" t="s">
        <v>581</v>
      </c>
      <c r="B2" s="186" t="s">
        <v>582</v>
      </c>
      <c r="C2" s="188" t="s">
        <v>586</v>
      </c>
      <c r="D2" s="190" t="s">
        <v>587</v>
      </c>
      <c r="E2" s="190"/>
      <c r="F2" s="190"/>
      <c r="G2" s="190"/>
      <c r="H2" s="191" t="s">
        <v>810</v>
      </c>
      <c r="I2" s="176" t="s">
        <v>811</v>
      </c>
      <c r="J2" s="178" t="s">
        <v>812</v>
      </c>
      <c r="K2" s="174" t="s">
        <v>818</v>
      </c>
      <c r="L2" s="176" t="s">
        <v>819</v>
      </c>
      <c r="M2" s="178" t="s">
        <v>820</v>
      </c>
      <c r="N2" s="174" t="s">
        <v>821</v>
      </c>
      <c r="O2" s="176" t="s">
        <v>822</v>
      </c>
      <c r="P2" s="178" t="s">
        <v>823</v>
      </c>
      <c r="Q2" s="174" t="s">
        <v>824</v>
      </c>
      <c r="R2" s="176" t="s">
        <v>825</v>
      </c>
      <c r="S2" s="178" t="s">
        <v>826</v>
      </c>
      <c r="T2" s="174" t="s">
        <v>827</v>
      </c>
      <c r="U2" s="176" t="s">
        <v>828</v>
      </c>
      <c r="V2" s="178" t="s">
        <v>829</v>
      </c>
      <c r="W2" s="180" t="s">
        <v>832</v>
      </c>
      <c r="X2" s="181"/>
      <c r="Y2" s="181" t="s">
        <v>833</v>
      </c>
      <c r="Z2" s="181"/>
      <c r="AA2" s="181" t="s">
        <v>834</v>
      </c>
      <c r="AB2" s="184"/>
      <c r="AC2" s="180" t="s">
        <v>835</v>
      </c>
      <c r="AD2" s="181"/>
      <c r="AE2" s="181" t="s">
        <v>836</v>
      </c>
      <c r="AF2" s="181"/>
      <c r="AG2" s="181" t="s">
        <v>837</v>
      </c>
      <c r="AH2" s="184"/>
      <c r="AI2" s="180" t="s">
        <v>838</v>
      </c>
      <c r="AJ2" s="181"/>
      <c r="AK2" s="181" t="s">
        <v>839</v>
      </c>
      <c r="AL2" s="181"/>
      <c r="AM2" s="181" t="s">
        <v>840</v>
      </c>
      <c r="AN2" s="184"/>
      <c r="AO2" s="180" t="s">
        <v>841</v>
      </c>
      <c r="AP2" s="181"/>
      <c r="AQ2" s="181" t="s">
        <v>842</v>
      </c>
      <c r="AR2" s="181"/>
      <c r="AS2" s="181" t="s">
        <v>843</v>
      </c>
      <c r="AT2" s="184"/>
      <c r="AV2" s="197"/>
      <c r="AW2" s="198"/>
      <c r="AX2" s="199"/>
      <c r="AZ2" s="161" t="s">
        <v>581</v>
      </c>
      <c r="BA2" s="186" t="s">
        <v>585</v>
      </c>
      <c r="BB2" s="188" t="s">
        <v>586</v>
      </c>
      <c r="BC2" s="190" t="s">
        <v>587</v>
      </c>
      <c r="BD2" s="190"/>
      <c r="BE2" s="190"/>
      <c r="BF2" s="190"/>
      <c r="BG2" s="191" t="s">
        <v>810</v>
      </c>
      <c r="BH2" s="176" t="s">
        <v>811</v>
      </c>
      <c r="BI2" s="178" t="s">
        <v>812</v>
      </c>
      <c r="BJ2" s="174" t="s">
        <v>818</v>
      </c>
      <c r="BK2" s="176" t="s">
        <v>819</v>
      </c>
      <c r="BL2" s="178" t="s">
        <v>820</v>
      </c>
      <c r="BM2" s="174" t="s">
        <v>821</v>
      </c>
      <c r="BN2" s="176" t="s">
        <v>822</v>
      </c>
      <c r="BO2" s="178" t="s">
        <v>823</v>
      </c>
      <c r="BP2" s="174" t="s">
        <v>824</v>
      </c>
      <c r="BQ2" s="176" t="s">
        <v>825</v>
      </c>
      <c r="BR2" s="178" t="s">
        <v>826</v>
      </c>
      <c r="BS2" s="174" t="s">
        <v>827</v>
      </c>
      <c r="BT2" s="176" t="s">
        <v>828</v>
      </c>
      <c r="BU2" s="178" t="s">
        <v>829</v>
      </c>
      <c r="BV2" s="180" t="s">
        <v>832</v>
      </c>
      <c r="BW2" s="181"/>
      <c r="BX2" s="181" t="s">
        <v>833</v>
      </c>
      <c r="BY2" s="181"/>
      <c r="BZ2" s="181" t="s">
        <v>834</v>
      </c>
      <c r="CA2" s="184"/>
      <c r="CB2" s="180" t="s">
        <v>835</v>
      </c>
      <c r="CC2" s="181"/>
      <c r="CD2" s="181" t="s">
        <v>836</v>
      </c>
      <c r="CE2" s="181"/>
      <c r="CF2" s="181" t="s">
        <v>837</v>
      </c>
      <c r="CG2" s="184"/>
      <c r="CH2" s="180" t="s">
        <v>838</v>
      </c>
      <c r="CI2" s="181"/>
      <c r="CJ2" s="181" t="s">
        <v>839</v>
      </c>
      <c r="CK2" s="181"/>
      <c r="CL2" s="181" t="s">
        <v>840</v>
      </c>
      <c r="CM2" s="184"/>
      <c r="CN2" s="180" t="s">
        <v>841</v>
      </c>
      <c r="CO2" s="181"/>
      <c r="CP2" s="181" t="s">
        <v>842</v>
      </c>
      <c r="CQ2" s="181"/>
      <c r="CR2" s="181" t="s">
        <v>843</v>
      </c>
      <c r="CS2" s="184"/>
    </row>
    <row r="3" spans="1:97" ht="15.75" thickBot="1" x14ac:dyDescent="0.3">
      <c r="A3" s="162"/>
      <c r="B3" s="187"/>
      <c r="C3" s="189"/>
      <c r="D3" s="1">
        <v>2</v>
      </c>
      <c r="E3" s="1">
        <v>3</v>
      </c>
      <c r="F3" s="1">
        <v>4</v>
      </c>
      <c r="G3" s="1">
        <v>5</v>
      </c>
      <c r="H3" s="169"/>
      <c r="I3" s="177"/>
      <c r="J3" s="179"/>
      <c r="K3" s="175"/>
      <c r="L3" s="177"/>
      <c r="M3" s="179"/>
      <c r="N3" s="175"/>
      <c r="O3" s="177"/>
      <c r="P3" s="179"/>
      <c r="Q3" s="175"/>
      <c r="R3" s="177"/>
      <c r="S3" s="179"/>
      <c r="T3" s="175"/>
      <c r="U3" s="177"/>
      <c r="V3" s="179"/>
      <c r="W3" s="182"/>
      <c r="X3" s="183"/>
      <c r="Y3" s="183"/>
      <c r="Z3" s="183"/>
      <c r="AA3" s="183"/>
      <c r="AB3" s="185"/>
      <c r="AC3" s="182"/>
      <c r="AD3" s="183"/>
      <c r="AE3" s="183"/>
      <c r="AF3" s="183"/>
      <c r="AG3" s="183"/>
      <c r="AH3" s="185"/>
      <c r="AI3" s="182"/>
      <c r="AJ3" s="183"/>
      <c r="AK3" s="183"/>
      <c r="AL3" s="183"/>
      <c r="AM3" s="183"/>
      <c r="AN3" s="185"/>
      <c r="AO3" s="182"/>
      <c r="AP3" s="183"/>
      <c r="AQ3" s="183"/>
      <c r="AR3" s="183"/>
      <c r="AS3" s="183"/>
      <c r="AT3" s="185"/>
      <c r="AV3" s="197"/>
      <c r="AW3" s="198"/>
      <c r="AX3" s="199"/>
      <c r="AZ3" s="162"/>
      <c r="BA3" s="187"/>
      <c r="BB3" s="189"/>
      <c r="BC3" s="1">
        <v>2</v>
      </c>
      <c r="BD3" s="1">
        <v>3</v>
      </c>
      <c r="BE3" s="1">
        <v>4</v>
      </c>
      <c r="BF3" s="1">
        <v>5</v>
      </c>
      <c r="BG3" s="169"/>
      <c r="BH3" s="177"/>
      <c r="BI3" s="179"/>
      <c r="BJ3" s="175"/>
      <c r="BK3" s="177"/>
      <c r="BL3" s="179"/>
      <c r="BM3" s="175"/>
      <c r="BN3" s="177"/>
      <c r="BO3" s="179"/>
      <c r="BP3" s="175"/>
      <c r="BQ3" s="177"/>
      <c r="BR3" s="179"/>
      <c r="BS3" s="175"/>
      <c r="BT3" s="177"/>
      <c r="BU3" s="179"/>
      <c r="BV3" s="182"/>
      <c r="BW3" s="183"/>
      <c r="BX3" s="183"/>
      <c r="BY3" s="183"/>
      <c r="BZ3" s="183"/>
      <c r="CA3" s="185"/>
      <c r="CB3" s="182"/>
      <c r="CC3" s="183"/>
      <c r="CD3" s="183"/>
      <c r="CE3" s="183"/>
      <c r="CF3" s="183"/>
      <c r="CG3" s="185"/>
      <c r="CH3" s="182"/>
      <c r="CI3" s="183"/>
      <c r="CJ3" s="183"/>
      <c r="CK3" s="183"/>
      <c r="CL3" s="183"/>
      <c r="CM3" s="185"/>
      <c r="CN3" s="182"/>
      <c r="CO3" s="183"/>
      <c r="CP3" s="183"/>
      <c r="CQ3" s="183"/>
      <c r="CR3" s="183"/>
      <c r="CS3" s="185"/>
    </row>
    <row r="4" spans="1:97" s="54" customFormat="1" ht="12" thickBot="1" x14ac:dyDescent="0.25">
      <c r="A4" s="2">
        <v>1</v>
      </c>
      <c r="B4" s="3">
        <v>2</v>
      </c>
      <c r="C4" s="3">
        <v>3</v>
      </c>
      <c r="D4" s="3">
        <v>4</v>
      </c>
      <c r="E4" s="3">
        <v>5</v>
      </c>
      <c r="F4" s="3">
        <v>6</v>
      </c>
      <c r="G4" s="3">
        <v>7</v>
      </c>
      <c r="H4" s="3">
        <v>8</v>
      </c>
      <c r="I4" s="3">
        <v>9</v>
      </c>
      <c r="J4" s="3">
        <v>10</v>
      </c>
      <c r="K4" s="3">
        <v>11</v>
      </c>
      <c r="L4" s="3">
        <v>12</v>
      </c>
      <c r="M4" s="3">
        <v>13</v>
      </c>
      <c r="N4" s="3">
        <v>14</v>
      </c>
      <c r="O4" s="3">
        <v>15</v>
      </c>
      <c r="P4" s="3">
        <v>16</v>
      </c>
      <c r="Q4" s="3">
        <v>17</v>
      </c>
      <c r="R4" s="3">
        <v>18</v>
      </c>
      <c r="S4" s="3">
        <v>19</v>
      </c>
      <c r="T4" s="3">
        <v>20</v>
      </c>
      <c r="U4" s="3">
        <v>21</v>
      </c>
      <c r="V4" s="3">
        <v>22</v>
      </c>
      <c r="W4" s="3">
        <v>23</v>
      </c>
      <c r="X4" s="3">
        <v>24</v>
      </c>
      <c r="Y4" s="3">
        <v>25</v>
      </c>
      <c r="Z4" s="3">
        <v>26</v>
      </c>
      <c r="AA4" s="3">
        <v>27</v>
      </c>
      <c r="AB4" s="3">
        <v>28</v>
      </c>
      <c r="AC4" s="3">
        <v>29</v>
      </c>
      <c r="AD4" s="3">
        <v>30</v>
      </c>
      <c r="AE4" s="3">
        <v>31</v>
      </c>
      <c r="AF4" s="3">
        <v>32</v>
      </c>
      <c r="AG4" s="3">
        <v>33</v>
      </c>
      <c r="AH4" s="3">
        <v>34</v>
      </c>
      <c r="AI4" s="3">
        <v>35</v>
      </c>
      <c r="AJ4" s="3">
        <v>36</v>
      </c>
      <c r="AK4" s="3">
        <v>37</v>
      </c>
      <c r="AL4" s="3">
        <v>38</v>
      </c>
      <c r="AM4" s="3">
        <v>39</v>
      </c>
      <c r="AN4" s="4">
        <v>40</v>
      </c>
      <c r="AO4" s="3">
        <v>41</v>
      </c>
      <c r="AP4" s="3">
        <v>42</v>
      </c>
      <c r="AQ4" s="3">
        <v>43</v>
      </c>
      <c r="AR4" s="3">
        <v>44</v>
      </c>
      <c r="AS4" s="3">
        <v>45</v>
      </c>
      <c r="AT4" s="4">
        <v>46</v>
      </c>
      <c r="AV4" s="200"/>
      <c r="AW4" s="201"/>
      <c r="AX4" s="202"/>
      <c r="AZ4" s="2">
        <v>1</v>
      </c>
      <c r="BA4" s="38">
        <v>2</v>
      </c>
      <c r="BB4" s="3">
        <v>3</v>
      </c>
      <c r="BC4" s="3">
        <v>4</v>
      </c>
      <c r="BD4" s="3">
        <v>5</v>
      </c>
      <c r="BE4" s="3">
        <v>6</v>
      </c>
      <c r="BF4" s="3">
        <v>7</v>
      </c>
      <c r="BG4" s="3">
        <v>8</v>
      </c>
      <c r="BH4" s="3">
        <v>9</v>
      </c>
      <c r="BI4" s="3">
        <v>10</v>
      </c>
      <c r="BJ4" s="3">
        <v>11</v>
      </c>
      <c r="BK4" s="3">
        <v>12</v>
      </c>
      <c r="BL4" s="3">
        <v>13</v>
      </c>
      <c r="BM4" s="3">
        <v>14</v>
      </c>
      <c r="BN4" s="3">
        <v>15</v>
      </c>
      <c r="BO4" s="3">
        <v>16</v>
      </c>
      <c r="BP4" s="3">
        <v>17</v>
      </c>
      <c r="BQ4" s="3">
        <v>18</v>
      </c>
      <c r="BR4" s="3">
        <v>19</v>
      </c>
      <c r="BS4" s="3">
        <v>20</v>
      </c>
      <c r="BT4" s="3">
        <v>21</v>
      </c>
      <c r="BU4" s="3">
        <v>22</v>
      </c>
      <c r="BV4" s="3">
        <v>23</v>
      </c>
      <c r="BW4" s="3">
        <v>24</v>
      </c>
      <c r="BX4" s="3">
        <v>25</v>
      </c>
      <c r="BY4" s="3">
        <v>26</v>
      </c>
      <c r="BZ4" s="3">
        <v>27</v>
      </c>
      <c r="CA4" s="3">
        <v>28</v>
      </c>
      <c r="CB4" s="3">
        <v>29</v>
      </c>
      <c r="CC4" s="3">
        <v>30</v>
      </c>
      <c r="CD4" s="3">
        <v>31</v>
      </c>
      <c r="CE4" s="3">
        <v>32</v>
      </c>
      <c r="CF4" s="3">
        <v>33</v>
      </c>
      <c r="CG4" s="3">
        <v>34</v>
      </c>
      <c r="CH4" s="3">
        <v>35</v>
      </c>
      <c r="CI4" s="3">
        <v>36</v>
      </c>
      <c r="CJ4" s="3">
        <v>37</v>
      </c>
      <c r="CK4" s="3">
        <v>38</v>
      </c>
      <c r="CL4" s="3">
        <v>39</v>
      </c>
      <c r="CM4" s="4">
        <v>40</v>
      </c>
      <c r="CN4" s="3">
        <v>41</v>
      </c>
      <c r="CO4" s="3">
        <v>42</v>
      </c>
      <c r="CP4" s="3">
        <v>43</v>
      </c>
      <c r="CQ4" s="3">
        <v>44</v>
      </c>
      <c r="CR4" s="3">
        <v>45</v>
      </c>
      <c r="CS4" s="4">
        <v>46</v>
      </c>
    </row>
    <row r="5" spans="1:97" x14ac:dyDescent="0.25">
      <c r="A5" s="31">
        <v>1</v>
      </c>
      <c r="B5" s="39" t="s">
        <v>211</v>
      </c>
      <c r="C5" s="41">
        <v>13</v>
      </c>
      <c r="D5" s="32">
        <v>0</v>
      </c>
      <c r="E5" s="32">
        <v>7.6923076923076925</v>
      </c>
      <c r="F5" s="32">
        <v>76.923076923076934</v>
      </c>
      <c r="G5" s="32">
        <v>15.384615384615385</v>
      </c>
      <c r="H5" s="33">
        <v>4.0769230769230766</v>
      </c>
      <c r="I5" s="34">
        <v>92.307692307692321</v>
      </c>
      <c r="J5" s="42">
        <v>100.00000000000001</v>
      </c>
      <c r="K5" s="44">
        <v>3.8333333333333335</v>
      </c>
      <c r="L5" s="34">
        <v>58.333333333333329</v>
      </c>
      <c r="M5" s="42">
        <v>100</v>
      </c>
      <c r="N5" s="44">
        <v>4.3636363636363633</v>
      </c>
      <c r="O5" s="34">
        <v>90.909090909090907</v>
      </c>
      <c r="P5" s="42">
        <v>100</v>
      </c>
      <c r="Q5" s="44">
        <v>3.9545454545454546</v>
      </c>
      <c r="R5" s="34">
        <v>63.63636363636364</v>
      </c>
      <c r="S5" s="42">
        <v>95.454545454545453</v>
      </c>
      <c r="T5" s="44">
        <v>3.5732380952380951</v>
      </c>
      <c r="U5" s="34">
        <v>52.404761904761898</v>
      </c>
      <c r="V5" s="42">
        <v>90.519047619047612</v>
      </c>
      <c r="W5" s="46">
        <v>0.24358974358974317</v>
      </c>
      <c r="X5" s="37" t="s">
        <v>665</v>
      </c>
      <c r="Y5" s="36">
        <v>33.974358974358992</v>
      </c>
      <c r="Z5" s="37" t="s">
        <v>665</v>
      </c>
      <c r="AA5" s="36">
        <v>1.4210854715202004E-14</v>
      </c>
      <c r="AB5" s="47" t="s">
        <v>791</v>
      </c>
      <c r="AC5" s="46">
        <v>0.28671328671328666</v>
      </c>
      <c r="AD5" s="37" t="s">
        <v>664</v>
      </c>
      <c r="AE5" s="36">
        <v>1.3986013986014143</v>
      </c>
      <c r="AF5" s="37" t="s">
        <v>665</v>
      </c>
      <c r="AG5" s="36">
        <v>1.4210854715202004E-14</v>
      </c>
      <c r="AH5" s="47" t="s">
        <v>791</v>
      </c>
      <c r="AI5" s="46">
        <v>0.12237762237762206</v>
      </c>
      <c r="AJ5" s="37" t="s">
        <v>665</v>
      </c>
      <c r="AK5" s="36">
        <v>28.671328671328681</v>
      </c>
      <c r="AL5" s="37" t="s">
        <v>665</v>
      </c>
      <c r="AM5" s="36">
        <v>4.545454545454561</v>
      </c>
      <c r="AN5" s="47" t="s">
        <v>665</v>
      </c>
      <c r="AO5" s="46">
        <v>0.50368498168498155</v>
      </c>
      <c r="AP5" s="37" t="s">
        <v>665</v>
      </c>
      <c r="AQ5" s="36">
        <v>39.902930402930423</v>
      </c>
      <c r="AR5" s="37" t="s">
        <v>665</v>
      </c>
      <c r="AS5" s="36">
        <v>9.4809523809524023</v>
      </c>
      <c r="AT5" s="47" t="s">
        <v>665</v>
      </c>
      <c r="AZ5" s="31">
        <v>1</v>
      </c>
      <c r="BA5" s="39" t="s">
        <v>846</v>
      </c>
      <c r="BB5" s="41">
        <v>147</v>
      </c>
      <c r="BC5" s="32">
        <v>6.1224489795918364</v>
      </c>
      <c r="BD5" s="32">
        <v>26.530612244897959</v>
      </c>
      <c r="BE5" s="32">
        <v>44.217687074829932</v>
      </c>
      <c r="BF5" s="32">
        <v>23.129251700680271</v>
      </c>
      <c r="BG5" s="33">
        <v>3.8435374149659864</v>
      </c>
      <c r="BH5" s="34">
        <v>67.34693877551021</v>
      </c>
      <c r="BI5" s="42">
        <v>93.877551020408163</v>
      </c>
      <c r="BJ5" s="44">
        <v>3.8666666666666667</v>
      </c>
      <c r="BK5" s="34">
        <v>60</v>
      </c>
      <c r="BL5" s="42">
        <v>95.333333333333343</v>
      </c>
      <c r="BM5" s="44">
        <v>4.242647058823529</v>
      </c>
      <c r="BN5" s="34">
        <v>79.411764705882348</v>
      </c>
      <c r="BO5" s="42">
        <v>97.794117647058812</v>
      </c>
      <c r="BP5" s="44">
        <v>4</v>
      </c>
      <c r="BQ5" s="34">
        <v>67.114093959731548</v>
      </c>
      <c r="BR5" s="42">
        <v>91.946308724832221</v>
      </c>
      <c r="BS5" s="44">
        <v>3.3664965517241376</v>
      </c>
      <c r="BT5" s="34">
        <v>40.699999999999996</v>
      </c>
      <c r="BU5" s="42">
        <v>81.395862068965499</v>
      </c>
      <c r="BV5" s="46">
        <v>2.3129251700680253E-2</v>
      </c>
      <c r="BW5" s="37" t="s">
        <v>664</v>
      </c>
      <c r="BX5" s="36">
        <v>7.3469387755102105</v>
      </c>
      <c r="BY5" s="37" t="s">
        <v>665</v>
      </c>
      <c r="BZ5" s="36">
        <v>1.4557823129251801</v>
      </c>
      <c r="CA5" s="47" t="s">
        <v>664</v>
      </c>
      <c r="CB5" s="46">
        <v>0.39910964385754255</v>
      </c>
      <c r="CC5" s="37" t="s">
        <v>664</v>
      </c>
      <c r="CD5" s="36">
        <v>12.064825930372137</v>
      </c>
      <c r="CE5" s="37" t="s">
        <v>664</v>
      </c>
      <c r="CF5" s="36">
        <v>3.9165666266506491</v>
      </c>
      <c r="CG5" s="47" t="s">
        <v>664</v>
      </c>
      <c r="CH5" s="46">
        <v>0.15646258503401356</v>
      </c>
      <c r="CI5" s="37" t="s">
        <v>664</v>
      </c>
      <c r="CJ5" s="36">
        <v>0.23284481577866245</v>
      </c>
      <c r="CK5" s="37" t="s">
        <v>665</v>
      </c>
      <c r="CL5" s="36">
        <v>1.9312422955759416</v>
      </c>
      <c r="CM5" s="47" t="s">
        <v>665</v>
      </c>
      <c r="CN5" s="46">
        <v>0.4770408632418488</v>
      </c>
      <c r="CO5" s="37" t="s">
        <v>665</v>
      </c>
      <c r="CP5" s="36">
        <v>26.646938775510215</v>
      </c>
      <c r="CQ5" s="37" t="s">
        <v>665</v>
      </c>
      <c r="CR5" s="36">
        <v>12.481688951442663</v>
      </c>
      <c r="CS5" s="47" t="s">
        <v>665</v>
      </c>
    </row>
    <row r="6" spans="1:97" x14ac:dyDescent="0.25">
      <c r="A6" s="31">
        <v>2</v>
      </c>
      <c r="B6" s="39" t="s">
        <v>796</v>
      </c>
      <c r="C6" s="41">
        <v>12</v>
      </c>
      <c r="D6" s="32">
        <v>8.3333333333333321</v>
      </c>
      <c r="E6" s="32">
        <v>41.666666666666671</v>
      </c>
      <c r="F6" s="32">
        <v>16.666666666666664</v>
      </c>
      <c r="G6" s="32">
        <v>33.333333333333329</v>
      </c>
      <c r="H6" s="33">
        <v>3.75</v>
      </c>
      <c r="I6" s="34">
        <v>49.999999999999993</v>
      </c>
      <c r="J6" s="42">
        <v>91.666666666666657</v>
      </c>
      <c r="K6" s="44">
        <v>4.0666666666666664</v>
      </c>
      <c r="L6" s="34">
        <v>66.666666666666671</v>
      </c>
      <c r="M6" s="42">
        <v>100</v>
      </c>
      <c r="N6" s="44">
        <v>3.8333333333333335</v>
      </c>
      <c r="O6" s="34">
        <v>66.666666666666657</v>
      </c>
      <c r="P6" s="42">
        <v>100</v>
      </c>
      <c r="Q6" s="44">
        <v>4</v>
      </c>
      <c r="R6" s="34">
        <v>62.5</v>
      </c>
      <c r="S6" s="42">
        <v>87.5</v>
      </c>
      <c r="T6" s="44">
        <v>3.2850000000000001</v>
      </c>
      <c r="U6" s="34">
        <v>57.099999999999994</v>
      </c>
      <c r="V6" s="42">
        <v>71.399999999999991</v>
      </c>
      <c r="W6" s="46">
        <v>0.31666666666666643</v>
      </c>
      <c r="X6" s="37" t="s">
        <v>664</v>
      </c>
      <c r="Y6" s="36">
        <v>16.666666666666679</v>
      </c>
      <c r="Z6" s="37" t="s">
        <v>664</v>
      </c>
      <c r="AA6" s="36">
        <v>8.3333333333333428</v>
      </c>
      <c r="AB6" s="47" t="s">
        <v>664</v>
      </c>
      <c r="AC6" s="46">
        <v>8.3333333333333481E-2</v>
      </c>
      <c r="AD6" s="37" t="s">
        <v>664</v>
      </c>
      <c r="AE6" s="36">
        <v>16.666666666666664</v>
      </c>
      <c r="AF6" s="37" t="s">
        <v>664</v>
      </c>
      <c r="AG6" s="36">
        <v>8.3333333333333428</v>
      </c>
      <c r="AH6" s="47" t="s">
        <v>664</v>
      </c>
      <c r="AI6" s="46">
        <v>0.25</v>
      </c>
      <c r="AJ6" s="37" t="s">
        <v>664</v>
      </c>
      <c r="AK6" s="36">
        <v>12.500000000000007</v>
      </c>
      <c r="AL6" s="37" t="s">
        <v>664</v>
      </c>
      <c r="AM6" s="36">
        <v>4.1666666666666572</v>
      </c>
      <c r="AN6" s="47" t="s">
        <v>665</v>
      </c>
      <c r="AO6" s="46">
        <v>0.46499999999999986</v>
      </c>
      <c r="AP6" s="37" t="s">
        <v>665</v>
      </c>
      <c r="AQ6" s="36">
        <v>7.1000000000000014</v>
      </c>
      <c r="AR6" s="37" t="s">
        <v>664</v>
      </c>
      <c r="AS6" s="36">
        <v>20.266666666666666</v>
      </c>
      <c r="AT6" s="47" t="s">
        <v>665</v>
      </c>
      <c r="AZ6" s="31">
        <v>2</v>
      </c>
      <c r="BA6" s="39" t="s">
        <v>847</v>
      </c>
      <c r="BB6" s="41">
        <v>373</v>
      </c>
      <c r="BC6" s="32">
        <v>2.1447721179624666</v>
      </c>
      <c r="BD6" s="32">
        <v>22.788203753351208</v>
      </c>
      <c r="BE6" s="32">
        <v>46.112600536193028</v>
      </c>
      <c r="BF6" s="32">
        <v>28.954423592493299</v>
      </c>
      <c r="BG6" s="33">
        <v>4.0187667560321714</v>
      </c>
      <c r="BH6" s="34">
        <v>75.067024128686327</v>
      </c>
      <c r="BI6" s="42">
        <v>97.855227882037539</v>
      </c>
      <c r="BJ6" s="44">
        <v>3.9749216300940438</v>
      </c>
      <c r="BK6" s="34">
        <v>66.771159874608145</v>
      </c>
      <c r="BL6" s="42">
        <v>97.17868338557993</v>
      </c>
      <c r="BM6" s="44">
        <v>4.2471042471042475</v>
      </c>
      <c r="BN6" s="34">
        <v>77.60617760617761</v>
      </c>
      <c r="BO6" s="42">
        <v>97.683397683397686</v>
      </c>
      <c r="BP6" s="44">
        <v>4.052816901408451</v>
      </c>
      <c r="BQ6" s="34">
        <v>70.070422535211264</v>
      </c>
      <c r="BR6" s="42">
        <v>97.887323943661983</v>
      </c>
      <c r="BS6" s="44">
        <v>3.522346613545817</v>
      </c>
      <c r="BT6" s="34">
        <v>51.403984063745028</v>
      </c>
      <c r="BU6" s="42">
        <v>91.248605577689247</v>
      </c>
      <c r="BV6" s="46">
        <v>4.3845125938127616E-2</v>
      </c>
      <c r="BW6" s="37" t="s">
        <v>665</v>
      </c>
      <c r="BX6" s="36">
        <v>8.2958642540781824</v>
      </c>
      <c r="BY6" s="37" t="s">
        <v>665</v>
      </c>
      <c r="BZ6" s="36">
        <v>0.67654449645760906</v>
      </c>
      <c r="CA6" s="47" t="s">
        <v>665</v>
      </c>
      <c r="CB6" s="46">
        <v>0.22833749107207613</v>
      </c>
      <c r="CC6" s="37" t="s">
        <v>664</v>
      </c>
      <c r="CD6" s="36">
        <v>2.5391534774912827</v>
      </c>
      <c r="CE6" s="37" t="s">
        <v>664</v>
      </c>
      <c r="CF6" s="36">
        <v>0.17183019863985294</v>
      </c>
      <c r="CG6" s="47" t="s">
        <v>665</v>
      </c>
      <c r="CH6" s="46">
        <v>3.4050145376279595E-2</v>
      </c>
      <c r="CI6" s="37" t="s">
        <v>664</v>
      </c>
      <c r="CJ6" s="36">
        <v>4.9966015934750629</v>
      </c>
      <c r="CK6" s="37" t="s">
        <v>665</v>
      </c>
      <c r="CL6" s="36">
        <v>3.209606162444345E-2</v>
      </c>
      <c r="CM6" s="47" t="s">
        <v>664</v>
      </c>
      <c r="CN6" s="46">
        <v>0.49642014248635435</v>
      </c>
      <c r="CO6" s="37" t="s">
        <v>665</v>
      </c>
      <c r="CP6" s="36">
        <v>23.663040064941299</v>
      </c>
      <c r="CQ6" s="37" t="s">
        <v>665</v>
      </c>
      <c r="CR6" s="36">
        <v>6.6066223043482921</v>
      </c>
      <c r="CS6" s="47" t="s">
        <v>665</v>
      </c>
    </row>
    <row r="7" spans="1:97" x14ac:dyDescent="0.25">
      <c r="A7" s="31">
        <v>3</v>
      </c>
      <c r="B7" s="39" t="s">
        <v>212</v>
      </c>
      <c r="C7" s="41">
        <v>2</v>
      </c>
      <c r="D7" s="32">
        <v>50</v>
      </c>
      <c r="E7" s="32">
        <v>50</v>
      </c>
      <c r="F7" s="32">
        <v>0</v>
      </c>
      <c r="G7" s="32">
        <v>0</v>
      </c>
      <c r="H7" s="33">
        <v>2.5</v>
      </c>
      <c r="I7" s="34">
        <v>0</v>
      </c>
      <c r="J7" s="42">
        <v>50</v>
      </c>
      <c r="K7" s="44">
        <v>4</v>
      </c>
      <c r="L7" s="34">
        <v>60</v>
      </c>
      <c r="M7" s="42">
        <v>80</v>
      </c>
      <c r="N7" s="44">
        <v>4.333333333333333</v>
      </c>
      <c r="O7" s="34">
        <v>66.666666666666657</v>
      </c>
      <c r="P7" s="42">
        <v>99.999999999999986</v>
      </c>
      <c r="Q7" s="44">
        <v>3.9166666666666665</v>
      </c>
      <c r="R7" s="34">
        <v>66.666666666666657</v>
      </c>
      <c r="S7" s="42">
        <v>91.666666666666657</v>
      </c>
      <c r="T7" s="44">
        <v>3.7309999999999999</v>
      </c>
      <c r="U7" s="34">
        <v>45.499999999999986</v>
      </c>
      <c r="V7" s="42">
        <v>90.999999999999986</v>
      </c>
      <c r="W7" s="46">
        <v>1.5</v>
      </c>
      <c r="X7" s="37" t="s">
        <v>664</v>
      </c>
      <c r="Y7" s="36">
        <v>60</v>
      </c>
      <c r="Z7" s="37" t="s">
        <v>664</v>
      </c>
      <c r="AA7" s="36">
        <v>30</v>
      </c>
      <c r="AB7" s="47" t="s">
        <v>664</v>
      </c>
      <c r="AC7" s="46">
        <v>1.833333333333333</v>
      </c>
      <c r="AD7" s="37" t="s">
        <v>664</v>
      </c>
      <c r="AE7" s="36">
        <v>66.666666666666657</v>
      </c>
      <c r="AF7" s="37" t="s">
        <v>664</v>
      </c>
      <c r="AG7" s="36">
        <v>49.999999999999986</v>
      </c>
      <c r="AH7" s="47" t="s">
        <v>664</v>
      </c>
      <c r="AI7" s="46">
        <v>1.4166666666666665</v>
      </c>
      <c r="AJ7" s="37" t="s">
        <v>664</v>
      </c>
      <c r="AK7" s="36">
        <v>66.666666666666657</v>
      </c>
      <c r="AL7" s="37" t="s">
        <v>664</v>
      </c>
      <c r="AM7" s="36">
        <v>41.666666666666657</v>
      </c>
      <c r="AN7" s="47" t="s">
        <v>664</v>
      </c>
      <c r="AO7" s="46">
        <v>1.2309999999999999</v>
      </c>
      <c r="AP7" s="37" t="s">
        <v>664</v>
      </c>
      <c r="AQ7" s="36">
        <v>45.499999999999986</v>
      </c>
      <c r="AR7" s="37" t="s">
        <v>664</v>
      </c>
      <c r="AS7" s="36">
        <v>40.999999999999986</v>
      </c>
      <c r="AT7" s="47" t="s">
        <v>664</v>
      </c>
      <c r="AZ7" s="31">
        <v>3</v>
      </c>
      <c r="BA7" s="39" t="s">
        <v>848</v>
      </c>
      <c r="BB7" s="41">
        <v>107</v>
      </c>
      <c r="BC7" s="32">
        <v>5.6074766355140184</v>
      </c>
      <c r="BD7" s="32">
        <v>18.691588785046729</v>
      </c>
      <c r="BE7" s="32">
        <v>44.859813084112147</v>
      </c>
      <c r="BF7" s="32">
        <v>30.841121495327101</v>
      </c>
      <c r="BG7" s="33">
        <v>4.009345794392523</v>
      </c>
      <c r="BH7" s="34">
        <v>75.700934579439249</v>
      </c>
      <c r="BI7" s="42">
        <v>94.392523364485982</v>
      </c>
      <c r="BJ7" s="44">
        <v>3.903225806451613</v>
      </c>
      <c r="BK7" s="34">
        <v>60.215053763440849</v>
      </c>
      <c r="BL7" s="42">
        <v>96.774193548387089</v>
      </c>
      <c r="BM7" s="44">
        <v>3.9883720930232558</v>
      </c>
      <c r="BN7" s="34">
        <v>67.441860465116278</v>
      </c>
      <c r="BO7" s="42">
        <v>97.674418604651152</v>
      </c>
      <c r="BP7" s="44">
        <v>4.1789473684210527</v>
      </c>
      <c r="BQ7" s="34">
        <v>76.84210526315789</v>
      </c>
      <c r="BR7" s="42">
        <v>96.84210526315789</v>
      </c>
      <c r="BS7" s="44">
        <v>3.9685531914893617</v>
      </c>
      <c r="BT7" s="34">
        <v>69.159574468085111</v>
      </c>
      <c r="BU7" s="42">
        <v>97.879787234042567</v>
      </c>
      <c r="BV7" s="46">
        <v>0.10611998794091004</v>
      </c>
      <c r="BW7" s="37" t="s">
        <v>665</v>
      </c>
      <c r="BX7" s="36">
        <v>15.485880815998399</v>
      </c>
      <c r="BY7" s="37" t="s">
        <v>665</v>
      </c>
      <c r="BZ7" s="36">
        <v>2.3816701839011074</v>
      </c>
      <c r="CA7" s="47" t="s">
        <v>664</v>
      </c>
      <c r="CB7" s="46">
        <v>2.0973701369267239E-2</v>
      </c>
      <c r="CC7" s="37" t="s">
        <v>665</v>
      </c>
      <c r="CD7" s="36">
        <v>8.2590741143229707</v>
      </c>
      <c r="CE7" s="37" t="s">
        <v>665</v>
      </c>
      <c r="CF7" s="36">
        <v>3.28189524016517</v>
      </c>
      <c r="CG7" s="47" t="s">
        <v>664</v>
      </c>
      <c r="CH7" s="46">
        <v>0.16960157402852971</v>
      </c>
      <c r="CI7" s="37" t="s">
        <v>664</v>
      </c>
      <c r="CJ7" s="36">
        <v>1.1411706837186415</v>
      </c>
      <c r="CK7" s="37" t="s">
        <v>664</v>
      </c>
      <c r="CL7" s="36">
        <v>2.4495818986719087</v>
      </c>
      <c r="CM7" s="47" t="s">
        <v>664</v>
      </c>
      <c r="CN7" s="46">
        <v>4.0792602903161335E-2</v>
      </c>
      <c r="CO7" s="37" t="s">
        <v>665</v>
      </c>
      <c r="CP7" s="36">
        <v>6.5413601113541375</v>
      </c>
      <c r="CQ7" s="37" t="s">
        <v>665</v>
      </c>
      <c r="CR7" s="36">
        <v>3.4872638695565854</v>
      </c>
      <c r="CS7" s="47" t="s">
        <v>664</v>
      </c>
    </row>
    <row r="8" spans="1:97" x14ac:dyDescent="0.25">
      <c r="A8" s="31">
        <v>4</v>
      </c>
      <c r="B8" s="39" t="s">
        <v>683</v>
      </c>
      <c r="C8" s="41">
        <v>16</v>
      </c>
      <c r="D8" s="32">
        <v>6.25</v>
      </c>
      <c r="E8" s="32">
        <v>37.5</v>
      </c>
      <c r="F8" s="32">
        <v>37.5</v>
      </c>
      <c r="G8" s="32">
        <v>18.75</v>
      </c>
      <c r="H8" s="33">
        <v>3.6875</v>
      </c>
      <c r="I8" s="34">
        <v>56.25</v>
      </c>
      <c r="J8" s="42">
        <v>93.75</v>
      </c>
      <c r="K8" s="44">
        <v>4.333333333333333</v>
      </c>
      <c r="L8" s="34">
        <v>66.666666666666657</v>
      </c>
      <c r="M8" s="42">
        <v>99.999999999999986</v>
      </c>
      <c r="N8" s="44">
        <v>4.384615384615385</v>
      </c>
      <c r="O8" s="34">
        <v>84.615384615384613</v>
      </c>
      <c r="P8" s="42">
        <v>100</v>
      </c>
      <c r="Q8" s="44">
        <v>3.8571428571428572</v>
      </c>
      <c r="R8" s="34">
        <v>57.142857142857139</v>
      </c>
      <c r="S8" s="42">
        <v>85.714285714285708</v>
      </c>
      <c r="T8" s="44">
        <v>3.5750000000000002</v>
      </c>
      <c r="U8" s="34">
        <v>57.2</v>
      </c>
      <c r="V8" s="42">
        <v>71.5</v>
      </c>
      <c r="W8" s="46">
        <v>0.64583333333333304</v>
      </c>
      <c r="X8" s="37" t="s">
        <v>664</v>
      </c>
      <c r="Y8" s="36">
        <v>10.416666666666657</v>
      </c>
      <c r="Z8" s="37" t="s">
        <v>664</v>
      </c>
      <c r="AA8" s="36">
        <v>6.2499999999999858</v>
      </c>
      <c r="AB8" s="47" t="s">
        <v>664</v>
      </c>
      <c r="AC8" s="46">
        <v>0.69711538461538503</v>
      </c>
      <c r="AD8" s="37" t="s">
        <v>664</v>
      </c>
      <c r="AE8" s="36">
        <v>28.365384615384613</v>
      </c>
      <c r="AF8" s="37" t="s">
        <v>664</v>
      </c>
      <c r="AG8" s="36">
        <v>6.25</v>
      </c>
      <c r="AH8" s="47" t="s">
        <v>664</v>
      </c>
      <c r="AI8" s="46">
        <v>0.16964285714285721</v>
      </c>
      <c r="AJ8" s="37" t="s">
        <v>664</v>
      </c>
      <c r="AK8" s="36">
        <v>0.8928571428571388</v>
      </c>
      <c r="AL8" s="37" t="s">
        <v>664</v>
      </c>
      <c r="AM8" s="36">
        <v>8.0357142857142918</v>
      </c>
      <c r="AN8" s="47" t="s">
        <v>665</v>
      </c>
      <c r="AO8" s="46">
        <v>0.11249999999999982</v>
      </c>
      <c r="AP8" s="37" t="s">
        <v>665</v>
      </c>
      <c r="AQ8" s="36">
        <v>0.95000000000000284</v>
      </c>
      <c r="AR8" s="37" t="s">
        <v>664</v>
      </c>
      <c r="AS8" s="36">
        <v>22.25</v>
      </c>
      <c r="AT8" s="47" t="s">
        <v>665</v>
      </c>
      <c r="AZ8" s="31">
        <v>4</v>
      </c>
      <c r="BA8" s="39" t="s">
        <v>849</v>
      </c>
      <c r="BB8" s="41">
        <v>395</v>
      </c>
      <c r="BC8" s="32">
        <v>2.278481012658228</v>
      </c>
      <c r="BD8" s="32">
        <v>28.860759493670884</v>
      </c>
      <c r="BE8" s="32">
        <v>43.544303797468352</v>
      </c>
      <c r="BF8" s="32">
        <v>25.316455696202532</v>
      </c>
      <c r="BG8" s="33">
        <v>3.9189873417721519</v>
      </c>
      <c r="BH8" s="34">
        <v>68.860759493670884</v>
      </c>
      <c r="BI8" s="42">
        <v>97.721518987341767</v>
      </c>
      <c r="BJ8" s="44">
        <v>4.1706783369803064</v>
      </c>
      <c r="BK8" s="34">
        <v>74.835886214442013</v>
      </c>
      <c r="BL8" s="42">
        <v>96.498905908096276</v>
      </c>
      <c r="BM8" s="44">
        <v>4.0327868852459012</v>
      </c>
      <c r="BN8" s="34">
        <v>68.852459016393453</v>
      </c>
      <c r="BO8" s="42">
        <v>96.994535519125691</v>
      </c>
      <c r="BP8" s="44">
        <v>4.1034482758620694</v>
      </c>
      <c r="BQ8" s="34">
        <v>70.402298850574709</v>
      </c>
      <c r="BR8" s="42">
        <v>95.689655172413808</v>
      </c>
      <c r="BS8" s="44">
        <v>3.5481360759493672</v>
      </c>
      <c r="BT8" s="34">
        <v>51.595253164556965</v>
      </c>
      <c r="BU8" s="42">
        <v>87.990822784810121</v>
      </c>
      <c r="BV8" s="46">
        <v>0.25169099520815452</v>
      </c>
      <c r="BW8" s="37" t="s">
        <v>664</v>
      </c>
      <c r="BX8" s="36">
        <v>5.9751267207711294</v>
      </c>
      <c r="BY8" s="37" t="s">
        <v>664</v>
      </c>
      <c r="BZ8" s="36">
        <v>1.222613079245491</v>
      </c>
      <c r="CA8" s="47" t="s">
        <v>665</v>
      </c>
      <c r="CB8" s="46">
        <v>0.11379954347374932</v>
      </c>
      <c r="CC8" s="37" t="s">
        <v>664</v>
      </c>
      <c r="CD8" s="36">
        <v>8.3004772774302182E-3</v>
      </c>
      <c r="CE8" s="37" t="s">
        <v>665</v>
      </c>
      <c r="CF8" s="36">
        <v>0.72698346821607629</v>
      </c>
      <c r="CG8" s="47" t="s">
        <v>665</v>
      </c>
      <c r="CH8" s="46">
        <v>0.18446093408991748</v>
      </c>
      <c r="CI8" s="37" t="s">
        <v>664</v>
      </c>
      <c r="CJ8" s="36">
        <v>1.5415393569038258</v>
      </c>
      <c r="CK8" s="37" t="s">
        <v>664</v>
      </c>
      <c r="CL8" s="36">
        <v>2.0318638149279593</v>
      </c>
      <c r="CM8" s="47" t="s">
        <v>665</v>
      </c>
      <c r="CN8" s="46">
        <v>0.37085126582278471</v>
      </c>
      <c r="CO8" s="37" t="s">
        <v>665</v>
      </c>
      <c r="CP8" s="36">
        <v>17.265506329113919</v>
      </c>
      <c r="CQ8" s="37" t="s">
        <v>665</v>
      </c>
      <c r="CR8" s="36">
        <v>9.7306962025316466</v>
      </c>
      <c r="CS8" s="47" t="s">
        <v>665</v>
      </c>
    </row>
    <row r="9" spans="1:97" x14ac:dyDescent="0.25">
      <c r="A9" s="31">
        <v>5</v>
      </c>
      <c r="B9" s="39" t="s">
        <v>213</v>
      </c>
      <c r="C9" s="41">
        <v>5</v>
      </c>
      <c r="D9" s="32">
        <v>20</v>
      </c>
      <c r="E9" s="32">
        <v>0</v>
      </c>
      <c r="F9" s="32">
        <v>20</v>
      </c>
      <c r="G9" s="32">
        <v>60</v>
      </c>
      <c r="H9" s="33">
        <v>4.2</v>
      </c>
      <c r="I9" s="34">
        <v>80</v>
      </c>
      <c r="J9" s="42">
        <v>80</v>
      </c>
      <c r="K9" s="44">
        <v>3.75</v>
      </c>
      <c r="L9" s="34">
        <v>62.5</v>
      </c>
      <c r="M9" s="42">
        <v>100</v>
      </c>
      <c r="N9" s="44">
        <v>4.166666666666667</v>
      </c>
      <c r="O9" s="34">
        <v>66.666666666666657</v>
      </c>
      <c r="P9" s="42">
        <v>100</v>
      </c>
      <c r="Q9" s="44">
        <v>4.625</v>
      </c>
      <c r="R9" s="34">
        <v>100</v>
      </c>
      <c r="S9" s="42">
        <v>100</v>
      </c>
      <c r="T9" s="44">
        <v>4</v>
      </c>
      <c r="U9" s="34">
        <v>75</v>
      </c>
      <c r="V9" s="42">
        <v>100</v>
      </c>
      <c r="W9" s="46">
        <v>0.45000000000000018</v>
      </c>
      <c r="X9" s="37" t="s">
        <v>665</v>
      </c>
      <c r="Y9" s="36">
        <v>17.5</v>
      </c>
      <c r="Z9" s="37" t="s">
        <v>665</v>
      </c>
      <c r="AA9" s="36">
        <v>20</v>
      </c>
      <c r="AB9" s="47" t="s">
        <v>664</v>
      </c>
      <c r="AC9" s="46">
        <v>3.3333333333333215E-2</v>
      </c>
      <c r="AD9" s="37" t="s">
        <v>665</v>
      </c>
      <c r="AE9" s="36">
        <v>13.333333333333343</v>
      </c>
      <c r="AF9" s="37" t="s">
        <v>665</v>
      </c>
      <c r="AG9" s="36">
        <v>20</v>
      </c>
      <c r="AH9" s="47" t="s">
        <v>664</v>
      </c>
      <c r="AI9" s="46">
        <v>0.42499999999999982</v>
      </c>
      <c r="AJ9" s="37" t="s">
        <v>664</v>
      </c>
      <c r="AK9" s="36">
        <v>20</v>
      </c>
      <c r="AL9" s="37" t="s">
        <v>664</v>
      </c>
      <c r="AM9" s="36">
        <v>20</v>
      </c>
      <c r="AN9" s="47" t="s">
        <v>664</v>
      </c>
      <c r="AO9" s="46">
        <v>0.20000000000000018</v>
      </c>
      <c r="AP9" s="37" t="s">
        <v>665</v>
      </c>
      <c r="AQ9" s="36">
        <v>5</v>
      </c>
      <c r="AR9" s="37" t="s">
        <v>665</v>
      </c>
      <c r="AS9" s="36">
        <v>20</v>
      </c>
      <c r="AT9" s="47" t="s">
        <v>664</v>
      </c>
      <c r="AZ9" s="31">
        <v>5</v>
      </c>
      <c r="BA9" s="39" t="s">
        <v>850</v>
      </c>
      <c r="BB9" s="41">
        <v>370</v>
      </c>
      <c r="BC9" s="32">
        <v>2.4324324324324325</v>
      </c>
      <c r="BD9" s="32">
        <v>26.756756756756754</v>
      </c>
      <c r="BE9" s="32">
        <v>50.270270270270267</v>
      </c>
      <c r="BF9" s="32">
        <v>20.54054054054054</v>
      </c>
      <c r="BG9" s="33">
        <v>3.8891891891891892</v>
      </c>
      <c r="BH9" s="34">
        <v>70.810810810810807</v>
      </c>
      <c r="BI9" s="42">
        <v>97.567567567567551</v>
      </c>
      <c r="BJ9" s="44">
        <v>4.0506329113924053</v>
      </c>
      <c r="BK9" s="34">
        <v>71.51898734177216</v>
      </c>
      <c r="BL9" s="42">
        <v>98.734177215189874</v>
      </c>
      <c r="BM9" s="44">
        <v>4.115755627009646</v>
      </c>
      <c r="BN9" s="34">
        <v>72.9903536977492</v>
      </c>
      <c r="BO9" s="42">
        <v>99.356913183279744</v>
      </c>
      <c r="BP9" s="44">
        <v>4.1488549618320612</v>
      </c>
      <c r="BQ9" s="34">
        <v>75.954198473282446</v>
      </c>
      <c r="BR9" s="42">
        <v>98.854961832061065</v>
      </c>
      <c r="BS9" s="44">
        <v>3.5322509652509657</v>
      </c>
      <c r="BT9" s="34">
        <v>51.729729729729733</v>
      </c>
      <c r="BU9" s="42">
        <v>88.011196911196919</v>
      </c>
      <c r="BV9" s="46">
        <v>0.16144372220321612</v>
      </c>
      <c r="BW9" s="37" t="s">
        <v>664</v>
      </c>
      <c r="BX9" s="36">
        <v>0.70817653096135302</v>
      </c>
      <c r="BY9" s="37" t="s">
        <v>664</v>
      </c>
      <c r="BZ9" s="36">
        <v>1.1666096476223231</v>
      </c>
      <c r="CA9" s="47" t="s">
        <v>664</v>
      </c>
      <c r="CB9" s="46">
        <v>0.22656643782045682</v>
      </c>
      <c r="CC9" s="37" t="s">
        <v>664</v>
      </c>
      <c r="CD9" s="36">
        <v>2.1795428869383926</v>
      </c>
      <c r="CE9" s="37" t="s">
        <v>664</v>
      </c>
      <c r="CF9" s="36">
        <v>1.7893456157121932</v>
      </c>
      <c r="CG9" s="47" t="s">
        <v>664</v>
      </c>
      <c r="CH9" s="46">
        <v>0.25966577264287194</v>
      </c>
      <c r="CI9" s="37" t="s">
        <v>664</v>
      </c>
      <c r="CJ9" s="36">
        <v>5.143387662471639</v>
      </c>
      <c r="CK9" s="37" t="s">
        <v>664</v>
      </c>
      <c r="CL9" s="36">
        <v>1.2873942644935141</v>
      </c>
      <c r="CM9" s="47" t="s">
        <v>664</v>
      </c>
      <c r="CN9" s="46">
        <v>0.3569382239382235</v>
      </c>
      <c r="CO9" s="37" t="s">
        <v>665</v>
      </c>
      <c r="CP9" s="36">
        <v>19.081081081081074</v>
      </c>
      <c r="CQ9" s="37" t="s">
        <v>665</v>
      </c>
      <c r="CR9" s="36">
        <v>9.5563706563706319</v>
      </c>
      <c r="CS9" s="47" t="s">
        <v>665</v>
      </c>
    </row>
    <row r="10" spans="1:97" x14ac:dyDescent="0.25">
      <c r="A10" s="31">
        <v>6</v>
      </c>
      <c r="B10" s="39" t="s">
        <v>713</v>
      </c>
      <c r="C10" s="41">
        <v>7</v>
      </c>
      <c r="D10" s="32">
        <v>0</v>
      </c>
      <c r="E10" s="32">
        <v>42.857142857142854</v>
      </c>
      <c r="F10" s="32">
        <v>42.857142857142854</v>
      </c>
      <c r="G10" s="32">
        <v>14.285714285714285</v>
      </c>
      <c r="H10" s="33">
        <v>3.7142857142857144</v>
      </c>
      <c r="I10" s="34">
        <v>57.142857142857139</v>
      </c>
      <c r="J10" s="42">
        <v>100</v>
      </c>
      <c r="K10" s="44">
        <v>3.3333333333333335</v>
      </c>
      <c r="L10" s="34">
        <v>33.333333333333329</v>
      </c>
      <c r="M10" s="42">
        <v>99.999999999999986</v>
      </c>
      <c r="N10" s="44">
        <v>4.5555555555555554</v>
      </c>
      <c r="O10" s="34">
        <v>88.888888888888886</v>
      </c>
      <c r="P10" s="42">
        <v>99.999999999999986</v>
      </c>
      <c r="Q10" s="44" t="s">
        <v>663</v>
      </c>
      <c r="R10" s="34" t="s">
        <v>663</v>
      </c>
      <c r="S10" s="42" t="s">
        <v>663</v>
      </c>
      <c r="T10" s="44" t="s">
        <v>663</v>
      </c>
      <c r="U10" s="34" t="s">
        <v>663</v>
      </c>
      <c r="V10" s="42" t="s">
        <v>663</v>
      </c>
      <c r="W10" s="46">
        <v>0.38095238095238093</v>
      </c>
      <c r="X10" s="37" t="s">
        <v>665</v>
      </c>
      <c r="Y10" s="36">
        <v>23.80952380952381</v>
      </c>
      <c r="Z10" s="37" t="s">
        <v>665</v>
      </c>
      <c r="AA10" s="36">
        <v>1.4210854715202004E-14</v>
      </c>
      <c r="AB10" s="47" t="s">
        <v>791</v>
      </c>
      <c r="AC10" s="46">
        <v>0.84126984126984095</v>
      </c>
      <c r="AD10" s="37" t="s">
        <v>664</v>
      </c>
      <c r="AE10" s="36">
        <v>31.746031746031747</v>
      </c>
      <c r="AF10" s="37" t="s">
        <v>664</v>
      </c>
      <c r="AG10" s="36">
        <v>1.4210854715202004E-14</v>
      </c>
      <c r="AH10" s="47" t="s">
        <v>791</v>
      </c>
      <c r="AI10" s="46" t="s">
        <v>663</v>
      </c>
      <c r="AJ10" s="37" t="s">
        <v>663</v>
      </c>
      <c r="AK10" s="36" t="s">
        <v>663</v>
      </c>
      <c r="AL10" s="37" t="s">
        <v>663</v>
      </c>
      <c r="AM10" s="36" t="s">
        <v>663</v>
      </c>
      <c r="AN10" s="47" t="s">
        <v>663</v>
      </c>
      <c r="AO10" s="46" t="s">
        <v>663</v>
      </c>
      <c r="AP10" s="37" t="s">
        <v>663</v>
      </c>
      <c r="AQ10" s="36" t="s">
        <v>663</v>
      </c>
      <c r="AR10" s="37" t="s">
        <v>663</v>
      </c>
      <c r="AS10" s="36" t="s">
        <v>663</v>
      </c>
      <c r="AT10" s="47" t="s">
        <v>663</v>
      </c>
      <c r="AZ10" s="31">
        <v>6</v>
      </c>
      <c r="BA10" s="39" t="s">
        <v>851</v>
      </c>
      <c r="BB10" s="41">
        <v>113</v>
      </c>
      <c r="BC10" s="32">
        <v>6.1946902654867255</v>
      </c>
      <c r="BD10" s="32">
        <v>28.318584070796462</v>
      </c>
      <c r="BE10" s="32">
        <v>48.672566371681413</v>
      </c>
      <c r="BF10" s="32">
        <v>16.814159292035399</v>
      </c>
      <c r="BG10" s="33">
        <v>3.7610619469026547</v>
      </c>
      <c r="BH10" s="34">
        <v>65.486725663716811</v>
      </c>
      <c r="BI10" s="42">
        <v>93.805309734513273</v>
      </c>
      <c r="BJ10" s="44">
        <v>3.8813559322033897</v>
      </c>
      <c r="BK10" s="34">
        <v>61.864406779661017</v>
      </c>
      <c r="BL10" s="42">
        <v>95.762711864406768</v>
      </c>
      <c r="BM10" s="44">
        <v>3.9393939393939394</v>
      </c>
      <c r="BN10" s="34">
        <v>62.62626262626263</v>
      </c>
      <c r="BO10" s="42">
        <v>94.949494949494948</v>
      </c>
      <c r="BP10" s="44">
        <v>4.233009708737864</v>
      </c>
      <c r="BQ10" s="34">
        <v>78.640776699029132</v>
      </c>
      <c r="BR10" s="42">
        <v>98.05825242718447</v>
      </c>
      <c r="BS10" s="44">
        <v>3.6859117647058821</v>
      </c>
      <c r="BT10" s="34">
        <v>62.731372549019596</v>
      </c>
      <c r="BU10" s="42">
        <v>88.22254901960784</v>
      </c>
      <c r="BV10" s="46">
        <v>0.12029398530073498</v>
      </c>
      <c r="BW10" s="37" t="s">
        <v>664</v>
      </c>
      <c r="BX10" s="36">
        <v>3.6223188840557938</v>
      </c>
      <c r="BY10" s="37" t="s">
        <v>665</v>
      </c>
      <c r="BZ10" s="36">
        <v>1.9574021298934952</v>
      </c>
      <c r="CA10" s="47" t="s">
        <v>664</v>
      </c>
      <c r="CB10" s="46">
        <v>0.17833199249128473</v>
      </c>
      <c r="CC10" s="37" t="s">
        <v>664</v>
      </c>
      <c r="CD10" s="36">
        <v>2.8604630374541813</v>
      </c>
      <c r="CE10" s="37" t="s">
        <v>665</v>
      </c>
      <c r="CF10" s="36">
        <v>1.1441852149816754</v>
      </c>
      <c r="CG10" s="47" t="s">
        <v>664</v>
      </c>
      <c r="CH10" s="46">
        <v>0.47194776183520926</v>
      </c>
      <c r="CI10" s="37" t="s">
        <v>664</v>
      </c>
      <c r="CJ10" s="36">
        <v>13.154051035312321</v>
      </c>
      <c r="CK10" s="37" t="s">
        <v>664</v>
      </c>
      <c r="CL10" s="36">
        <v>4.2529426926711977</v>
      </c>
      <c r="CM10" s="47" t="s">
        <v>664</v>
      </c>
      <c r="CN10" s="46">
        <v>7.5150182196772608E-2</v>
      </c>
      <c r="CO10" s="37" t="s">
        <v>665</v>
      </c>
      <c r="CP10" s="36">
        <v>2.7553531146972148</v>
      </c>
      <c r="CQ10" s="37" t="s">
        <v>665</v>
      </c>
      <c r="CR10" s="36">
        <v>5.582760714905433</v>
      </c>
      <c r="CS10" s="47" t="s">
        <v>665</v>
      </c>
    </row>
    <row r="11" spans="1:97" x14ac:dyDescent="0.25">
      <c r="A11" s="31">
        <v>7</v>
      </c>
      <c r="B11" s="39" t="s">
        <v>214</v>
      </c>
      <c r="C11" s="41">
        <v>8</v>
      </c>
      <c r="D11" s="32">
        <v>12.5</v>
      </c>
      <c r="E11" s="32">
        <v>12.5</v>
      </c>
      <c r="F11" s="32">
        <v>50</v>
      </c>
      <c r="G11" s="32">
        <v>25</v>
      </c>
      <c r="H11" s="33">
        <v>3.875</v>
      </c>
      <c r="I11" s="34">
        <v>75</v>
      </c>
      <c r="J11" s="42">
        <v>87.5</v>
      </c>
      <c r="K11" s="44">
        <v>3.7142857142857144</v>
      </c>
      <c r="L11" s="34">
        <v>57.142857142857139</v>
      </c>
      <c r="M11" s="42">
        <v>85.714285714285708</v>
      </c>
      <c r="N11" s="44">
        <v>3.2</v>
      </c>
      <c r="O11" s="34">
        <v>40</v>
      </c>
      <c r="P11" s="42">
        <v>60</v>
      </c>
      <c r="Q11" s="44">
        <v>3.8666666666666667</v>
      </c>
      <c r="R11" s="34">
        <v>66.666666666666671</v>
      </c>
      <c r="S11" s="42">
        <v>93.333333333333343</v>
      </c>
      <c r="T11" s="44">
        <v>3.4669999999999996</v>
      </c>
      <c r="U11" s="34">
        <v>40</v>
      </c>
      <c r="V11" s="42">
        <v>100</v>
      </c>
      <c r="W11" s="46">
        <v>0.16071428571428559</v>
      </c>
      <c r="X11" s="37" t="s">
        <v>665</v>
      </c>
      <c r="Y11" s="36">
        <v>17.857142857142861</v>
      </c>
      <c r="Z11" s="37" t="s">
        <v>665</v>
      </c>
      <c r="AA11" s="36">
        <v>1.7857142857142918</v>
      </c>
      <c r="AB11" s="47" t="s">
        <v>665</v>
      </c>
      <c r="AC11" s="46">
        <v>0.67499999999999982</v>
      </c>
      <c r="AD11" s="37" t="s">
        <v>665</v>
      </c>
      <c r="AE11" s="36">
        <v>35</v>
      </c>
      <c r="AF11" s="37" t="s">
        <v>665</v>
      </c>
      <c r="AG11" s="36">
        <v>27.5</v>
      </c>
      <c r="AH11" s="47" t="s">
        <v>665</v>
      </c>
      <c r="AI11" s="46">
        <v>8.3333333333333037E-3</v>
      </c>
      <c r="AJ11" s="37" t="s">
        <v>665</v>
      </c>
      <c r="AK11" s="36">
        <v>8.3333333333333286</v>
      </c>
      <c r="AL11" s="37" t="s">
        <v>665</v>
      </c>
      <c r="AM11" s="36">
        <v>5.8333333333333428</v>
      </c>
      <c r="AN11" s="47" t="s">
        <v>664</v>
      </c>
      <c r="AO11" s="46">
        <v>0.40800000000000036</v>
      </c>
      <c r="AP11" s="37" t="s">
        <v>665</v>
      </c>
      <c r="AQ11" s="36">
        <v>35</v>
      </c>
      <c r="AR11" s="37" t="s">
        <v>665</v>
      </c>
      <c r="AS11" s="36">
        <v>12.5</v>
      </c>
      <c r="AT11" s="47" t="s">
        <v>664</v>
      </c>
      <c r="AZ11" s="31">
        <v>7</v>
      </c>
      <c r="BA11" s="39" t="s">
        <v>852</v>
      </c>
      <c r="BB11" s="41">
        <v>101</v>
      </c>
      <c r="BC11" s="32">
        <v>1.9801980198019802</v>
      </c>
      <c r="BD11" s="32">
        <v>27.722772277227726</v>
      </c>
      <c r="BE11" s="32">
        <v>40.594059405940598</v>
      </c>
      <c r="BF11" s="32">
        <v>29.702970297029701</v>
      </c>
      <c r="BG11" s="33">
        <v>3.9801980198019802</v>
      </c>
      <c r="BH11" s="34">
        <v>70.297029702970292</v>
      </c>
      <c r="BI11" s="42">
        <v>98.019801980198025</v>
      </c>
      <c r="BJ11" s="44">
        <v>3.8888888888888888</v>
      </c>
      <c r="BK11" s="34">
        <v>66.666666666666671</v>
      </c>
      <c r="BL11" s="42">
        <v>94.444444444444457</v>
      </c>
      <c r="BM11" s="44">
        <v>4.2935779816513762</v>
      </c>
      <c r="BN11" s="34">
        <v>77.064220183486242</v>
      </c>
      <c r="BO11" s="42">
        <v>97.247706422018354</v>
      </c>
      <c r="BP11" s="44">
        <v>4.1904761904761907</v>
      </c>
      <c r="BQ11" s="34">
        <v>73.333333333333329</v>
      </c>
      <c r="BR11" s="42">
        <v>96.19047619047619</v>
      </c>
      <c r="BS11" s="44">
        <v>3.8903131313131314</v>
      </c>
      <c r="BT11" s="34">
        <v>63.669696969696972</v>
      </c>
      <c r="BU11" s="42">
        <v>98.011111111111106</v>
      </c>
      <c r="BV11" s="46">
        <v>9.1309130913091341E-2</v>
      </c>
      <c r="BW11" s="37" t="s">
        <v>665</v>
      </c>
      <c r="BX11" s="36">
        <v>3.6303630363036206</v>
      </c>
      <c r="BY11" s="37" t="s">
        <v>665</v>
      </c>
      <c r="BZ11" s="36">
        <v>3.5753575357535681</v>
      </c>
      <c r="CA11" s="47" t="s">
        <v>665</v>
      </c>
      <c r="CB11" s="46">
        <v>0.31337996184939598</v>
      </c>
      <c r="CC11" s="37" t="s">
        <v>664</v>
      </c>
      <c r="CD11" s="36">
        <v>6.76719048051595</v>
      </c>
      <c r="CE11" s="37" t="s">
        <v>664</v>
      </c>
      <c r="CF11" s="36">
        <v>0.77209555817967157</v>
      </c>
      <c r="CG11" s="47" t="s">
        <v>665</v>
      </c>
      <c r="CH11" s="46">
        <v>0.21027817067421051</v>
      </c>
      <c r="CI11" s="37" t="s">
        <v>664</v>
      </c>
      <c r="CJ11" s="36">
        <v>3.0363036303630366</v>
      </c>
      <c r="CK11" s="37" t="s">
        <v>664</v>
      </c>
      <c r="CL11" s="36">
        <v>1.8293257897218353</v>
      </c>
      <c r="CM11" s="47" t="s">
        <v>665</v>
      </c>
      <c r="CN11" s="46">
        <v>8.9884888488848791E-2</v>
      </c>
      <c r="CO11" s="37" t="s">
        <v>665</v>
      </c>
      <c r="CP11" s="36">
        <v>6.6273327332733203</v>
      </c>
      <c r="CQ11" s="37" t="s">
        <v>665</v>
      </c>
      <c r="CR11" s="36">
        <v>8.6908690869194061E-3</v>
      </c>
      <c r="CS11" s="47" t="s">
        <v>665</v>
      </c>
    </row>
    <row r="12" spans="1:97" x14ac:dyDescent="0.25">
      <c r="A12" s="31">
        <v>8</v>
      </c>
      <c r="B12" s="39" t="s">
        <v>215</v>
      </c>
      <c r="C12" s="41">
        <v>7</v>
      </c>
      <c r="D12" s="32">
        <v>0</v>
      </c>
      <c r="E12" s="32">
        <v>28.571428571428569</v>
      </c>
      <c r="F12" s="32">
        <v>42.857142857142854</v>
      </c>
      <c r="G12" s="32">
        <v>28.571428571428569</v>
      </c>
      <c r="H12" s="33">
        <v>4</v>
      </c>
      <c r="I12" s="34">
        <v>71.428571428571416</v>
      </c>
      <c r="J12" s="42">
        <v>99.999999999999986</v>
      </c>
      <c r="K12" s="44">
        <v>3.4285714285714284</v>
      </c>
      <c r="L12" s="34">
        <v>28.571428571428569</v>
      </c>
      <c r="M12" s="42">
        <v>100</v>
      </c>
      <c r="N12" s="44">
        <v>3</v>
      </c>
      <c r="O12" s="34">
        <v>0</v>
      </c>
      <c r="P12" s="42">
        <v>100</v>
      </c>
      <c r="Q12" s="44">
        <v>3.7777777777777777</v>
      </c>
      <c r="R12" s="34">
        <v>66.666666666666657</v>
      </c>
      <c r="S12" s="42">
        <v>66.666666666666657</v>
      </c>
      <c r="T12" s="44">
        <v>3.7790000000000004</v>
      </c>
      <c r="U12" s="34">
        <v>55.600000000000009</v>
      </c>
      <c r="V12" s="42">
        <v>66.7</v>
      </c>
      <c r="W12" s="46">
        <v>0.57142857142857162</v>
      </c>
      <c r="X12" s="37" t="s">
        <v>665</v>
      </c>
      <c r="Y12" s="36">
        <v>42.857142857142847</v>
      </c>
      <c r="Z12" s="37" t="s">
        <v>665</v>
      </c>
      <c r="AA12" s="36">
        <v>1.4210854715202004E-14</v>
      </c>
      <c r="AB12" s="47" t="s">
        <v>791</v>
      </c>
      <c r="AC12" s="46">
        <v>1</v>
      </c>
      <c r="AD12" s="37" t="s">
        <v>665</v>
      </c>
      <c r="AE12" s="36">
        <v>71.428571428571416</v>
      </c>
      <c r="AF12" s="37" t="s">
        <v>665</v>
      </c>
      <c r="AG12" s="36">
        <v>1.4210854715202004E-14</v>
      </c>
      <c r="AH12" s="47" t="s">
        <v>791</v>
      </c>
      <c r="AI12" s="46">
        <v>0.22222222222222232</v>
      </c>
      <c r="AJ12" s="37" t="s">
        <v>665</v>
      </c>
      <c r="AK12" s="36">
        <v>4.7619047619047592</v>
      </c>
      <c r="AL12" s="37" t="s">
        <v>665</v>
      </c>
      <c r="AM12" s="36">
        <v>33.333333333333329</v>
      </c>
      <c r="AN12" s="47" t="s">
        <v>665</v>
      </c>
      <c r="AO12" s="46">
        <v>0.22099999999999964</v>
      </c>
      <c r="AP12" s="37" t="s">
        <v>665</v>
      </c>
      <c r="AQ12" s="36">
        <v>15.828571428571408</v>
      </c>
      <c r="AR12" s="37" t="s">
        <v>665</v>
      </c>
      <c r="AS12" s="36">
        <v>33.299999999999983</v>
      </c>
      <c r="AT12" s="47" t="s">
        <v>665</v>
      </c>
      <c r="AZ12" s="31">
        <v>8</v>
      </c>
      <c r="BA12" s="39" t="s">
        <v>853</v>
      </c>
      <c r="BB12" s="41">
        <v>245</v>
      </c>
      <c r="BC12" s="32">
        <v>0</v>
      </c>
      <c r="BD12" s="32">
        <v>25.30612244897959</v>
      </c>
      <c r="BE12" s="32">
        <v>53.469387755102041</v>
      </c>
      <c r="BF12" s="32">
        <v>21.224489795918366</v>
      </c>
      <c r="BG12" s="33">
        <v>3.9591836734693877</v>
      </c>
      <c r="BH12" s="34">
        <v>74.693877551020407</v>
      </c>
      <c r="BI12" s="42">
        <v>100</v>
      </c>
      <c r="BJ12" s="44">
        <v>4.0044642857142856</v>
      </c>
      <c r="BK12" s="34">
        <v>66.071428571428569</v>
      </c>
      <c r="BL12" s="42">
        <v>99.553571428571431</v>
      </c>
      <c r="BM12" s="44">
        <v>4.1491712707182318</v>
      </c>
      <c r="BN12" s="34">
        <v>75.690607734806633</v>
      </c>
      <c r="BO12" s="42">
        <v>99.44751381215471</v>
      </c>
      <c r="BP12" s="44">
        <v>4.2068965517241379</v>
      </c>
      <c r="BQ12" s="34">
        <v>74.712643678160916</v>
      </c>
      <c r="BR12" s="42">
        <v>99.425287356321832</v>
      </c>
      <c r="BS12" s="44">
        <v>3.5120894736842101</v>
      </c>
      <c r="BT12" s="34">
        <v>51.599473684210523</v>
      </c>
      <c r="BU12" s="42">
        <v>90.032105263157888</v>
      </c>
      <c r="BV12" s="46">
        <v>4.5280612244897878E-2</v>
      </c>
      <c r="BW12" s="37" t="s">
        <v>664</v>
      </c>
      <c r="BX12" s="36">
        <v>8.6224489795918373</v>
      </c>
      <c r="BY12" s="37" t="s">
        <v>665</v>
      </c>
      <c r="BZ12" s="36">
        <v>0.4464285714285694</v>
      </c>
      <c r="CA12" s="47" t="s">
        <v>665</v>
      </c>
      <c r="CB12" s="46">
        <v>0.18998759724884406</v>
      </c>
      <c r="CC12" s="37" t="s">
        <v>664</v>
      </c>
      <c r="CD12" s="36">
        <v>0.99673018378622658</v>
      </c>
      <c r="CE12" s="37" t="s">
        <v>664</v>
      </c>
      <c r="CF12" s="36">
        <v>0.55248618784528958</v>
      </c>
      <c r="CG12" s="47" t="s">
        <v>665</v>
      </c>
      <c r="CH12" s="46">
        <v>0.24771287825475019</v>
      </c>
      <c r="CI12" s="37" t="s">
        <v>664</v>
      </c>
      <c r="CJ12" s="36">
        <v>1.876612714050907E-2</v>
      </c>
      <c r="CK12" s="37" t="s">
        <v>664</v>
      </c>
      <c r="CL12" s="36">
        <v>0.57471264367816843</v>
      </c>
      <c r="CM12" s="47" t="s">
        <v>665</v>
      </c>
      <c r="CN12" s="46">
        <v>0.44709419978517762</v>
      </c>
      <c r="CO12" s="37" t="s">
        <v>665</v>
      </c>
      <c r="CP12" s="36">
        <v>23.094403866809884</v>
      </c>
      <c r="CQ12" s="37" t="s">
        <v>665</v>
      </c>
      <c r="CR12" s="36">
        <v>9.967894736842112</v>
      </c>
      <c r="CS12" s="47" t="s">
        <v>665</v>
      </c>
    </row>
    <row r="13" spans="1:97" x14ac:dyDescent="0.25">
      <c r="A13" s="31">
        <v>9</v>
      </c>
      <c r="B13" s="39" t="s">
        <v>216</v>
      </c>
      <c r="C13" s="41">
        <v>10</v>
      </c>
      <c r="D13" s="32">
        <v>0</v>
      </c>
      <c r="E13" s="32">
        <v>10</v>
      </c>
      <c r="F13" s="32">
        <v>50</v>
      </c>
      <c r="G13" s="32">
        <v>40</v>
      </c>
      <c r="H13" s="33">
        <v>4.3</v>
      </c>
      <c r="I13" s="34">
        <v>90</v>
      </c>
      <c r="J13" s="42">
        <v>100</v>
      </c>
      <c r="K13" s="44">
        <v>3.8</v>
      </c>
      <c r="L13" s="34">
        <v>60</v>
      </c>
      <c r="M13" s="42">
        <v>100</v>
      </c>
      <c r="N13" s="44">
        <v>4.384615384615385</v>
      </c>
      <c r="O13" s="34">
        <v>84.615384615384613</v>
      </c>
      <c r="P13" s="42">
        <v>100</v>
      </c>
      <c r="Q13" s="44">
        <v>3.8</v>
      </c>
      <c r="R13" s="34">
        <v>60</v>
      </c>
      <c r="S13" s="42">
        <v>86.666666666666657</v>
      </c>
      <c r="T13" s="44">
        <v>2.7353333333333336</v>
      </c>
      <c r="U13" s="34">
        <v>13.346666666666666</v>
      </c>
      <c r="V13" s="42">
        <v>60.039999999999992</v>
      </c>
      <c r="W13" s="46">
        <v>0.5</v>
      </c>
      <c r="X13" s="37" t="s">
        <v>665</v>
      </c>
      <c r="Y13" s="36">
        <v>30</v>
      </c>
      <c r="Z13" s="37" t="s">
        <v>665</v>
      </c>
      <c r="AA13" s="36">
        <v>0</v>
      </c>
      <c r="AB13" s="47" t="s">
        <v>791</v>
      </c>
      <c r="AC13" s="46">
        <v>8.4615384615385203E-2</v>
      </c>
      <c r="AD13" s="37" t="s">
        <v>664</v>
      </c>
      <c r="AE13" s="36">
        <v>5.3846153846153868</v>
      </c>
      <c r="AF13" s="37" t="s">
        <v>665</v>
      </c>
      <c r="AG13" s="36">
        <v>0</v>
      </c>
      <c r="AH13" s="47" t="s">
        <v>791</v>
      </c>
      <c r="AI13" s="46">
        <v>0.5</v>
      </c>
      <c r="AJ13" s="37" t="s">
        <v>665</v>
      </c>
      <c r="AK13" s="36">
        <v>30</v>
      </c>
      <c r="AL13" s="37" t="s">
        <v>665</v>
      </c>
      <c r="AM13" s="36">
        <v>13.333333333333343</v>
      </c>
      <c r="AN13" s="47" t="s">
        <v>665</v>
      </c>
      <c r="AO13" s="46">
        <v>1.5646666666666662</v>
      </c>
      <c r="AP13" s="37" t="s">
        <v>665</v>
      </c>
      <c r="AQ13" s="36">
        <v>76.653333333333336</v>
      </c>
      <c r="AR13" s="37" t="s">
        <v>665</v>
      </c>
      <c r="AS13" s="36">
        <v>39.960000000000008</v>
      </c>
      <c r="AT13" s="47" t="s">
        <v>665</v>
      </c>
      <c r="AZ13" s="31">
        <v>9</v>
      </c>
      <c r="BA13" s="39" t="s">
        <v>854</v>
      </c>
      <c r="BB13" s="41">
        <v>117</v>
      </c>
      <c r="BC13" s="32">
        <v>3.4188034188034191</v>
      </c>
      <c r="BD13" s="32">
        <v>31.623931623931622</v>
      </c>
      <c r="BE13" s="32">
        <v>40.17094017094017</v>
      </c>
      <c r="BF13" s="32">
        <v>24.786324786324787</v>
      </c>
      <c r="BG13" s="33">
        <v>3.8632478632478633</v>
      </c>
      <c r="BH13" s="34">
        <v>64.957264957264954</v>
      </c>
      <c r="BI13" s="42">
        <v>96.581196581196579</v>
      </c>
      <c r="BJ13" s="44">
        <v>3.9621212121212119</v>
      </c>
      <c r="BK13" s="34">
        <v>67.424242424242436</v>
      </c>
      <c r="BL13" s="42">
        <v>97.727272727272734</v>
      </c>
      <c r="BM13" s="44">
        <v>4.1764705882352944</v>
      </c>
      <c r="BN13" s="34">
        <v>73.109243697479002</v>
      </c>
      <c r="BO13" s="42">
        <v>99.159663865546236</v>
      </c>
      <c r="BP13" s="44">
        <v>4.083333333333333</v>
      </c>
      <c r="BQ13" s="34">
        <v>70.833333333333343</v>
      </c>
      <c r="BR13" s="42">
        <v>99.166666666666657</v>
      </c>
      <c r="BS13" s="44">
        <v>3.7175726495726491</v>
      </c>
      <c r="BT13" s="34">
        <v>58.958974358974359</v>
      </c>
      <c r="BU13" s="42">
        <v>94.870940170940173</v>
      </c>
      <c r="BV13" s="46">
        <v>9.8873348873348643E-2</v>
      </c>
      <c r="BW13" s="37" t="s">
        <v>664</v>
      </c>
      <c r="BX13" s="36">
        <v>2.4669774669774824</v>
      </c>
      <c r="BY13" s="37" t="s">
        <v>664</v>
      </c>
      <c r="BZ13" s="36">
        <v>1.1460761460761546</v>
      </c>
      <c r="CA13" s="47" t="s">
        <v>664</v>
      </c>
      <c r="CB13" s="46">
        <v>0.31322272498743109</v>
      </c>
      <c r="CC13" s="37" t="s">
        <v>664</v>
      </c>
      <c r="CD13" s="36">
        <v>8.151978740214048</v>
      </c>
      <c r="CE13" s="37" t="s">
        <v>664</v>
      </c>
      <c r="CF13" s="36">
        <v>2.5784672843496566</v>
      </c>
      <c r="CG13" s="47" t="s">
        <v>664</v>
      </c>
      <c r="CH13" s="46">
        <v>0.22008547008546975</v>
      </c>
      <c r="CI13" s="37" t="s">
        <v>664</v>
      </c>
      <c r="CJ13" s="36">
        <v>5.8760683760683889</v>
      </c>
      <c r="CK13" s="37" t="s">
        <v>664</v>
      </c>
      <c r="CL13" s="36">
        <v>2.5854700854700781</v>
      </c>
      <c r="CM13" s="47" t="s">
        <v>664</v>
      </c>
      <c r="CN13" s="46">
        <v>0.14567521367521419</v>
      </c>
      <c r="CO13" s="37" t="s">
        <v>665</v>
      </c>
      <c r="CP13" s="36">
        <v>5.9982905982905947</v>
      </c>
      <c r="CQ13" s="37" t="s">
        <v>665</v>
      </c>
      <c r="CR13" s="36">
        <v>1.710256410256406</v>
      </c>
      <c r="CS13" s="47" t="s">
        <v>665</v>
      </c>
    </row>
    <row r="14" spans="1:97" x14ac:dyDescent="0.25">
      <c r="A14" s="31">
        <v>10</v>
      </c>
      <c r="B14" s="39" t="s">
        <v>787</v>
      </c>
      <c r="C14" s="41">
        <v>7</v>
      </c>
      <c r="D14" s="32">
        <v>0</v>
      </c>
      <c r="E14" s="32">
        <v>42.857142857142854</v>
      </c>
      <c r="F14" s="32">
        <v>57.142857142857139</v>
      </c>
      <c r="G14" s="32">
        <v>0</v>
      </c>
      <c r="H14" s="33">
        <v>3.5714285714285716</v>
      </c>
      <c r="I14" s="34">
        <v>57.142857142857139</v>
      </c>
      <c r="J14" s="42">
        <v>100</v>
      </c>
      <c r="K14" s="44">
        <v>3.7272727272727271</v>
      </c>
      <c r="L14" s="34">
        <v>63.636363636363633</v>
      </c>
      <c r="M14" s="42">
        <v>100</v>
      </c>
      <c r="N14" s="44">
        <v>4.2</v>
      </c>
      <c r="O14" s="34">
        <v>80</v>
      </c>
      <c r="P14" s="42">
        <v>100</v>
      </c>
      <c r="Q14" s="44">
        <v>3.25</v>
      </c>
      <c r="R14" s="34">
        <v>25</v>
      </c>
      <c r="S14" s="42">
        <v>100</v>
      </c>
      <c r="T14" s="44">
        <v>2.75</v>
      </c>
      <c r="U14" s="34">
        <v>0</v>
      </c>
      <c r="V14" s="42">
        <v>75</v>
      </c>
      <c r="W14" s="46">
        <v>0.15584415584415545</v>
      </c>
      <c r="X14" s="37" t="s">
        <v>664</v>
      </c>
      <c r="Y14" s="36">
        <v>6.4935064935064943</v>
      </c>
      <c r="Z14" s="37" t="s">
        <v>664</v>
      </c>
      <c r="AA14" s="36">
        <v>0</v>
      </c>
      <c r="AB14" s="47" t="s">
        <v>791</v>
      </c>
      <c r="AC14" s="46">
        <v>0.62857142857142856</v>
      </c>
      <c r="AD14" s="37" t="s">
        <v>664</v>
      </c>
      <c r="AE14" s="36">
        <v>22.857142857142861</v>
      </c>
      <c r="AF14" s="37" t="s">
        <v>664</v>
      </c>
      <c r="AG14" s="36">
        <v>0</v>
      </c>
      <c r="AH14" s="47" t="s">
        <v>791</v>
      </c>
      <c r="AI14" s="46">
        <v>0.32142857142857162</v>
      </c>
      <c r="AJ14" s="37" t="s">
        <v>665</v>
      </c>
      <c r="AK14" s="36">
        <v>32.142857142857139</v>
      </c>
      <c r="AL14" s="37" t="s">
        <v>665</v>
      </c>
      <c r="AM14" s="36">
        <v>0</v>
      </c>
      <c r="AN14" s="47" t="s">
        <v>791</v>
      </c>
      <c r="AO14" s="46">
        <v>0.82142857142857162</v>
      </c>
      <c r="AP14" s="37" t="s">
        <v>665</v>
      </c>
      <c r="AQ14" s="36">
        <v>57.142857142857139</v>
      </c>
      <c r="AR14" s="37" t="s">
        <v>665</v>
      </c>
      <c r="AS14" s="36">
        <v>25</v>
      </c>
      <c r="AT14" s="47" t="s">
        <v>665</v>
      </c>
      <c r="AZ14" s="31">
        <v>10</v>
      </c>
      <c r="BA14" s="39" t="s">
        <v>855</v>
      </c>
      <c r="BB14" s="41">
        <v>59</v>
      </c>
      <c r="BC14" s="32">
        <v>10.16949152542373</v>
      </c>
      <c r="BD14" s="32">
        <v>37.288135593220339</v>
      </c>
      <c r="BE14" s="32">
        <v>33.898305084745758</v>
      </c>
      <c r="BF14" s="32">
        <v>18.64406779661017</v>
      </c>
      <c r="BG14" s="33">
        <v>3.6101694915254239</v>
      </c>
      <c r="BH14" s="34">
        <v>52.542372881355931</v>
      </c>
      <c r="BI14" s="42">
        <v>89.830508474576263</v>
      </c>
      <c r="BJ14" s="44">
        <v>4.1833333333333336</v>
      </c>
      <c r="BK14" s="34">
        <v>71.666666666666671</v>
      </c>
      <c r="BL14" s="42">
        <v>98.333333333333343</v>
      </c>
      <c r="BM14" s="44">
        <v>4.0298507462686564</v>
      </c>
      <c r="BN14" s="34">
        <v>70.149253731343293</v>
      </c>
      <c r="BO14" s="42">
        <v>94.029850746268664</v>
      </c>
      <c r="BP14" s="44">
        <v>4.2931034482758621</v>
      </c>
      <c r="BQ14" s="34">
        <v>82.758620689655174</v>
      </c>
      <c r="BR14" s="42">
        <v>96.551724137931032</v>
      </c>
      <c r="BS14" s="44">
        <v>3.5974912280701759</v>
      </c>
      <c r="BT14" s="34">
        <v>61.429824561403514</v>
      </c>
      <c r="BU14" s="42">
        <v>82.500000000000014</v>
      </c>
      <c r="BV14" s="46">
        <v>0.57316384180790969</v>
      </c>
      <c r="BW14" s="37" t="s">
        <v>664</v>
      </c>
      <c r="BX14" s="36">
        <v>19.124293785310741</v>
      </c>
      <c r="BY14" s="37" t="s">
        <v>664</v>
      </c>
      <c r="BZ14" s="36">
        <v>8.5028248587570801</v>
      </c>
      <c r="CA14" s="47" t="s">
        <v>664</v>
      </c>
      <c r="CB14" s="46">
        <v>0.41968125474323248</v>
      </c>
      <c r="CC14" s="37" t="s">
        <v>664</v>
      </c>
      <c r="CD14" s="36">
        <v>17.606880849987363</v>
      </c>
      <c r="CE14" s="37" t="s">
        <v>664</v>
      </c>
      <c r="CF14" s="36">
        <v>4.1993422716924016</v>
      </c>
      <c r="CG14" s="47" t="s">
        <v>664</v>
      </c>
      <c r="CH14" s="46">
        <v>0.68293395675043822</v>
      </c>
      <c r="CI14" s="37" t="s">
        <v>664</v>
      </c>
      <c r="CJ14" s="36">
        <v>30.216247808299244</v>
      </c>
      <c r="CK14" s="37" t="s">
        <v>664</v>
      </c>
      <c r="CL14" s="36">
        <v>6.7212156633547693</v>
      </c>
      <c r="CM14" s="47" t="s">
        <v>664</v>
      </c>
      <c r="CN14" s="46">
        <v>1.2678263455248029E-2</v>
      </c>
      <c r="CO14" s="37" t="s">
        <v>665</v>
      </c>
      <c r="CP14" s="36">
        <v>8.8874516800475831</v>
      </c>
      <c r="CQ14" s="37" t="s">
        <v>664</v>
      </c>
      <c r="CR14" s="36">
        <v>7.3305084745762485</v>
      </c>
      <c r="CS14" s="47" t="s">
        <v>665</v>
      </c>
    </row>
    <row r="15" spans="1:97" x14ac:dyDescent="0.25">
      <c r="A15" s="31">
        <v>11</v>
      </c>
      <c r="B15" s="39" t="s">
        <v>217</v>
      </c>
      <c r="C15" s="41">
        <v>14</v>
      </c>
      <c r="D15" s="32">
        <v>7.1428571428571423</v>
      </c>
      <c r="E15" s="32">
        <v>14.285714285714285</v>
      </c>
      <c r="F15" s="32">
        <v>50</v>
      </c>
      <c r="G15" s="32">
        <v>28.571428571428569</v>
      </c>
      <c r="H15" s="33">
        <v>4</v>
      </c>
      <c r="I15" s="34">
        <v>78.571428571428569</v>
      </c>
      <c r="J15" s="42">
        <v>92.857142857142847</v>
      </c>
      <c r="K15" s="44">
        <v>3.7777777777777777</v>
      </c>
      <c r="L15" s="34">
        <v>55.555555555555557</v>
      </c>
      <c r="M15" s="42">
        <v>94.444444444444457</v>
      </c>
      <c r="N15" s="44">
        <v>4.7272727272727275</v>
      </c>
      <c r="O15" s="34">
        <v>100</v>
      </c>
      <c r="P15" s="42">
        <v>100</v>
      </c>
      <c r="Q15" s="44">
        <v>4.25</v>
      </c>
      <c r="R15" s="34">
        <v>75</v>
      </c>
      <c r="S15" s="42">
        <v>100</v>
      </c>
      <c r="T15" s="44">
        <v>2.875</v>
      </c>
      <c r="U15" s="34">
        <v>12.5</v>
      </c>
      <c r="V15" s="42">
        <v>75</v>
      </c>
      <c r="W15" s="46">
        <v>0.22222222222222232</v>
      </c>
      <c r="X15" s="37" t="s">
        <v>665</v>
      </c>
      <c r="Y15" s="36">
        <v>23.015873015873012</v>
      </c>
      <c r="Z15" s="37" t="s">
        <v>665</v>
      </c>
      <c r="AA15" s="36">
        <v>1.5873015873016101</v>
      </c>
      <c r="AB15" s="47" t="s">
        <v>664</v>
      </c>
      <c r="AC15" s="46">
        <v>0.72727272727272751</v>
      </c>
      <c r="AD15" s="37" t="s">
        <v>664</v>
      </c>
      <c r="AE15" s="36">
        <v>21.428571428571431</v>
      </c>
      <c r="AF15" s="37" t="s">
        <v>664</v>
      </c>
      <c r="AG15" s="36">
        <v>7.142857142857153</v>
      </c>
      <c r="AH15" s="47" t="s">
        <v>664</v>
      </c>
      <c r="AI15" s="46">
        <v>0.25</v>
      </c>
      <c r="AJ15" s="37" t="s">
        <v>664</v>
      </c>
      <c r="AK15" s="36">
        <v>3.5714285714285694</v>
      </c>
      <c r="AL15" s="37" t="s">
        <v>665</v>
      </c>
      <c r="AM15" s="36">
        <v>7.142857142857153</v>
      </c>
      <c r="AN15" s="47" t="s">
        <v>664</v>
      </c>
      <c r="AO15" s="46">
        <v>1.125</v>
      </c>
      <c r="AP15" s="37" t="s">
        <v>665</v>
      </c>
      <c r="AQ15" s="36">
        <v>66.071428571428569</v>
      </c>
      <c r="AR15" s="37" t="s">
        <v>665</v>
      </c>
      <c r="AS15" s="36">
        <v>17.857142857142847</v>
      </c>
      <c r="AT15" s="47" t="s">
        <v>665</v>
      </c>
      <c r="AZ15" s="31">
        <v>11</v>
      </c>
      <c r="BA15" s="39" t="s">
        <v>856</v>
      </c>
      <c r="BB15" s="41">
        <v>223</v>
      </c>
      <c r="BC15" s="32">
        <v>5.8295964125560538</v>
      </c>
      <c r="BD15" s="32">
        <v>33.632286995515699</v>
      </c>
      <c r="BE15" s="32">
        <v>49.775784753363226</v>
      </c>
      <c r="BF15" s="32">
        <v>10.762331838565023</v>
      </c>
      <c r="BG15" s="33">
        <v>3.6547085201793723</v>
      </c>
      <c r="BH15" s="34">
        <v>60.538116591928251</v>
      </c>
      <c r="BI15" s="42">
        <v>94.170403587443943</v>
      </c>
      <c r="BJ15" s="44">
        <v>4.0310880829015545</v>
      </c>
      <c r="BK15" s="34">
        <v>71.502590673575128</v>
      </c>
      <c r="BL15" s="42">
        <v>98.963730569948183</v>
      </c>
      <c r="BM15" s="44">
        <v>4.0969696969696967</v>
      </c>
      <c r="BN15" s="34">
        <v>75.757575757575751</v>
      </c>
      <c r="BO15" s="42">
        <v>97.575757575757564</v>
      </c>
      <c r="BP15" s="44">
        <v>4.0142857142857142</v>
      </c>
      <c r="BQ15" s="34">
        <v>66.666666666666671</v>
      </c>
      <c r="BR15" s="42">
        <v>98.571428571428569</v>
      </c>
      <c r="BS15" s="44">
        <v>3.6839268292682927</v>
      </c>
      <c r="BT15" s="34">
        <v>57.567317073170727</v>
      </c>
      <c r="BU15" s="42">
        <v>91.734146341463401</v>
      </c>
      <c r="BV15" s="46">
        <v>0.3763795627221822</v>
      </c>
      <c r="BW15" s="37" t="s">
        <v>664</v>
      </c>
      <c r="BX15" s="36">
        <v>10.964474081646877</v>
      </c>
      <c r="BY15" s="37" t="s">
        <v>664</v>
      </c>
      <c r="BZ15" s="36">
        <v>4.7933269825042402</v>
      </c>
      <c r="CA15" s="47" t="s">
        <v>664</v>
      </c>
      <c r="CB15" s="46">
        <v>0.4422611767903244</v>
      </c>
      <c r="CC15" s="37" t="s">
        <v>664</v>
      </c>
      <c r="CD15" s="36">
        <v>15.2194591656475</v>
      </c>
      <c r="CE15" s="37" t="s">
        <v>664</v>
      </c>
      <c r="CF15" s="36">
        <v>3.405353988313621</v>
      </c>
      <c r="CG15" s="47" t="s">
        <v>664</v>
      </c>
      <c r="CH15" s="46">
        <v>0.35957719410634192</v>
      </c>
      <c r="CI15" s="37" t="s">
        <v>664</v>
      </c>
      <c r="CJ15" s="36">
        <v>6.1285500747384205</v>
      </c>
      <c r="CK15" s="37" t="s">
        <v>664</v>
      </c>
      <c r="CL15" s="36">
        <v>4.4010249839846267</v>
      </c>
      <c r="CM15" s="47" t="s">
        <v>664</v>
      </c>
      <c r="CN15" s="46">
        <v>2.9218309088920424E-2</v>
      </c>
      <c r="CO15" s="37" t="s">
        <v>664</v>
      </c>
      <c r="CP15" s="36">
        <v>2.9707995187575236</v>
      </c>
      <c r="CQ15" s="37" t="s">
        <v>665</v>
      </c>
      <c r="CR15" s="36">
        <v>2.4362572459805421</v>
      </c>
      <c r="CS15" s="47" t="s">
        <v>665</v>
      </c>
    </row>
    <row r="16" spans="1:97" x14ac:dyDescent="0.25">
      <c r="A16" s="31">
        <v>12</v>
      </c>
      <c r="B16" s="39" t="s">
        <v>788</v>
      </c>
      <c r="C16" s="41">
        <v>9</v>
      </c>
      <c r="D16" s="32">
        <v>0</v>
      </c>
      <c r="E16" s="32">
        <v>33.333333333333329</v>
      </c>
      <c r="F16" s="32">
        <v>44.444444444444443</v>
      </c>
      <c r="G16" s="32">
        <v>22.222222222222221</v>
      </c>
      <c r="H16" s="33">
        <v>3.8888888888888888</v>
      </c>
      <c r="I16" s="34">
        <v>66.666666666666657</v>
      </c>
      <c r="J16" s="42">
        <v>100</v>
      </c>
      <c r="K16" s="44">
        <v>3.6666666666666665</v>
      </c>
      <c r="L16" s="34">
        <v>55.55555555555555</v>
      </c>
      <c r="M16" s="42">
        <v>88.888888888888886</v>
      </c>
      <c r="N16" s="44">
        <v>4.1538461538461542</v>
      </c>
      <c r="O16" s="34">
        <v>76.923076923076934</v>
      </c>
      <c r="P16" s="42">
        <v>100.00000000000001</v>
      </c>
      <c r="Q16" s="44">
        <v>4.5454545454545459</v>
      </c>
      <c r="R16" s="34">
        <v>100</v>
      </c>
      <c r="S16" s="42">
        <v>100</v>
      </c>
      <c r="T16" s="44">
        <v>3.5555555555555554</v>
      </c>
      <c r="U16" s="34">
        <v>55.555555555555557</v>
      </c>
      <c r="V16" s="42">
        <v>100</v>
      </c>
      <c r="W16" s="46">
        <v>0.22222222222222232</v>
      </c>
      <c r="X16" s="37" t="s">
        <v>665</v>
      </c>
      <c r="Y16" s="36">
        <v>11.111111111111107</v>
      </c>
      <c r="Z16" s="37" t="s">
        <v>665</v>
      </c>
      <c r="AA16" s="36">
        <v>11.111111111111114</v>
      </c>
      <c r="AB16" s="47" t="s">
        <v>665</v>
      </c>
      <c r="AC16" s="46">
        <v>0.26495726495726535</v>
      </c>
      <c r="AD16" s="37" t="s">
        <v>664</v>
      </c>
      <c r="AE16" s="36">
        <v>10.256410256410277</v>
      </c>
      <c r="AF16" s="37" t="s">
        <v>664</v>
      </c>
      <c r="AG16" s="36">
        <v>1.4210854715202004E-14</v>
      </c>
      <c r="AH16" s="47" t="s">
        <v>791</v>
      </c>
      <c r="AI16" s="46">
        <v>0.65656565656565702</v>
      </c>
      <c r="AJ16" s="37" t="s">
        <v>664</v>
      </c>
      <c r="AK16" s="36">
        <v>33.333333333333343</v>
      </c>
      <c r="AL16" s="37" t="s">
        <v>664</v>
      </c>
      <c r="AM16" s="36">
        <v>0</v>
      </c>
      <c r="AN16" s="47" t="s">
        <v>791</v>
      </c>
      <c r="AO16" s="46">
        <v>0.33333333333333348</v>
      </c>
      <c r="AP16" s="37" t="s">
        <v>665</v>
      </c>
      <c r="AQ16" s="36">
        <v>11.1111111111111</v>
      </c>
      <c r="AR16" s="37" t="s">
        <v>665</v>
      </c>
      <c r="AS16" s="36">
        <v>0</v>
      </c>
      <c r="AT16" s="47" t="s">
        <v>791</v>
      </c>
      <c r="AZ16" s="31">
        <v>12</v>
      </c>
      <c r="BA16" s="39" t="s">
        <v>857</v>
      </c>
      <c r="BB16" s="41">
        <v>149</v>
      </c>
      <c r="BC16" s="32">
        <v>6.0402684563758395</v>
      </c>
      <c r="BD16" s="32">
        <v>25.503355704697988</v>
      </c>
      <c r="BE16" s="32">
        <v>48.993288590604031</v>
      </c>
      <c r="BF16" s="32">
        <v>19.463087248322147</v>
      </c>
      <c r="BG16" s="33">
        <v>3.8187919463087248</v>
      </c>
      <c r="BH16" s="34">
        <v>68.456375838926178</v>
      </c>
      <c r="BI16" s="42">
        <v>93.959731543624173</v>
      </c>
      <c r="BJ16" s="44">
        <v>4.0382165605095546</v>
      </c>
      <c r="BK16" s="34">
        <v>73.885350318471339</v>
      </c>
      <c r="BL16" s="42">
        <v>98.089171974522287</v>
      </c>
      <c r="BM16" s="44">
        <v>4.0409836065573774</v>
      </c>
      <c r="BN16" s="34">
        <v>68.852459016393439</v>
      </c>
      <c r="BO16" s="42">
        <v>95.901639344262293</v>
      </c>
      <c r="BP16" s="44">
        <v>4.0496453900709222</v>
      </c>
      <c r="BQ16" s="34">
        <v>70.921985815602838</v>
      </c>
      <c r="BR16" s="42">
        <v>90.070921985815602</v>
      </c>
      <c r="BS16" s="44">
        <v>3.6580559440559437</v>
      </c>
      <c r="BT16" s="34">
        <v>56.665034965034955</v>
      </c>
      <c r="BU16" s="42">
        <v>86.728671328671311</v>
      </c>
      <c r="BV16" s="46">
        <v>0.21942461420082982</v>
      </c>
      <c r="BW16" s="37" t="s">
        <v>664</v>
      </c>
      <c r="BX16" s="36">
        <v>5.4289744795451611</v>
      </c>
      <c r="BY16" s="37" t="s">
        <v>664</v>
      </c>
      <c r="BZ16" s="36">
        <v>4.1294404308981143</v>
      </c>
      <c r="CA16" s="47" t="s">
        <v>664</v>
      </c>
      <c r="CB16" s="46">
        <v>0.22219166024865267</v>
      </c>
      <c r="CC16" s="37" t="s">
        <v>664</v>
      </c>
      <c r="CD16" s="36">
        <v>0.39608317746726129</v>
      </c>
      <c r="CE16" s="37" t="s">
        <v>664</v>
      </c>
      <c r="CF16" s="36">
        <v>1.9419078006381199</v>
      </c>
      <c r="CG16" s="47" t="s">
        <v>664</v>
      </c>
      <c r="CH16" s="46">
        <v>0.23085344376219741</v>
      </c>
      <c r="CI16" s="37" t="s">
        <v>664</v>
      </c>
      <c r="CJ16" s="36">
        <v>2.4656099766766602</v>
      </c>
      <c r="CK16" s="37" t="s">
        <v>664</v>
      </c>
      <c r="CL16" s="36">
        <v>3.8888095578085711</v>
      </c>
      <c r="CM16" s="47" t="s">
        <v>665</v>
      </c>
      <c r="CN16" s="46">
        <v>0.16073600225278106</v>
      </c>
      <c r="CO16" s="37" t="s">
        <v>665</v>
      </c>
      <c r="CP16" s="36">
        <v>11.791340873891222</v>
      </c>
      <c r="CQ16" s="37" t="s">
        <v>665</v>
      </c>
      <c r="CR16" s="36">
        <v>7.231060214952862</v>
      </c>
      <c r="CS16" s="47" t="s">
        <v>665</v>
      </c>
    </row>
    <row r="17" spans="1:97" x14ac:dyDescent="0.25">
      <c r="A17" s="31">
        <v>13</v>
      </c>
      <c r="B17" s="39" t="s">
        <v>218</v>
      </c>
      <c r="C17" s="41">
        <v>20</v>
      </c>
      <c r="D17" s="32">
        <v>15</v>
      </c>
      <c r="E17" s="32">
        <v>35</v>
      </c>
      <c r="F17" s="32">
        <v>30</v>
      </c>
      <c r="G17" s="32">
        <v>20</v>
      </c>
      <c r="H17" s="33">
        <v>3.55</v>
      </c>
      <c r="I17" s="34">
        <v>50</v>
      </c>
      <c r="J17" s="42">
        <v>85</v>
      </c>
      <c r="K17" s="44">
        <v>4.0588235294117645</v>
      </c>
      <c r="L17" s="34">
        <v>70.588235294117652</v>
      </c>
      <c r="M17" s="42">
        <v>94.117647058823522</v>
      </c>
      <c r="N17" s="44">
        <v>4.2727272727272725</v>
      </c>
      <c r="O17" s="34">
        <v>81.818181818181813</v>
      </c>
      <c r="P17" s="42">
        <v>95.454545454545453</v>
      </c>
      <c r="Q17" s="44">
        <v>4.041666666666667</v>
      </c>
      <c r="R17" s="34">
        <v>62.5</v>
      </c>
      <c r="S17" s="42">
        <v>91.666666666666671</v>
      </c>
      <c r="T17" s="44">
        <v>3.2082083333333333</v>
      </c>
      <c r="U17" s="34">
        <v>37.491666666666674</v>
      </c>
      <c r="V17" s="42">
        <v>66.637500000000017</v>
      </c>
      <c r="W17" s="46">
        <v>0.50882352941176467</v>
      </c>
      <c r="X17" s="37" t="s">
        <v>664</v>
      </c>
      <c r="Y17" s="36">
        <v>20.588235294117652</v>
      </c>
      <c r="Z17" s="37" t="s">
        <v>664</v>
      </c>
      <c r="AA17" s="36">
        <v>9.1176470588235219</v>
      </c>
      <c r="AB17" s="47" t="s">
        <v>664</v>
      </c>
      <c r="AC17" s="46">
        <v>0.72272727272727266</v>
      </c>
      <c r="AD17" s="37" t="s">
        <v>664</v>
      </c>
      <c r="AE17" s="36">
        <v>31.818181818181813</v>
      </c>
      <c r="AF17" s="37" t="s">
        <v>664</v>
      </c>
      <c r="AG17" s="36">
        <v>10.454545454545453</v>
      </c>
      <c r="AH17" s="47" t="s">
        <v>664</v>
      </c>
      <c r="AI17" s="46">
        <v>0.49166666666666714</v>
      </c>
      <c r="AJ17" s="37" t="s">
        <v>664</v>
      </c>
      <c r="AK17" s="36">
        <v>12.5</v>
      </c>
      <c r="AL17" s="37" t="s">
        <v>664</v>
      </c>
      <c r="AM17" s="36">
        <v>6.6666666666666714</v>
      </c>
      <c r="AN17" s="47" t="s">
        <v>664</v>
      </c>
      <c r="AO17" s="46">
        <v>0.34179166666666649</v>
      </c>
      <c r="AP17" s="37" t="s">
        <v>665</v>
      </c>
      <c r="AQ17" s="36">
        <v>12.508333333333326</v>
      </c>
      <c r="AR17" s="37" t="s">
        <v>665</v>
      </c>
      <c r="AS17" s="36">
        <v>18.362499999999983</v>
      </c>
      <c r="AT17" s="47" t="s">
        <v>665</v>
      </c>
      <c r="AZ17" s="31">
        <v>13</v>
      </c>
      <c r="BA17" s="39" t="s">
        <v>858</v>
      </c>
      <c r="BB17" s="41">
        <v>168</v>
      </c>
      <c r="BC17" s="32">
        <v>4.1666666666666661</v>
      </c>
      <c r="BD17" s="32">
        <v>36.30952380952381</v>
      </c>
      <c r="BE17" s="32">
        <v>44.047619047619044</v>
      </c>
      <c r="BF17" s="32">
        <v>15.476190476190476</v>
      </c>
      <c r="BG17" s="33">
        <v>3.7083333333333335</v>
      </c>
      <c r="BH17" s="34">
        <v>59.523809523809518</v>
      </c>
      <c r="BI17" s="42">
        <v>95.833333333333343</v>
      </c>
      <c r="BJ17" s="44">
        <v>3.9593023255813953</v>
      </c>
      <c r="BK17" s="34">
        <v>67.441860465116278</v>
      </c>
      <c r="BL17" s="42">
        <v>97.093023255813947</v>
      </c>
      <c r="BM17" s="44">
        <v>4.3483870967741938</v>
      </c>
      <c r="BN17" s="34">
        <v>80</v>
      </c>
      <c r="BO17" s="42">
        <v>97.41935483870968</v>
      </c>
      <c r="BP17" s="44">
        <v>4.1656050955414017</v>
      </c>
      <c r="BQ17" s="34">
        <v>75.159235668789819</v>
      </c>
      <c r="BR17" s="42">
        <v>96.815286624203821</v>
      </c>
      <c r="BS17" s="44">
        <v>3.6711780821917808</v>
      </c>
      <c r="BT17" s="34">
        <v>58.217808219178082</v>
      </c>
      <c r="BU17" s="42">
        <v>91.092465753424648</v>
      </c>
      <c r="BV17" s="46">
        <v>0.2509689922480618</v>
      </c>
      <c r="BW17" s="37" t="s">
        <v>664</v>
      </c>
      <c r="BX17" s="36">
        <v>7.9180509413067597</v>
      </c>
      <c r="BY17" s="37" t="s">
        <v>664</v>
      </c>
      <c r="BZ17" s="36">
        <v>1.2596899224806037</v>
      </c>
      <c r="CA17" s="47" t="s">
        <v>664</v>
      </c>
      <c r="CB17" s="46">
        <v>0.64005376344086029</v>
      </c>
      <c r="CC17" s="37" t="s">
        <v>664</v>
      </c>
      <c r="CD17" s="36">
        <v>20.476190476190482</v>
      </c>
      <c r="CE17" s="37" t="s">
        <v>664</v>
      </c>
      <c r="CF17" s="36">
        <v>1.5860215053763369</v>
      </c>
      <c r="CG17" s="47" t="s">
        <v>664</v>
      </c>
      <c r="CH17" s="46">
        <v>0.4572717622080682</v>
      </c>
      <c r="CI17" s="37" t="s">
        <v>664</v>
      </c>
      <c r="CJ17" s="36">
        <v>15.6354261449803</v>
      </c>
      <c r="CK17" s="37" t="s">
        <v>664</v>
      </c>
      <c r="CL17" s="36">
        <v>0.98195329087047867</v>
      </c>
      <c r="CM17" s="47" t="s">
        <v>664</v>
      </c>
      <c r="CN17" s="46">
        <v>3.7155251141552714E-2</v>
      </c>
      <c r="CO17" s="37" t="s">
        <v>665</v>
      </c>
      <c r="CP17" s="36">
        <v>1.3060013046314367</v>
      </c>
      <c r="CQ17" s="37" t="s">
        <v>665</v>
      </c>
      <c r="CR17" s="36">
        <v>4.740867579908695</v>
      </c>
      <c r="CS17" s="47" t="s">
        <v>665</v>
      </c>
    </row>
    <row r="18" spans="1:97" x14ac:dyDescent="0.25">
      <c r="A18" s="31">
        <v>14</v>
      </c>
      <c r="B18" s="39" t="s">
        <v>219</v>
      </c>
      <c r="C18" s="41">
        <v>8</v>
      </c>
      <c r="D18" s="32">
        <v>0</v>
      </c>
      <c r="E18" s="32">
        <v>0</v>
      </c>
      <c r="F18" s="32">
        <v>75</v>
      </c>
      <c r="G18" s="32">
        <v>25</v>
      </c>
      <c r="H18" s="33">
        <v>4.25</v>
      </c>
      <c r="I18" s="34">
        <v>100</v>
      </c>
      <c r="J18" s="42">
        <v>100</v>
      </c>
      <c r="K18" s="44">
        <v>4.166666666666667</v>
      </c>
      <c r="L18" s="34">
        <v>66.666666666666657</v>
      </c>
      <c r="M18" s="42">
        <v>83.333333333333314</v>
      </c>
      <c r="N18" s="44">
        <v>4.3</v>
      </c>
      <c r="O18" s="34">
        <v>80</v>
      </c>
      <c r="P18" s="42">
        <v>100</v>
      </c>
      <c r="Q18" s="44">
        <v>3.6</v>
      </c>
      <c r="R18" s="34">
        <v>40</v>
      </c>
      <c r="S18" s="42">
        <v>100</v>
      </c>
      <c r="T18" s="44">
        <v>3.1666666666666665</v>
      </c>
      <c r="U18" s="34">
        <v>16.666666666666664</v>
      </c>
      <c r="V18" s="42">
        <v>100</v>
      </c>
      <c r="W18" s="46">
        <v>8.3333333333333037E-2</v>
      </c>
      <c r="X18" s="37" t="s">
        <v>665</v>
      </c>
      <c r="Y18" s="36">
        <v>33.333333333333343</v>
      </c>
      <c r="Z18" s="37" t="s">
        <v>665</v>
      </c>
      <c r="AA18" s="36">
        <v>16.666666666666686</v>
      </c>
      <c r="AB18" s="47" t="s">
        <v>665</v>
      </c>
      <c r="AC18" s="46">
        <v>4.9999999999999822E-2</v>
      </c>
      <c r="AD18" s="37" t="s">
        <v>664</v>
      </c>
      <c r="AE18" s="36">
        <v>20</v>
      </c>
      <c r="AF18" s="37" t="s">
        <v>665</v>
      </c>
      <c r="AG18" s="36">
        <v>0</v>
      </c>
      <c r="AH18" s="47" t="s">
        <v>791</v>
      </c>
      <c r="AI18" s="46">
        <v>0.64999999999999991</v>
      </c>
      <c r="AJ18" s="37" t="s">
        <v>665</v>
      </c>
      <c r="AK18" s="36">
        <v>60</v>
      </c>
      <c r="AL18" s="37" t="s">
        <v>665</v>
      </c>
      <c r="AM18" s="36">
        <v>0</v>
      </c>
      <c r="AN18" s="47" t="s">
        <v>791</v>
      </c>
      <c r="AO18" s="46">
        <v>1.0833333333333335</v>
      </c>
      <c r="AP18" s="37" t="s">
        <v>665</v>
      </c>
      <c r="AQ18" s="36">
        <v>83.333333333333343</v>
      </c>
      <c r="AR18" s="37" t="s">
        <v>665</v>
      </c>
      <c r="AS18" s="36">
        <v>0</v>
      </c>
      <c r="AT18" s="47" t="s">
        <v>791</v>
      </c>
      <c r="AZ18" s="31">
        <v>14</v>
      </c>
      <c r="BA18" s="39" t="s">
        <v>859</v>
      </c>
      <c r="BB18" s="41">
        <v>267</v>
      </c>
      <c r="BC18" s="32">
        <v>1.8726591760299627</v>
      </c>
      <c r="BD18" s="32">
        <v>22.471910112359549</v>
      </c>
      <c r="BE18" s="32">
        <v>43.071161048689142</v>
      </c>
      <c r="BF18" s="32">
        <v>32.584269662921351</v>
      </c>
      <c r="BG18" s="33">
        <v>4.0636704119850187</v>
      </c>
      <c r="BH18" s="34">
        <v>75.655430711610492</v>
      </c>
      <c r="BI18" s="42">
        <v>98.12734082397003</v>
      </c>
      <c r="BJ18" s="44">
        <v>3.9615384615384617</v>
      </c>
      <c r="BK18" s="34">
        <v>66.666666666666657</v>
      </c>
      <c r="BL18" s="42">
        <v>97.435897435897431</v>
      </c>
      <c r="BM18" s="44">
        <v>4.3661202185792352</v>
      </c>
      <c r="BN18" s="34">
        <v>82.513661202185801</v>
      </c>
      <c r="BO18" s="42">
        <v>100</v>
      </c>
      <c r="BP18" s="44">
        <v>4.126760563380282</v>
      </c>
      <c r="BQ18" s="34">
        <v>70.422535211267615</v>
      </c>
      <c r="BR18" s="42">
        <v>97.183098591549296</v>
      </c>
      <c r="BS18" s="44">
        <v>3.671344086021505</v>
      </c>
      <c r="BT18" s="34">
        <v>53.762903225806447</v>
      </c>
      <c r="BU18" s="42">
        <v>89.76989247311829</v>
      </c>
      <c r="BV18" s="46">
        <v>0.10213195044655698</v>
      </c>
      <c r="BW18" s="37" t="s">
        <v>665</v>
      </c>
      <c r="BX18" s="36">
        <v>8.9887640449438351</v>
      </c>
      <c r="BY18" s="37" t="s">
        <v>665</v>
      </c>
      <c r="BZ18" s="36">
        <v>0.69144338807259942</v>
      </c>
      <c r="CA18" s="47" t="s">
        <v>665</v>
      </c>
      <c r="CB18" s="46">
        <v>0.3024498065942165</v>
      </c>
      <c r="CC18" s="37" t="s">
        <v>664</v>
      </c>
      <c r="CD18" s="36">
        <v>6.8582304905753091</v>
      </c>
      <c r="CE18" s="37" t="s">
        <v>664</v>
      </c>
      <c r="CF18" s="36">
        <v>1.8726591760299698</v>
      </c>
      <c r="CG18" s="47" t="s">
        <v>664</v>
      </c>
      <c r="CH18" s="46">
        <v>6.3090151395263305E-2</v>
      </c>
      <c r="CI18" s="37" t="s">
        <v>664</v>
      </c>
      <c r="CJ18" s="36">
        <v>5.2328955003428774</v>
      </c>
      <c r="CK18" s="37" t="s">
        <v>665</v>
      </c>
      <c r="CL18" s="36">
        <v>0.94424223242073424</v>
      </c>
      <c r="CM18" s="47" t="s">
        <v>665</v>
      </c>
      <c r="CN18" s="46">
        <v>0.39232632596351369</v>
      </c>
      <c r="CO18" s="37" t="s">
        <v>665</v>
      </c>
      <c r="CP18" s="36">
        <v>21.892527485804045</v>
      </c>
      <c r="CQ18" s="37" t="s">
        <v>665</v>
      </c>
      <c r="CR18" s="36">
        <v>8.3574483508517403</v>
      </c>
      <c r="CS18" s="47" t="s">
        <v>665</v>
      </c>
    </row>
    <row r="19" spans="1:97" x14ac:dyDescent="0.25">
      <c r="A19" s="31">
        <v>15</v>
      </c>
      <c r="B19" s="39" t="s">
        <v>220</v>
      </c>
      <c r="C19" s="41">
        <v>9</v>
      </c>
      <c r="D19" s="32">
        <v>0</v>
      </c>
      <c r="E19" s="32">
        <v>44.444444444444443</v>
      </c>
      <c r="F19" s="32">
        <v>44.444444444444443</v>
      </c>
      <c r="G19" s="32">
        <v>11.111111111111111</v>
      </c>
      <c r="H19" s="33">
        <v>3.6666666666666665</v>
      </c>
      <c r="I19" s="34">
        <v>55.555555555555557</v>
      </c>
      <c r="J19" s="42">
        <v>100</v>
      </c>
      <c r="K19" s="44">
        <v>4</v>
      </c>
      <c r="L19" s="34">
        <v>66.666666666666657</v>
      </c>
      <c r="M19" s="42">
        <v>99.999999999999986</v>
      </c>
      <c r="N19" s="44">
        <v>3.8571428571428572</v>
      </c>
      <c r="O19" s="34">
        <v>71.428571428571416</v>
      </c>
      <c r="P19" s="42">
        <v>100</v>
      </c>
      <c r="Q19" s="44">
        <v>5</v>
      </c>
      <c r="R19" s="34">
        <v>100</v>
      </c>
      <c r="S19" s="42">
        <v>100</v>
      </c>
      <c r="T19" s="44">
        <v>3</v>
      </c>
      <c r="U19" s="34">
        <v>0</v>
      </c>
      <c r="V19" s="42">
        <v>100</v>
      </c>
      <c r="W19" s="46">
        <v>0.33333333333333348</v>
      </c>
      <c r="X19" s="37" t="s">
        <v>664</v>
      </c>
      <c r="Y19" s="36">
        <v>11.1111111111111</v>
      </c>
      <c r="Z19" s="37" t="s">
        <v>664</v>
      </c>
      <c r="AA19" s="36">
        <v>1.4210854715202004E-14</v>
      </c>
      <c r="AB19" s="47" t="s">
        <v>791</v>
      </c>
      <c r="AC19" s="46">
        <v>0.19047619047619069</v>
      </c>
      <c r="AD19" s="37" t="s">
        <v>664</v>
      </c>
      <c r="AE19" s="36">
        <v>15.873015873015859</v>
      </c>
      <c r="AF19" s="37" t="s">
        <v>664</v>
      </c>
      <c r="AG19" s="36">
        <v>0</v>
      </c>
      <c r="AH19" s="47" t="s">
        <v>791</v>
      </c>
      <c r="AI19" s="46">
        <v>1.3333333333333335</v>
      </c>
      <c r="AJ19" s="37" t="s">
        <v>664</v>
      </c>
      <c r="AK19" s="36">
        <v>44.444444444444443</v>
      </c>
      <c r="AL19" s="37" t="s">
        <v>664</v>
      </c>
      <c r="AM19" s="36">
        <v>0</v>
      </c>
      <c r="AN19" s="47" t="s">
        <v>791</v>
      </c>
      <c r="AO19" s="46">
        <v>0.66666666666666652</v>
      </c>
      <c r="AP19" s="37" t="s">
        <v>665</v>
      </c>
      <c r="AQ19" s="36">
        <v>55.555555555555557</v>
      </c>
      <c r="AR19" s="37" t="s">
        <v>665</v>
      </c>
      <c r="AS19" s="36">
        <v>0</v>
      </c>
      <c r="AT19" s="47" t="s">
        <v>791</v>
      </c>
      <c r="AZ19" s="31">
        <v>15</v>
      </c>
      <c r="BA19" s="39" t="s">
        <v>860</v>
      </c>
      <c r="BB19" s="41">
        <v>278</v>
      </c>
      <c r="BC19" s="32">
        <v>6.1151079136690649</v>
      </c>
      <c r="BD19" s="32">
        <v>23.741007194244602</v>
      </c>
      <c r="BE19" s="32">
        <v>40.647482014388494</v>
      </c>
      <c r="BF19" s="32">
        <v>29.496402877697843</v>
      </c>
      <c r="BG19" s="33">
        <v>3.935251798561151</v>
      </c>
      <c r="BH19" s="34">
        <v>70.143884892086334</v>
      </c>
      <c r="BI19" s="42">
        <v>93.88489208633095</v>
      </c>
      <c r="BJ19" s="44">
        <v>3.7231404958677685</v>
      </c>
      <c r="BK19" s="34">
        <v>57.024793388429757</v>
      </c>
      <c r="BL19" s="42">
        <v>91.322314049586794</v>
      </c>
      <c r="BM19" s="44">
        <v>4.0398009950248754</v>
      </c>
      <c r="BN19" s="34">
        <v>66.666666666666657</v>
      </c>
      <c r="BO19" s="42">
        <v>98.009950248756212</v>
      </c>
      <c r="BP19" s="44">
        <v>4.1624365482233499</v>
      </c>
      <c r="BQ19" s="34">
        <v>72.588832487309645</v>
      </c>
      <c r="BR19" s="42">
        <v>98.984771573604064</v>
      </c>
      <c r="BS19" s="44">
        <v>3.7901546961325963</v>
      </c>
      <c r="BT19" s="34">
        <v>66.839226519337018</v>
      </c>
      <c r="BU19" s="42">
        <v>93.372928176795568</v>
      </c>
      <c r="BV19" s="46">
        <v>0.21211130269338252</v>
      </c>
      <c r="BW19" s="37" t="s">
        <v>665</v>
      </c>
      <c r="BX19" s="36">
        <v>13.119091503656577</v>
      </c>
      <c r="BY19" s="37" t="s">
        <v>665</v>
      </c>
      <c r="BZ19" s="36">
        <v>2.5625780367441564</v>
      </c>
      <c r="CA19" s="47" t="s">
        <v>665</v>
      </c>
      <c r="CB19" s="46">
        <v>0.1045491964637244</v>
      </c>
      <c r="CC19" s="37" t="s">
        <v>664</v>
      </c>
      <c r="CD19" s="36">
        <v>3.4772182254196764</v>
      </c>
      <c r="CE19" s="37" t="s">
        <v>665</v>
      </c>
      <c r="CF19" s="36">
        <v>4.1250581624252618</v>
      </c>
      <c r="CG19" s="47" t="s">
        <v>664</v>
      </c>
      <c r="CH19" s="46">
        <v>0.22718474966219881</v>
      </c>
      <c r="CI19" s="37" t="s">
        <v>664</v>
      </c>
      <c r="CJ19" s="36">
        <v>2.4449475952233115</v>
      </c>
      <c r="CK19" s="37" t="s">
        <v>664</v>
      </c>
      <c r="CL19" s="36">
        <v>5.0998794872731139</v>
      </c>
      <c r="CM19" s="47" t="s">
        <v>664</v>
      </c>
      <c r="CN19" s="46">
        <v>0.14509710242855478</v>
      </c>
      <c r="CO19" s="37" t="s">
        <v>665</v>
      </c>
      <c r="CP19" s="36">
        <v>3.3046583727493157</v>
      </c>
      <c r="CQ19" s="37" t="s">
        <v>665</v>
      </c>
      <c r="CR19" s="36">
        <v>0.51196390953538184</v>
      </c>
      <c r="CS19" s="47" t="s">
        <v>665</v>
      </c>
    </row>
    <row r="20" spans="1:97" x14ac:dyDescent="0.25">
      <c r="A20" s="114" t="s">
        <v>591</v>
      </c>
      <c r="B20" s="112"/>
      <c r="C20" s="113">
        <v>147</v>
      </c>
      <c r="D20" s="105">
        <v>6.1224489795918364</v>
      </c>
      <c r="E20" s="105">
        <v>26.530612244897959</v>
      </c>
      <c r="F20" s="105">
        <v>44.217687074829932</v>
      </c>
      <c r="G20" s="105">
        <v>23.129251700680271</v>
      </c>
      <c r="H20" s="105">
        <v>3.8435374149659864</v>
      </c>
      <c r="I20" s="105">
        <v>67.34693877551021</v>
      </c>
      <c r="J20" s="106">
        <v>93.877551020408163</v>
      </c>
      <c r="K20" s="104">
        <v>3.8666666666666667</v>
      </c>
      <c r="L20" s="105">
        <v>60</v>
      </c>
      <c r="M20" s="106">
        <v>95.333333333333343</v>
      </c>
      <c r="N20" s="104">
        <v>4.242647058823529</v>
      </c>
      <c r="O20" s="105">
        <v>79.411764705882348</v>
      </c>
      <c r="P20" s="106">
        <v>97.794117647058812</v>
      </c>
      <c r="Q20" s="104">
        <v>4</v>
      </c>
      <c r="R20" s="105">
        <v>67.114093959731548</v>
      </c>
      <c r="S20" s="106">
        <v>91.946308724832221</v>
      </c>
      <c r="T20" s="104">
        <v>3.3664965517241376</v>
      </c>
      <c r="U20" s="105">
        <v>40.699999999999996</v>
      </c>
      <c r="V20" s="106">
        <v>81.395862068965499</v>
      </c>
      <c r="W20" s="104">
        <v>2.3129251700680253E-2</v>
      </c>
      <c r="X20" s="105" t="s">
        <v>664</v>
      </c>
      <c r="Y20" s="105">
        <v>7.3469387755102105</v>
      </c>
      <c r="Z20" s="105" t="s">
        <v>665</v>
      </c>
      <c r="AA20" s="105">
        <v>1.4557823129251801</v>
      </c>
      <c r="AB20" s="106" t="s">
        <v>664</v>
      </c>
      <c r="AC20" s="104">
        <v>0.39910964385754255</v>
      </c>
      <c r="AD20" s="105" t="s">
        <v>664</v>
      </c>
      <c r="AE20" s="105">
        <v>12.064825930372137</v>
      </c>
      <c r="AF20" s="105" t="s">
        <v>664</v>
      </c>
      <c r="AG20" s="105">
        <v>3.9165666266506491</v>
      </c>
      <c r="AH20" s="106" t="s">
        <v>664</v>
      </c>
      <c r="AI20" s="104">
        <v>0.15646258503401356</v>
      </c>
      <c r="AJ20" s="105" t="s">
        <v>664</v>
      </c>
      <c r="AK20" s="105">
        <v>0.23284481577866245</v>
      </c>
      <c r="AL20" s="105" t="s">
        <v>665</v>
      </c>
      <c r="AM20" s="105">
        <v>1.9312422955759416</v>
      </c>
      <c r="AN20" s="106" t="s">
        <v>665</v>
      </c>
      <c r="AO20" s="104">
        <v>0.4770408632418488</v>
      </c>
      <c r="AP20" s="105" t="s">
        <v>665</v>
      </c>
      <c r="AQ20" s="105">
        <v>26.646938775510215</v>
      </c>
      <c r="AR20" s="105" t="s">
        <v>665</v>
      </c>
      <c r="AS20" s="105">
        <v>12.481688951442663</v>
      </c>
      <c r="AT20" s="106" t="s">
        <v>665</v>
      </c>
      <c r="AZ20" s="31">
        <v>16</v>
      </c>
      <c r="BA20" s="39" t="s">
        <v>861</v>
      </c>
      <c r="BB20" s="41">
        <v>147</v>
      </c>
      <c r="BC20" s="32">
        <v>12.244897959183673</v>
      </c>
      <c r="BD20" s="32">
        <v>21.768707482993197</v>
      </c>
      <c r="BE20" s="32">
        <v>53.061224489795919</v>
      </c>
      <c r="BF20" s="32">
        <v>12.925170068027212</v>
      </c>
      <c r="BG20" s="33">
        <v>3.6666666666666665</v>
      </c>
      <c r="BH20" s="34">
        <v>65.986394557823132</v>
      </c>
      <c r="BI20" s="42">
        <v>87.755102040816325</v>
      </c>
      <c r="BJ20" s="44">
        <v>4.032258064516129</v>
      </c>
      <c r="BK20" s="34">
        <v>67.741935483870975</v>
      </c>
      <c r="BL20" s="42">
        <v>96.774193548387103</v>
      </c>
      <c r="BM20" s="44">
        <v>4.0135135135135132</v>
      </c>
      <c r="BN20" s="34">
        <v>68.918918918918919</v>
      </c>
      <c r="BO20" s="42">
        <v>97.297297297297291</v>
      </c>
      <c r="BP20" s="44">
        <v>4.1483870967741936</v>
      </c>
      <c r="BQ20" s="34">
        <v>74.838709677419359</v>
      </c>
      <c r="BR20" s="42">
        <v>100</v>
      </c>
      <c r="BS20" s="44">
        <v>3.7268466666666669</v>
      </c>
      <c r="BT20" s="34">
        <v>62.676666666666662</v>
      </c>
      <c r="BU20" s="42">
        <v>94.676666666666662</v>
      </c>
      <c r="BV20" s="46">
        <v>0.36559139784946248</v>
      </c>
      <c r="BW20" s="37" t="s">
        <v>664</v>
      </c>
      <c r="BX20" s="36">
        <v>1.7555409260478427</v>
      </c>
      <c r="BY20" s="37" t="s">
        <v>664</v>
      </c>
      <c r="BZ20" s="36">
        <v>9.0190915075707778</v>
      </c>
      <c r="CA20" s="47" t="s">
        <v>664</v>
      </c>
      <c r="CB20" s="46">
        <v>0.34684684684684663</v>
      </c>
      <c r="CC20" s="37" t="s">
        <v>664</v>
      </c>
      <c r="CD20" s="36">
        <v>2.932524361095787</v>
      </c>
      <c r="CE20" s="37" t="s">
        <v>664</v>
      </c>
      <c r="CF20" s="36">
        <v>9.5421952564809658</v>
      </c>
      <c r="CG20" s="47" t="s">
        <v>664</v>
      </c>
      <c r="CH20" s="46">
        <v>0.48172043010752708</v>
      </c>
      <c r="CI20" s="37" t="s">
        <v>664</v>
      </c>
      <c r="CJ20" s="36">
        <v>8.8523151195962271</v>
      </c>
      <c r="CK20" s="37" t="s">
        <v>664</v>
      </c>
      <c r="CL20" s="36">
        <v>12.244897959183675</v>
      </c>
      <c r="CM20" s="47" t="s">
        <v>664</v>
      </c>
      <c r="CN20" s="46">
        <v>6.0180000000000344E-2</v>
      </c>
      <c r="CO20" s="37" t="s">
        <v>664</v>
      </c>
      <c r="CP20" s="36">
        <v>3.30972789115647</v>
      </c>
      <c r="CQ20" s="37" t="s">
        <v>665</v>
      </c>
      <c r="CR20" s="36">
        <v>6.9215646258503369</v>
      </c>
      <c r="CS20" s="47" t="s">
        <v>664</v>
      </c>
    </row>
    <row r="21" spans="1:97" x14ac:dyDescent="0.25">
      <c r="A21" s="31">
        <v>16</v>
      </c>
      <c r="B21" s="39" t="s">
        <v>221</v>
      </c>
      <c r="C21" s="41">
        <v>92</v>
      </c>
      <c r="D21" s="32">
        <v>2.1739130434782608</v>
      </c>
      <c r="E21" s="32">
        <v>20.652173913043477</v>
      </c>
      <c r="F21" s="32">
        <v>39.130434782608695</v>
      </c>
      <c r="G21" s="32">
        <v>38.04347826086957</v>
      </c>
      <c r="H21" s="33">
        <v>4.1304347826086953</v>
      </c>
      <c r="I21" s="34">
        <v>77.173913043478265</v>
      </c>
      <c r="J21" s="42">
        <v>97.826086956521749</v>
      </c>
      <c r="K21" s="44">
        <v>4.0779220779220777</v>
      </c>
      <c r="L21" s="34">
        <v>70.129870129870127</v>
      </c>
      <c r="M21" s="42">
        <v>97.402597402597394</v>
      </c>
      <c r="N21" s="44">
        <v>4.2982456140350873</v>
      </c>
      <c r="O21" s="34">
        <v>78.94736842105263</v>
      </c>
      <c r="P21" s="42">
        <v>98.245614035087712</v>
      </c>
      <c r="Q21" s="44">
        <v>4.139784946236559</v>
      </c>
      <c r="R21" s="34">
        <v>75.268817204301072</v>
      </c>
      <c r="S21" s="42">
        <v>98.924731182795696</v>
      </c>
      <c r="T21" s="44">
        <v>3.347816091954023</v>
      </c>
      <c r="U21" s="34">
        <v>43.718390804597696</v>
      </c>
      <c r="V21" s="42">
        <v>83.982758620689651</v>
      </c>
      <c r="W21" s="46">
        <v>5.2512704686617617E-2</v>
      </c>
      <c r="X21" s="37" t="s">
        <v>665</v>
      </c>
      <c r="Y21" s="36">
        <v>7.0440429136081377</v>
      </c>
      <c r="Z21" s="37" t="s">
        <v>665</v>
      </c>
      <c r="AA21" s="36">
        <v>0.42348955392435528</v>
      </c>
      <c r="AB21" s="47" t="s">
        <v>665</v>
      </c>
      <c r="AC21" s="46">
        <v>0.16781083142639197</v>
      </c>
      <c r="AD21" s="37" t="s">
        <v>664</v>
      </c>
      <c r="AE21" s="36">
        <v>1.7734553775743649</v>
      </c>
      <c r="AF21" s="37" t="s">
        <v>664</v>
      </c>
      <c r="AG21" s="36">
        <v>0.41952707856596305</v>
      </c>
      <c r="AH21" s="47" t="s">
        <v>664</v>
      </c>
      <c r="AI21" s="46">
        <v>9.3501636278636724E-3</v>
      </c>
      <c r="AJ21" s="37" t="s">
        <v>664</v>
      </c>
      <c r="AK21" s="36">
        <v>1.9050958391771928</v>
      </c>
      <c r="AL21" s="37" t="s">
        <v>665</v>
      </c>
      <c r="AM21" s="36">
        <v>1.0986442262739473</v>
      </c>
      <c r="AN21" s="47" t="s">
        <v>664</v>
      </c>
      <c r="AO21" s="46">
        <v>0.78261869065467238</v>
      </c>
      <c r="AP21" s="37" t="s">
        <v>665</v>
      </c>
      <c r="AQ21" s="36">
        <v>33.455522238880569</v>
      </c>
      <c r="AR21" s="37" t="s">
        <v>665</v>
      </c>
      <c r="AS21" s="36">
        <v>13.843328335832098</v>
      </c>
      <c r="AT21" s="47" t="s">
        <v>665</v>
      </c>
      <c r="AZ21" s="31">
        <v>17</v>
      </c>
      <c r="BA21" s="39" t="s">
        <v>862</v>
      </c>
      <c r="BB21" s="41">
        <v>597</v>
      </c>
      <c r="BC21" s="32">
        <v>5.8626465661641545</v>
      </c>
      <c r="BD21" s="32">
        <v>21.943048576214405</v>
      </c>
      <c r="BE21" s="32">
        <v>50.083752093802346</v>
      </c>
      <c r="BF21" s="32">
        <v>22.110552763819097</v>
      </c>
      <c r="BG21" s="33">
        <v>3.8844221105527637</v>
      </c>
      <c r="BH21" s="34">
        <v>72.194304857621447</v>
      </c>
      <c r="BI21" s="42">
        <v>94.137353433835855</v>
      </c>
      <c r="BJ21" s="44">
        <v>4.2062615101289138</v>
      </c>
      <c r="BK21" s="34">
        <v>77.532228360957646</v>
      </c>
      <c r="BL21" s="42">
        <v>97.237569060773495</v>
      </c>
      <c r="BM21" s="44">
        <v>4.204081632653061</v>
      </c>
      <c r="BN21" s="34">
        <v>76.326530612244895</v>
      </c>
      <c r="BO21" s="42">
        <v>97.755102040816325</v>
      </c>
      <c r="BP21" s="44">
        <v>4.1365461847389557</v>
      </c>
      <c r="BQ21" s="34">
        <v>69.879518072289159</v>
      </c>
      <c r="BR21" s="42">
        <v>96.184738955823292</v>
      </c>
      <c r="BS21" s="44">
        <v>3.7687893660531699</v>
      </c>
      <c r="BT21" s="34">
        <v>60.134560327198358</v>
      </c>
      <c r="BU21" s="42">
        <v>92.838241308793471</v>
      </c>
      <c r="BV21" s="46">
        <v>0.32183939957615015</v>
      </c>
      <c r="BW21" s="37" t="s">
        <v>664</v>
      </c>
      <c r="BX21" s="36">
        <v>5.3379235033361994</v>
      </c>
      <c r="BY21" s="37" t="s">
        <v>664</v>
      </c>
      <c r="BZ21" s="36">
        <v>3.10021562693764</v>
      </c>
      <c r="CA21" s="47" t="s">
        <v>664</v>
      </c>
      <c r="CB21" s="46">
        <v>0.31965952210029736</v>
      </c>
      <c r="CC21" s="37" t="s">
        <v>664</v>
      </c>
      <c r="CD21" s="36">
        <v>4.1322257546234482</v>
      </c>
      <c r="CE21" s="37" t="s">
        <v>664</v>
      </c>
      <c r="CF21" s="36">
        <v>3.6177486069804701</v>
      </c>
      <c r="CG21" s="47" t="s">
        <v>664</v>
      </c>
      <c r="CH21" s="46">
        <v>0.25212407418619209</v>
      </c>
      <c r="CI21" s="37" t="s">
        <v>664</v>
      </c>
      <c r="CJ21" s="36">
        <v>2.3147867853322879</v>
      </c>
      <c r="CK21" s="37" t="s">
        <v>665</v>
      </c>
      <c r="CL21" s="36">
        <v>2.0473855219874366</v>
      </c>
      <c r="CM21" s="47" t="s">
        <v>664</v>
      </c>
      <c r="CN21" s="46">
        <v>0.11563274449959371</v>
      </c>
      <c r="CO21" s="37" t="s">
        <v>665</v>
      </c>
      <c r="CP21" s="36">
        <v>12.059744530423089</v>
      </c>
      <c r="CQ21" s="37" t="s">
        <v>665</v>
      </c>
      <c r="CR21" s="36">
        <v>1.2991121250423845</v>
      </c>
      <c r="CS21" s="47" t="s">
        <v>665</v>
      </c>
    </row>
    <row r="22" spans="1:97" x14ac:dyDescent="0.25">
      <c r="A22" s="31">
        <v>17</v>
      </c>
      <c r="B22" s="39" t="s">
        <v>222</v>
      </c>
      <c r="C22" s="41">
        <v>47</v>
      </c>
      <c r="D22" s="32">
        <v>4.2553191489361701</v>
      </c>
      <c r="E22" s="32">
        <v>25.531914893617021</v>
      </c>
      <c r="F22" s="32">
        <v>34.042553191489361</v>
      </c>
      <c r="G22" s="32">
        <v>36.170212765957451</v>
      </c>
      <c r="H22" s="33">
        <v>4.0212765957446805</v>
      </c>
      <c r="I22" s="34">
        <v>70.212765957446805</v>
      </c>
      <c r="J22" s="42">
        <v>95.744680851063833</v>
      </c>
      <c r="K22" s="44">
        <v>3.9750000000000001</v>
      </c>
      <c r="L22" s="34">
        <v>67.5</v>
      </c>
      <c r="M22" s="42">
        <v>97.5</v>
      </c>
      <c r="N22" s="44">
        <v>3.9761904761904763</v>
      </c>
      <c r="O22" s="34">
        <v>66.666666666666671</v>
      </c>
      <c r="P22" s="42">
        <v>90.476190476190482</v>
      </c>
      <c r="Q22" s="44">
        <v>3.84</v>
      </c>
      <c r="R22" s="34">
        <v>64</v>
      </c>
      <c r="S22" s="42">
        <v>84</v>
      </c>
      <c r="T22" s="44">
        <v>3</v>
      </c>
      <c r="U22" s="34">
        <v>0</v>
      </c>
      <c r="V22" s="42">
        <v>100</v>
      </c>
      <c r="W22" s="46">
        <v>4.627659574468046E-2</v>
      </c>
      <c r="X22" s="37" t="s">
        <v>665</v>
      </c>
      <c r="Y22" s="36">
        <v>2.7127659574468055</v>
      </c>
      <c r="Z22" s="37" t="s">
        <v>665</v>
      </c>
      <c r="AA22" s="36">
        <v>1.7553191489361666</v>
      </c>
      <c r="AB22" s="47" t="s">
        <v>664</v>
      </c>
      <c r="AC22" s="46">
        <v>4.5086119554204274E-2</v>
      </c>
      <c r="AD22" s="37" t="s">
        <v>665</v>
      </c>
      <c r="AE22" s="36">
        <v>3.5460992907801341</v>
      </c>
      <c r="AF22" s="37" t="s">
        <v>665</v>
      </c>
      <c r="AG22" s="36">
        <v>5.2684903748733518</v>
      </c>
      <c r="AH22" s="47" t="s">
        <v>665</v>
      </c>
      <c r="AI22" s="46">
        <v>0.18127659574468069</v>
      </c>
      <c r="AJ22" s="37" t="s">
        <v>665</v>
      </c>
      <c r="AK22" s="36">
        <v>6.2127659574468055</v>
      </c>
      <c r="AL22" s="37" t="s">
        <v>665</v>
      </c>
      <c r="AM22" s="36">
        <v>11.744680851063833</v>
      </c>
      <c r="AN22" s="47" t="s">
        <v>665</v>
      </c>
      <c r="AO22" s="46">
        <v>1.0212765957446805</v>
      </c>
      <c r="AP22" s="37" t="s">
        <v>665</v>
      </c>
      <c r="AQ22" s="36">
        <v>70.212765957446805</v>
      </c>
      <c r="AR22" s="37" t="s">
        <v>665</v>
      </c>
      <c r="AS22" s="36">
        <v>4.2553191489361666</v>
      </c>
      <c r="AT22" s="47" t="s">
        <v>664</v>
      </c>
      <c r="AZ22" s="31">
        <v>18</v>
      </c>
      <c r="BA22" s="39" t="s">
        <v>863</v>
      </c>
      <c r="BB22" s="41">
        <v>172</v>
      </c>
      <c r="BC22" s="32">
        <v>4.0697674418604652</v>
      </c>
      <c r="BD22" s="32">
        <v>31.395348837209301</v>
      </c>
      <c r="BE22" s="32">
        <v>40.116279069767444</v>
      </c>
      <c r="BF22" s="32">
        <v>24.418604651162788</v>
      </c>
      <c r="BG22" s="33">
        <v>3.8488372093023258</v>
      </c>
      <c r="BH22" s="34">
        <v>64.534883720930225</v>
      </c>
      <c r="BI22" s="42">
        <v>95.930232558139522</v>
      </c>
      <c r="BJ22" s="44">
        <v>4.1036269430051817</v>
      </c>
      <c r="BK22" s="34">
        <v>71.502590673575128</v>
      </c>
      <c r="BL22" s="42">
        <v>98.445595854922288</v>
      </c>
      <c r="BM22" s="44">
        <v>4.0714285714285712</v>
      </c>
      <c r="BN22" s="34">
        <v>70.833333333333343</v>
      </c>
      <c r="BO22" s="42">
        <v>96.428571428571445</v>
      </c>
      <c r="BP22" s="44">
        <v>4.0877192982456139</v>
      </c>
      <c r="BQ22" s="34">
        <v>71.929824561403507</v>
      </c>
      <c r="BR22" s="42">
        <v>95.32163742690058</v>
      </c>
      <c r="BS22" s="44">
        <v>3.7011011904761908</v>
      </c>
      <c r="BT22" s="34">
        <v>61.294642857142861</v>
      </c>
      <c r="BU22" s="42">
        <v>92.830952380952397</v>
      </c>
      <c r="BV22" s="46">
        <v>0.25478973370285596</v>
      </c>
      <c r="BW22" s="37" t="s">
        <v>664</v>
      </c>
      <c r="BX22" s="36">
        <v>6.9677069526449031</v>
      </c>
      <c r="BY22" s="37" t="s">
        <v>664</v>
      </c>
      <c r="BZ22" s="36">
        <v>2.5153632967827662</v>
      </c>
      <c r="CA22" s="47" t="s">
        <v>664</v>
      </c>
      <c r="CB22" s="46">
        <v>0.22259136212624542</v>
      </c>
      <c r="CC22" s="37" t="s">
        <v>664</v>
      </c>
      <c r="CD22" s="36">
        <v>6.2984496124031182</v>
      </c>
      <c r="CE22" s="37" t="s">
        <v>664</v>
      </c>
      <c r="CF22" s="36">
        <v>0.49833887043192249</v>
      </c>
      <c r="CG22" s="47" t="s">
        <v>664</v>
      </c>
      <c r="CH22" s="46">
        <v>0.23888208894328811</v>
      </c>
      <c r="CI22" s="37" t="s">
        <v>664</v>
      </c>
      <c r="CJ22" s="36">
        <v>7.3949408404732822</v>
      </c>
      <c r="CK22" s="37" t="s">
        <v>664</v>
      </c>
      <c r="CL22" s="36">
        <v>0.6085951312389426</v>
      </c>
      <c r="CM22" s="47" t="s">
        <v>665</v>
      </c>
      <c r="CN22" s="46">
        <v>0.14773601882613496</v>
      </c>
      <c r="CO22" s="37" t="s">
        <v>665</v>
      </c>
      <c r="CP22" s="36">
        <v>3.2402408637873634</v>
      </c>
      <c r="CQ22" s="37" t="s">
        <v>665</v>
      </c>
      <c r="CR22" s="36">
        <v>3.0992801771871257</v>
      </c>
      <c r="CS22" s="47" t="s">
        <v>665</v>
      </c>
    </row>
    <row r="23" spans="1:97" x14ac:dyDescent="0.25">
      <c r="A23" s="31">
        <v>18</v>
      </c>
      <c r="B23" s="39" t="s">
        <v>684</v>
      </c>
      <c r="C23" s="41">
        <v>124</v>
      </c>
      <c r="D23" s="32">
        <v>0.80645161290322576</v>
      </c>
      <c r="E23" s="32">
        <v>20.967741935483872</v>
      </c>
      <c r="F23" s="32">
        <v>54.032258064516128</v>
      </c>
      <c r="G23" s="32">
        <v>24.193548387096776</v>
      </c>
      <c r="H23" s="33">
        <v>4.0161290322580649</v>
      </c>
      <c r="I23" s="34">
        <v>78.225806451612897</v>
      </c>
      <c r="J23" s="42">
        <v>99.193548387096769</v>
      </c>
      <c r="K23" s="44">
        <v>4.0204081632653059</v>
      </c>
      <c r="L23" s="34">
        <v>71.428571428571416</v>
      </c>
      <c r="M23" s="42">
        <v>96.938775510204067</v>
      </c>
      <c r="N23" s="44">
        <v>4.0131578947368425</v>
      </c>
      <c r="O23" s="34">
        <v>68.421052631578945</v>
      </c>
      <c r="P23" s="42">
        <v>98.68421052631578</v>
      </c>
      <c r="Q23" s="44">
        <v>4</v>
      </c>
      <c r="R23" s="34">
        <v>64.86486486486487</v>
      </c>
      <c r="S23" s="42">
        <v>100</v>
      </c>
      <c r="T23" s="44">
        <v>3.7678115942028985</v>
      </c>
      <c r="U23" s="34">
        <v>65.20289855072464</v>
      </c>
      <c r="V23" s="42">
        <v>97.092753623188401</v>
      </c>
      <c r="W23" s="46">
        <v>4.2791310072409772E-3</v>
      </c>
      <c r="X23" s="37" t="s">
        <v>664</v>
      </c>
      <c r="Y23" s="36">
        <v>6.7972350230414804</v>
      </c>
      <c r="Z23" s="37" t="s">
        <v>665</v>
      </c>
      <c r="AA23" s="36">
        <v>2.2547728768927016</v>
      </c>
      <c r="AB23" s="47" t="s">
        <v>665</v>
      </c>
      <c r="AC23" s="46">
        <v>2.9711375212224667E-3</v>
      </c>
      <c r="AD23" s="37" t="s">
        <v>665</v>
      </c>
      <c r="AE23" s="36">
        <v>9.8047538200339517</v>
      </c>
      <c r="AF23" s="37" t="s">
        <v>665</v>
      </c>
      <c r="AG23" s="36">
        <v>0.50933786078098819</v>
      </c>
      <c r="AH23" s="47" t="s">
        <v>665</v>
      </c>
      <c r="AI23" s="46">
        <v>1.6129032258064946E-2</v>
      </c>
      <c r="AJ23" s="37" t="s">
        <v>665</v>
      </c>
      <c r="AK23" s="36">
        <v>13.360941586748027</v>
      </c>
      <c r="AL23" s="37" t="s">
        <v>665</v>
      </c>
      <c r="AM23" s="36">
        <v>0.80645161290323131</v>
      </c>
      <c r="AN23" s="47" t="s">
        <v>664</v>
      </c>
      <c r="AO23" s="46">
        <v>0.24831743805516648</v>
      </c>
      <c r="AP23" s="37" t="s">
        <v>665</v>
      </c>
      <c r="AQ23" s="36">
        <v>13.022907900888256</v>
      </c>
      <c r="AR23" s="37" t="s">
        <v>665</v>
      </c>
      <c r="AS23" s="36">
        <v>2.1007947639083682</v>
      </c>
      <c r="AT23" s="47" t="s">
        <v>665</v>
      </c>
      <c r="AZ23" s="31">
        <v>19</v>
      </c>
      <c r="BA23" s="39" t="s">
        <v>864</v>
      </c>
      <c r="BB23" s="41">
        <v>160</v>
      </c>
      <c r="BC23" s="32">
        <v>8.125</v>
      </c>
      <c r="BD23" s="32">
        <v>20.625</v>
      </c>
      <c r="BE23" s="32">
        <v>36.25</v>
      </c>
      <c r="BF23" s="32">
        <v>35</v>
      </c>
      <c r="BG23" s="33">
        <v>3.9812500000000002</v>
      </c>
      <c r="BH23" s="34">
        <v>71.25</v>
      </c>
      <c r="BI23" s="42">
        <v>91.875</v>
      </c>
      <c r="BJ23" s="44">
        <v>3.9562499999999998</v>
      </c>
      <c r="BK23" s="34">
        <v>66.875</v>
      </c>
      <c r="BL23" s="42">
        <v>93.75</v>
      </c>
      <c r="BM23" s="44">
        <v>4.1923076923076925</v>
      </c>
      <c r="BN23" s="34">
        <v>79.230769230769226</v>
      </c>
      <c r="BO23" s="42">
        <v>97.692307692307693</v>
      </c>
      <c r="BP23" s="44">
        <v>4.1134751773049647</v>
      </c>
      <c r="BQ23" s="34">
        <v>70.921985815602838</v>
      </c>
      <c r="BR23" s="42">
        <v>97.163120567375898</v>
      </c>
      <c r="BS23" s="44">
        <v>3.3867464788732393</v>
      </c>
      <c r="BT23" s="34">
        <v>43.65774647887325</v>
      </c>
      <c r="BU23" s="42">
        <v>83.07323943661973</v>
      </c>
      <c r="BV23" s="46">
        <v>2.5000000000000355E-2</v>
      </c>
      <c r="BW23" s="37" t="s">
        <v>665</v>
      </c>
      <c r="BX23" s="36">
        <v>4.375</v>
      </c>
      <c r="BY23" s="37" t="s">
        <v>665</v>
      </c>
      <c r="BZ23" s="36">
        <v>1.875</v>
      </c>
      <c r="CA23" s="47" t="s">
        <v>664</v>
      </c>
      <c r="CB23" s="46">
        <v>0.21105769230769234</v>
      </c>
      <c r="CC23" s="37" t="s">
        <v>664</v>
      </c>
      <c r="CD23" s="36">
        <v>7.9807692307692264</v>
      </c>
      <c r="CE23" s="37" t="s">
        <v>664</v>
      </c>
      <c r="CF23" s="36">
        <v>5.8173076923076934</v>
      </c>
      <c r="CG23" s="47" t="s">
        <v>664</v>
      </c>
      <c r="CH23" s="46">
        <v>0.13222517730496453</v>
      </c>
      <c r="CI23" s="37" t="s">
        <v>664</v>
      </c>
      <c r="CJ23" s="36">
        <v>0.32801418439716201</v>
      </c>
      <c r="CK23" s="37" t="s">
        <v>665</v>
      </c>
      <c r="CL23" s="36">
        <v>5.2881205673758984</v>
      </c>
      <c r="CM23" s="47" t="s">
        <v>664</v>
      </c>
      <c r="CN23" s="46">
        <v>0.59450352112676086</v>
      </c>
      <c r="CO23" s="37" t="s">
        <v>665</v>
      </c>
      <c r="CP23" s="36">
        <v>27.59225352112675</v>
      </c>
      <c r="CQ23" s="37" t="s">
        <v>665</v>
      </c>
      <c r="CR23" s="36">
        <v>8.8017605633802702</v>
      </c>
      <c r="CS23" s="47" t="s">
        <v>665</v>
      </c>
    </row>
    <row r="24" spans="1:97" x14ac:dyDescent="0.25">
      <c r="A24" s="31">
        <v>19</v>
      </c>
      <c r="B24" s="39" t="s">
        <v>223</v>
      </c>
      <c r="C24" s="41">
        <v>72</v>
      </c>
      <c r="D24" s="32">
        <v>2.7777777777777777</v>
      </c>
      <c r="E24" s="32">
        <v>33.333333333333329</v>
      </c>
      <c r="F24" s="32">
        <v>44.444444444444443</v>
      </c>
      <c r="G24" s="32">
        <v>19.444444444444446</v>
      </c>
      <c r="H24" s="33">
        <v>3.8055555555555554</v>
      </c>
      <c r="I24" s="34">
        <v>63.888888888888886</v>
      </c>
      <c r="J24" s="42">
        <v>97.222222222222214</v>
      </c>
      <c r="K24" s="44">
        <v>3.92</v>
      </c>
      <c r="L24" s="34">
        <v>62.666666666666664</v>
      </c>
      <c r="M24" s="42">
        <v>98.666666666666657</v>
      </c>
      <c r="N24" s="44">
        <v>4.741935483870968</v>
      </c>
      <c r="O24" s="34">
        <v>96.774193548387103</v>
      </c>
      <c r="P24" s="42">
        <v>100</v>
      </c>
      <c r="Q24" s="44">
        <v>4.0166666666666666</v>
      </c>
      <c r="R24" s="34">
        <v>66.666666666666657</v>
      </c>
      <c r="S24" s="42">
        <v>98.333333333333329</v>
      </c>
      <c r="T24" s="44">
        <v>3.4009032258064518</v>
      </c>
      <c r="U24" s="34">
        <v>45.141935483870974</v>
      </c>
      <c r="V24" s="42">
        <v>91.896774193548396</v>
      </c>
      <c r="W24" s="46">
        <v>0.11444444444444457</v>
      </c>
      <c r="X24" s="37" t="s">
        <v>664</v>
      </c>
      <c r="Y24" s="36">
        <v>1.2222222222222214</v>
      </c>
      <c r="Z24" s="37" t="s">
        <v>665</v>
      </c>
      <c r="AA24" s="36">
        <v>1.4444444444444429</v>
      </c>
      <c r="AB24" s="47" t="s">
        <v>664</v>
      </c>
      <c r="AC24" s="46">
        <v>0.93637992831541261</v>
      </c>
      <c r="AD24" s="37" t="s">
        <v>664</v>
      </c>
      <c r="AE24" s="36">
        <v>32.885304659498217</v>
      </c>
      <c r="AF24" s="37" t="s">
        <v>664</v>
      </c>
      <c r="AG24" s="36">
        <v>2.7777777777777857</v>
      </c>
      <c r="AH24" s="47" t="s">
        <v>664</v>
      </c>
      <c r="AI24" s="46">
        <v>0.21111111111111125</v>
      </c>
      <c r="AJ24" s="37" t="s">
        <v>664</v>
      </c>
      <c r="AK24" s="36">
        <v>2.7777777777777715</v>
      </c>
      <c r="AL24" s="37" t="s">
        <v>664</v>
      </c>
      <c r="AM24" s="36">
        <v>1.1111111111111143</v>
      </c>
      <c r="AN24" s="47" t="s">
        <v>664</v>
      </c>
      <c r="AO24" s="46">
        <v>0.40465232974910359</v>
      </c>
      <c r="AP24" s="37" t="s">
        <v>665</v>
      </c>
      <c r="AQ24" s="36">
        <v>18.746953405017912</v>
      </c>
      <c r="AR24" s="37" t="s">
        <v>665</v>
      </c>
      <c r="AS24" s="36">
        <v>5.3254480286738186</v>
      </c>
      <c r="AT24" s="47" t="s">
        <v>665</v>
      </c>
      <c r="AZ24" s="31">
        <v>20</v>
      </c>
      <c r="BA24" s="39" t="s">
        <v>865</v>
      </c>
      <c r="BB24" s="41">
        <v>191</v>
      </c>
      <c r="BC24" s="32">
        <v>5.7591623036649215</v>
      </c>
      <c r="BD24" s="32">
        <v>36.64921465968586</v>
      </c>
      <c r="BE24" s="32">
        <v>39.790575916230367</v>
      </c>
      <c r="BF24" s="32">
        <v>17.801047120418847</v>
      </c>
      <c r="BG24" s="33">
        <v>3.6963350785340312</v>
      </c>
      <c r="BH24" s="34">
        <v>57.59162303664921</v>
      </c>
      <c r="BI24" s="42">
        <v>94.240837696335063</v>
      </c>
      <c r="BJ24" s="44">
        <v>3.7941176470588234</v>
      </c>
      <c r="BK24" s="34">
        <v>60.294117647058826</v>
      </c>
      <c r="BL24" s="42">
        <v>93.62745098039214</v>
      </c>
      <c r="BM24" s="44">
        <v>4.0393258426966296</v>
      </c>
      <c r="BN24" s="34">
        <v>72.471910112359552</v>
      </c>
      <c r="BO24" s="42">
        <v>97.752808988764045</v>
      </c>
      <c r="BP24" s="44">
        <v>4.2747252747252746</v>
      </c>
      <c r="BQ24" s="34">
        <v>79.670329670329664</v>
      </c>
      <c r="BR24" s="42">
        <v>97.80219780219781</v>
      </c>
      <c r="BS24" s="44">
        <v>4.0386373626373624</v>
      </c>
      <c r="BT24" s="34">
        <v>74.167582417582409</v>
      </c>
      <c r="BU24" s="42">
        <v>95.054945054945051</v>
      </c>
      <c r="BV24" s="46">
        <v>9.7782568524792168E-2</v>
      </c>
      <c r="BW24" s="37" t="s">
        <v>664</v>
      </c>
      <c r="BX24" s="36">
        <v>2.7024946104096159</v>
      </c>
      <c r="BY24" s="37" t="s">
        <v>664</v>
      </c>
      <c r="BZ24" s="36">
        <v>0.61338671594292293</v>
      </c>
      <c r="CA24" s="47" t="s">
        <v>665</v>
      </c>
      <c r="CB24" s="46">
        <v>0.34299076416259844</v>
      </c>
      <c r="CC24" s="37" t="s">
        <v>664</v>
      </c>
      <c r="CD24" s="36">
        <v>14.880287075710342</v>
      </c>
      <c r="CE24" s="37" t="s">
        <v>664</v>
      </c>
      <c r="CF24" s="36">
        <v>3.5119712924289814</v>
      </c>
      <c r="CG24" s="47" t="s">
        <v>664</v>
      </c>
      <c r="CH24" s="46">
        <v>0.57839019619124343</v>
      </c>
      <c r="CI24" s="37" t="s">
        <v>664</v>
      </c>
      <c r="CJ24" s="36">
        <v>22.078706633680454</v>
      </c>
      <c r="CK24" s="37" t="s">
        <v>664</v>
      </c>
      <c r="CL24" s="36">
        <v>3.5613601058627467</v>
      </c>
      <c r="CM24" s="47" t="s">
        <v>664</v>
      </c>
      <c r="CN24" s="46">
        <v>0.34230228410333119</v>
      </c>
      <c r="CO24" s="37" t="s">
        <v>664</v>
      </c>
      <c r="CP24" s="36">
        <v>16.575959380933199</v>
      </c>
      <c r="CQ24" s="37" t="s">
        <v>664</v>
      </c>
      <c r="CR24" s="36">
        <v>0.81410735860998784</v>
      </c>
      <c r="CS24" s="47" t="s">
        <v>664</v>
      </c>
    </row>
    <row r="25" spans="1:97" x14ac:dyDescent="0.25">
      <c r="A25" s="31">
        <v>20</v>
      </c>
      <c r="B25" s="39" t="s">
        <v>224</v>
      </c>
      <c r="C25" s="41">
        <v>38</v>
      </c>
      <c r="D25" s="32">
        <v>2.6315789473684208</v>
      </c>
      <c r="E25" s="32">
        <v>10.526315789473683</v>
      </c>
      <c r="F25" s="32">
        <v>55.26315789473685</v>
      </c>
      <c r="G25" s="32">
        <v>31.578947368421051</v>
      </c>
      <c r="H25" s="33">
        <v>4.1578947368421053</v>
      </c>
      <c r="I25" s="34">
        <v>86.842105263157904</v>
      </c>
      <c r="J25" s="42">
        <v>97.368421052631589</v>
      </c>
      <c r="K25" s="44">
        <v>3.6896551724137931</v>
      </c>
      <c r="L25" s="34">
        <v>51.724137931034477</v>
      </c>
      <c r="M25" s="42">
        <v>93.103448275862064</v>
      </c>
      <c r="N25" s="44">
        <v>4.0454545454545459</v>
      </c>
      <c r="O25" s="34">
        <v>72.727272727272734</v>
      </c>
      <c r="P25" s="42">
        <v>100</v>
      </c>
      <c r="Q25" s="44">
        <v>4.129032258064516</v>
      </c>
      <c r="R25" s="34">
        <v>77.41935483870968</v>
      </c>
      <c r="S25" s="42">
        <v>100</v>
      </c>
      <c r="T25" s="44">
        <v>3.6778709677419359</v>
      </c>
      <c r="U25" s="34">
        <v>54.874193548387098</v>
      </c>
      <c r="V25" s="42">
        <v>96.770967741935479</v>
      </c>
      <c r="W25" s="46">
        <v>0.46823956442831216</v>
      </c>
      <c r="X25" s="37" t="s">
        <v>665</v>
      </c>
      <c r="Y25" s="36">
        <v>35.117967332123428</v>
      </c>
      <c r="Z25" s="37" t="s">
        <v>665</v>
      </c>
      <c r="AA25" s="36">
        <v>4.2649727767695254</v>
      </c>
      <c r="AB25" s="47" t="s">
        <v>665</v>
      </c>
      <c r="AC25" s="46">
        <v>0.11244019138755945</v>
      </c>
      <c r="AD25" s="37" t="s">
        <v>665</v>
      </c>
      <c r="AE25" s="36">
        <v>14.114832535885171</v>
      </c>
      <c r="AF25" s="37" t="s">
        <v>665</v>
      </c>
      <c r="AG25" s="36">
        <v>2.6315789473684106</v>
      </c>
      <c r="AH25" s="47" t="s">
        <v>664</v>
      </c>
      <c r="AI25" s="46">
        <v>2.8862478777589295E-2</v>
      </c>
      <c r="AJ25" s="37" t="s">
        <v>665</v>
      </c>
      <c r="AK25" s="36">
        <v>9.4227504244482247</v>
      </c>
      <c r="AL25" s="37" t="s">
        <v>665</v>
      </c>
      <c r="AM25" s="36">
        <v>2.6315789473684106</v>
      </c>
      <c r="AN25" s="47" t="s">
        <v>664</v>
      </c>
      <c r="AO25" s="46">
        <v>0.48002376910016942</v>
      </c>
      <c r="AP25" s="37" t="s">
        <v>665</v>
      </c>
      <c r="AQ25" s="36">
        <v>31.967911714770807</v>
      </c>
      <c r="AR25" s="37" t="s">
        <v>665</v>
      </c>
      <c r="AS25" s="36">
        <v>0.59745331069611041</v>
      </c>
      <c r="AT25" s="47" t="s">
        <v>665</v>
      </c>
      <c r="AZ25" s="31">
        <v>21</v>
      </c>
      <c r="BA25" s="39" t="s">
        <v>866</v>
      </c>
      <c r="BB25" s="41">
        <v>163</v>
      </c>
      <c r="BC25" s="32">
        <v>0.61349693251533743</v>
      </c>
      <c r="BD25" s="32">
        <v>24.539877300613497</v>
      </c>
      <c r="BE25" s="32">
        <v>46.012269938650306</v>
      </c>
      <c r="BF25" s="32">
        <v>28.834355828220858</v>
      </c>
      <c r="BG25" s="33">
        <v>4.0306748466257671</v>
      </c>
      <c r="BH25" s="34">
        <v>74.846625766871171</v>
      </c>
      <c r="BI25" s="42">
        <v>99.386503067484654</v>
      </c>
      <c r="BJ25" s="44">
        <v>3.9171974522292992</v>
      </c>
      <c r="BK25" s="34">
        <v>62.420382165605091</v>
      </c>
      <c r="BL25" s="42">
        <v>95.541401273885356</v>
      </c>
      <c r="BM25" s="44">
        <v>4.3071895424836599</v>
      </c>
      <c r="BN25" s="34">
        <v>79.084967320261441</v>
      </c>
      <c r="BO25" s="42">
        <v>97.385620915032689</v>
      </c>
      <c r="BP25" s="44">
        <v>4.3669064748201443</v>
      </c>
      <c r="BQ25" s="34">
        <v>82.014388489208628</v>
      </c>
      <c r="BR25" s="42">
        <v>97.841726618705025</v>
      </c>
      <c r="BS25" s="44">
        <v>3.7553216783216783</v>
      </c>
      <c r="BT25" s="34">
        <v>64.339860139860136</v>
      </c>
      <c r="BU25" s="42">
        <v>90.213986013986016</v>
      </c>
      <c r="BV25" s="46">
        <v>0.11347739439646798</v>
      </c>
      <c r="BW25" s="37" t="s">
        <v>665</v>
      </c>
      <c r="BX25" s="36">
        <v>12.42624360126608</v>
      </c>
      <c r="BY25" s="37" t="s">
        <v>665</v>
      </c>
      <c r="BZ25" s="36">
        <v>3.8451017935992979</v>
      </c>
      <c r="CA25" s="47" t="s">
        <v>665</v>
      </c>
      <c r="CB25" s="46">
        <v>0.27651469585789279</v>
      </c>
      <c r="CC25" s="37" t="s">
        <v>664</v>
      </c>
      <c r="CD25" s="36">
        <v>4.2383415533902706</v>
      </c>
      <c r="CE25" s="37" t="s">
        <v>664</v>
      </c>
      <c r="CF25" s="36">
        <v>2.0008821524519647</v>
      </c>
      <c r="CG25" s="47" t="s">
        <v>665</v>
      </c>
      <c r="CH25" s="46">
        <v>0.33623162819437713</v>
      </c>
      <c r="CI25" s="37" t="s">
        <v>664</v>
      </c>
      <c r="CJ25" s="36">
        <v>7.1677627223374571</v>
      </c>
      <c r="CK25" s="37" t="s">
        <v>664</v>
      </c>
      <c r="CL25" s="36">
        <v>1.5447764487796292</v>
      </c>
      <c r="CM25" s="47" t="s">
        <v>665</v>
      </c>
      <c r="CN25" s="46">
        <v>0.27535316830408885</v>
      </c>
      <c r="CO25" s="37" t="s">
        <v>665</v>
      </c>
      <c r="CP25" s="36">
        <v>10.506765627011035</v>
      </c>
      <c r="CQ25" s="37" t="s">
        <v>665</v>
      </c>
      <c r="CR25" s="36">
        <v>9.1725170534986376</v>
      </c>
      <c r="CS25" s="47" t="s">
        <v>665</v>
      </c>
    </row>
    <row r="26" spans="1:97" x14ac:dyDescent="0.25">
      <c r="A26" s="114" t="s">
        <v>592</v>
      </c>
      <c r="B26" s="112"/>
      <c r="C26" s="113">
        <v>373</v>
      </c>
      <c r="D26" s="105">
        <v>2.1447721179624666</v>
      </c>
      <c r="E26" s="105">
        <v>22.788203753351208</v>
      </c>
      <c r="F26" s="105">
        <v>46.112600536193028</v>
      </c>
      <c r="G26" s="105">
        <v>28.954423592493299</v>
      </c>
      <c r="H26" s="105">
        <v>4.0187667560321714</v>
      </c>
      <c r="I26" s="105">
        <v>75.067024128686327</v>
      </c>
      <c r="J26" s="106">
        <v>97.855227882037539</v>
      </c>
      <c r="K26" s="104">
        <v>3.9749216300940438</v>
      </c>
      <c r="L26" s="105">
        <v>66.771159874608145</v>
      </c>
      <c r="M26" s="106">
        <v>97.17868338557993</v>
      </c>
      <c r="N26" s="104">
        <v>4.2471042471042475</v>
      </c>
      <c r="O26" s="105">
        <v>77.60617760617761</v>
      </c>
      <c r="P26" s="106">
        <v>97.683397683397686</v>
      </c>
      <c r="Q26" s="104">
        <v>4.052816901408451</v>
      </c>
      <c r="R26" s="105">
        <v>70.070422535211264</v>
      </c>
      <c r="S26" s="106">
        <v>97.887323943661983</v>
      </c>
      <c r="T26" s="104">
        <v>3.522346613545817</v>
      </c>
      <c r="U26" s="105">
        <v>51.403984063745028</v>
      </c>
      <c r="V26" s="106">
        <v>91.248605577689247</v>
      </c>
      <c r="W26" s="104">
        <v>4.3845125938127616E-2</v>
      </c>
      <c r="X26" s="105" t="s">
        <v>665</v>
      </c>
      <c r="Y26" s="105">
        <v>8.2958642540781824</v>
      </c>
      <c r="Z26" s="105" t="s">
        <v>665</v>
      </c>
      <c r="AA26" s="105">
        <v>0.67654449645760906</v>
      </c>
      <c r="AB26" s="106" t="s">
        <v>665</v>
      </c>
      <c r="AC26" s="104">
        <v>0.22833749107207613</v>
      </c>
      <c r="AD26" s="105" t="s">
        <v>664</v>
      </c>
      <c r="AE26" s="105">
        <v>2.5391534774912827</v>
      </c>
      <c r="AF26" s="105" t="s">
        <v>664</v>
      </c>
      <c r="AG26" s="105">
        <v>0.17183019863985294</v>
      </c>
      <c r="AH26" s="106" t="s">
        <v>665</v>
      </c>
      <c r="AI26" s="104">
        <v>3.4050145376279595E-2</v>
      </c>
      <c r="AJ26" s="105" t="s">
        <v>664</v>
      </c>
      <c r="AK26" s="105">
        <v>4.9966015934750629</v>
      </c>
      <c r="AL26" s="105" t="s">
        <v>665</v>
      </c>
      <c r="AM26" s="105">
        <v>3.209606162444345E-2</v>
      </c>
      <c r="AN26" s="106" t="s">
        <v>664</v>
      </c>
      <c r="AO26" s="104">
        <v>0.49642014248635435</v>
      </c>
      <c r="AP26" s="105" t="s">
        <v>665</v>
      </c>
      <c r="AQ26" s="105">
        <v>23.663040064941299</v>
      </c>
      <c r="AR26" s="105" t="s">
        <v>665</v>
      </c>
      <c r="AS26" s="105">
        <v>6.6066223043482921</v>
      </c>
      <c r="AT26" s="106" t="s">
        <v>665</v>
      </c>
      <c r="AZ26" s="31">
        <v>22</v>
      </c>
      <c r="BA26" s="39" t="s">
        <v>867</v>
      </c>
      <c r="BB26" s="41">
        <v>144</v>
      </c>
      <c r="BC26" s="32">
        <v>11.111111111111111</v>
      </c>
      <c r="BD26" s="32">
        <v>29.166666666666668</v>
      </c>
      <c r="BE26" s="32">
        <v>40.972222222222221</v>
      </c>
      <c r="BF26" s="32">
        <v>18.75</v>
      </c>
      <c r="BG26" s="33">
        <v>3.6736111111111112</v>
      </c>
      <c r="BH26" s="34">
        <v>59.722222222222221</v>
      </c>
      <c r="BI26" s="42">
        <v>88.888888888888886</v>
      </c>
      <c r="BJ26" s="44">
        <v>3.7946428571428572</v>
      </c>
      <c r="BK26" s="34">
        <v>59.821428571428577</v>
      </c>
      <c r="BL26" s="42">
        <v>93.75</v>
      </c>
      <c r="BM26" s="44">
        <v>4.032258064516129</v>
      </c>
      <c r="BN26" s="34">
        <v>63.44086021505376</v>
      </c>
      <c r="BO26" s="42">
        <v>96.774193548387089</v>
      </c>
      <c r="BP26" s="44">
        <v>4.0192307692307692</v>
      </c>
      <c r="BQ26" s="34">
        <v>67.307692307692307</v>
      </c>
      <c r="BR26" s="42">
        <v>95.192307692307693</v>
      </c>
      <c r="BS26" s="44">
        <v>3.450104761904762</v>
      </c>
      <c r="BT26" s="34">
        <v>45.75714285714286</v>
      </c>
      <c r="BU26" s="42">
        <v>90.536190476190484</v>
      </c>
      <c r="BV26" s="46">
        <v>0.12103174603174605</v>
      </c>
      <c r="BW26" s="37" t="s">
        <v>664</v>
      </c>
      <c r="BX26" s="36">
        <v>9.9206349206355071E-2</v>
      </c>
      <c r="BY26" s="37" t="s">
        <v>664</v>
      </c>
      <c r="BZ26" s="36">
        <v>4.8611111111111143</v>
      </c>
      <c r="CA26" s="47" t="s">
        <v>664</v>
      </c>
      <c r="CB26" s="46">
        <v>0.35864695340501784</v>
      </c>
      <c r="CC26" s="37" t="s">
        <v>664</v>
      </c>
      <c r="CD26" s="36">
        <v>3.718637992831539</v>
      </c>
      <c r="CE26" s="37" t="s">
        <v>664</v>
      </c>
      <c r="CF26" s="36">
        <v>7.8853046594982033</v>
      </c>
      <c r="CG26" s="47" t="s">
        <v>664</v>
      </c>
      <c r="CH26" s="46">
        <v>0.345619658119658</v>
      </c>
      <c r="CI26" s="37" t="s">
        <v>664</v>
      </c>
      <c r="CJ26" s="36">
        <v>7.5854700854700852</v>
      </c>
      <c r="CK26" s="37" t="s">
        <v>664</v>
      </c>
      <c r="CL26" s="36">
        <v>6.3034188034188077</v>
      </c>
      <c r="CM26" s="47" t="s">
        <v>664</v>
      </c>
      <c r="CN26" s="46">
        <v>0.22350634920634915</v>
      </c>
      <c r="CO26" s="37" t="s">
        <v>665</v>
      </c>
      <c r="CP26" s="36">
        <v>13.965079365079362</v>
      </c>
      <c r="CQ26" s="37" t="s">
        <v>665</v>
      </c>
      <c r="CR26" s="36">
        <v>1.6473015873015981</v>
      </c>
      <c r="CS26" s="47" t="s">
        <v>664</v>
      </c>
    </row>
    <row r="27" spans="1:97" x14ac:dyDescent="0.25">
      <c r="A27" s="31">
        <v>21</v>
      </c>
      <c r="B27" s="39" t="s">
        <v>225</v>
      </c>
      <c r="C27" s="41">
        <v>61</v>
      </c>
      <c r="D27" s="32">
        <v>1.639344262295082</v>
      </c>
      <c r="E27" s="32">
        <v>13.114754098360656</v>
      </c>
      <c r="F27" s="32">
        <v>47.540983606557376</v>
      </c>
      <c r="G27" s="32">
        <v>37.704918032786885</v>
      </c>
      <c r="H27" s="33">
        <v>4.2131147540983607</v>
      </c>
      <c r="I27" s="34">
        <v>85.245901639344254</v>
      </c>
      <c r="J27" s="42">
        <v>98.360655737704917</v>
      </c>
      <c r="K27" s="44">
        <v>3.94</v>
      </c>
      <c r="L27" s="34">
        <v>58</v>
      </c>
      <c r="M27" s="42">
        <v>98</v>
      </c>
      <c r="N27" s="44">
        <v>4.4000000000000004</v>
      </c>
      <c r="O27" s="34">
        <v>80</v>
      </c>
      <c r="P27" s="42">
        <v>100</v>
      </c>
      <c r="Q27" s="44">
        <v>4.1428571428571432</v>
      </c>
      <c r="R27" s="34">
        <v>85.714285714285708</v>
      </c>
      <c r="S27" s="42">
        <v>99.999999999999986</v>
      </c>
      <c r="T27" s="44">
        <v>4.1429999999999998</v>
      </c>
      <c r="U27" s="34">
        <v>85.699999999999989</v>
      </c>
      <c r="V27" s="42">
        <v>100</v>
      </c>
      <c r="W27" s="46">
        <v>0.27311475409836072</v>
      </c>
      <c r="X27" s="37" t="s">
        <v>665</v>
      </c>
      <c r="Y27" s="36">
        <v>27.245901639344254</v>
      </c>
      <c r="Z27" s="37" t="s">
        <v>665</v>
      </c>
      <c r="AA27" s="36">
        <v>0.3606557377049171</v>
      </c>
      <c r="AB27" s="47" t="s">
        <v>665</v>
      </c>
      <c r="AC27" s="46">
        <v>0.18688524590163968</v>
      </c>
      <c r="AD27" s="37" t="s">
        <v>664</v>
      </c>
      <c r="AE27" s="36">
        <v>5.2459016393442539</v>
      </c>
      <c r="AF27" s="37" t="s">
        <v>665</v>
      </c>
      <c r="AG27" s="36">
        <v>1.6393442622950829</v>
      </c>
      <c r="AH27" s="47" t="s">
        <v>664</v>
      </c>
      <c r="AI27" s="46">
        <v>7.0257611241217433E-2</v>
      </c>
      <c r="AJ27" s="37" t="s">
        <v>665</v>
      </c>
      <c r="AK27" s="36">
        <v>0.46838407494145429</v>
      </c>
      <c r="AL27" s="37" t="s">
        <v>664</v>
      </c>
      <c r="AM27" s="36">
        <v>1.6393442622950687</v>
      </c>
      <c r="AN27" s="47" t="s">
        <v>664</v>
      </c>
      <c r="AO27" s="46">
        <v>7.0114754098360876E-2</v>
      </c>
      <c r="AP27" s="37" t="s">
        <v>665</v>
      </c>
      <c r="AQ27" s="36">
        <v>0.45409836065573472</v>
      </c>
      <c r="AR27" s="37" t="s">
        <v>664</v>
      </c>
      <c r="AS27" s="36">
        <v>1.6393442622950829</v>
      </c>
      <c r="AT27" s="47" t="s">
        <v>664</v>
      </c>
      <c r="AZ27" s="31">
        <v>23</v>
      </c>
      <c r="BA27" s="39" t="s">
        <v>868</v>
      </c>
      <c r="BB27" s="41">
        <v>231</v>
      </c>
      <c r="BC27" s="32">
        <v>2.5974025974025974</v>
      </c>
      <c r="BD27" s="32">
        <v>20.779220779220779</v>
      </c>
      <c r="BE27" s="32">
        <v>46.320346320346324</v>
      </c>
      <c r="BF27" s="32">
        <v>30.303030303030305</v>
      </c>
      <c r="BG27" s="33">
        <v>4.0432900432900434</v>
      </c>
      <c r="BH27" s="34">
        <v>76.623376623376629</v>
      </c>
      <c r="BI27" s="42">
        <v>97.402597402597422</v>
      </c>
      <c r="BJ27" s="44">
        <v>4.1084337349397586</v>
      </c>
      <c r="BK27" s="34">
        <v>75.100401606425692</v>
      </c>
      <c r="BL27" s="42">
        <v>98.393574297188763</v>
      </c>
      <c r="BM27" s="44">
        <v>4.1573033707865168</v>
      </c>
      <c r="BN27" s="34">
        <v>71.910112359550553</v>
      </c>
      <c r="BO27" s="42">
        <v>98.876404494382015</v>
      </c>
      <c r="BP27" s="44">
        <v>4.09375</v>
      </c>
      <c r="BQ27" s="34">
        <v>75.520833333333329</v>
      </c>
      <c r="BR27" s="42">
        <v>97.395833333333329</v>
      </c>
      <c r="BS27" s="44">
        <v>3.809333333333333</v>
      </c>
      <c r="BT27" s="34">
        <v>63.483597883597881</v>
      </c>
      <c r="BU27" s="42">
        <v>97.341798941798942</v>
      </c>
      <c r="BV27" s="46">
        <v>6.514369164971523E-2</v>
      </c>
      <c r="BW27" s="37" t="s">
        <v>664</v>
      </c>
      <c r="BX27" s="36">
        <v>1.5229750169509373</v>
      </c>
      <c r="BY27" s="37" t="s">
        <v>665</v>
      </c>
      <c r="BZ27" s="36">
        <v>0.99097689459134131</v>
      </c>
      <c r="CA27" s="47" t="s">
        <v>664</v>
      </c>
      <c r="CB27" s="46">
        <v>0.11401332749647342</v>
      </c>
      <c r="CC27" s="37" t="s">
        <v>664</v>
      </c>
      <c r="CD27" s="36">
        <v>4.7132642638260762</v>
      </c>
      <c r="CE27" s="37" t="s">
        <v>665</v>
      </c>
      <c r="CF27" s="36">
        <v>1.4738070917845931</v>
      </c>
      <c r="CG27" s="47" t="s">
        <v>664</v>
      </c>
      <c r="CH27" s="46">
        <v>5.0459956709956622E-2</v>
      </c>
      <c r="CI27" s="37" t="s">
        <v>664</v>
      </c>
      <c r="CJ27" s="36">
        <v>1.1025432900433003</v>
      </c>
      <c r="CK27" s="37" t="s">
        <v>665</v>
      </c>
      <c r="CL27" s="36">
        <v>6.764069264093564E-3</v>
      </c>
      <c r="CM27" s="47" t="s">
        <v>665</v>
      </c>
      <c r="CN27" s="46">
        <v>0.23395670995671036</v>
      </c>
      <c r="CO27" s="37" t="s">
        <v>665</v>
      </c>
      <c r="CP27" s="36">
        <v>13.139778739778748</v>
      </c>
      <c r="CQ27" s="37" t="s">
        <v>665</v>
      </c>
      <c r="CR27" s="36">
        <v>6.0798460798480392E-2</v>
      </c>
      <c r="CS27" s="47" t="s">
        <v>665</v>
      </c>
    </row>
    <row r="28" spans="1:97" x14ac:dyDescent="0.25">
      <c r="A28" s="31">
        <v>22</v>
      </c>
      <c r="B28" s="39" t="s">
        <v>226</v>
      </c>
      <c r="C28" s="41">
        <v>5</v>
      </c>
      <c r="D28" s="32">
        <v>0</v>
      </c>
      <c r="E28" s="32">
        <v>20</v>
      </c>
      <c r="F28" s="32">
        <v>80</v>
      </c>
      <c r="G28" s="32">
        <v>0</v>
      </c>
      <c r="H28" s="33">
        <v>3.8</v>
      </c>
      <c r="I28" s="34">
        <v>80</v>
      </c>
      <c r="J28" s="42">
        <v>100</v>
      </c>
      <c r="K28" s="44">
        <v>3.5714285714285716</v>
      </c>
      <c r="L28" s="34">
        <v>57.142857142857139</v>
      </c>
      <c r="M28" s="42">
        <v>85.714285714285694</v>
      </c>
      <c r="N28" s="44">
        <v>3.6</v>
      </c>
      <c r="O28" s="34">
        <v>40</v>
      </c>
      <c r="P28" s="42">
        <v>100</v>
      </c>
      <c r="Q28" s="44">
        <v>4.1428571428571432</v>
      </c>
      <c r="R28" s="34">
        <v>57.142857142857139</v>
      </c>
      <c r="S28" s="42">
        <v>100</v>
      </c>
      <c r="T28" s="44">
        <v>3.7142857142857144</v>
      </c>
      <c r="U28" s="34">
        <v>57.142857142857139</v>
      </c>
      <c r="V28" s="42">
        <v>100</v>
      </c>
      <c r="W28" s="46">
        <v>0.2285714285714282</v>
      </c>
      <c r="X28" s="37" t="s">
        <v>665</v>
      </c>
      <c r="Y28" s="36">
        <v>22.857142857142861</v>
      </c>
      <c r="Z28" s="37" t="s">
        <v>665</v>
      </c>
      <c r="AA28" s="36">
        <v>14.285714285714306</v>
      </c>
      <c r="AB28" s="47" t="s">
        <v>665</v>
      </c>
      <c r="AC28" s="46">
        <v>0.19999999999999973</v>
      </c>
      <c r="AD28" s="37" t="s">
        <v>665</v>
      </c>
      <c r="AE28" s="36">
        <v>40</v>
      </c>
      <c r="AF28" s="37" t="s">
        <v>665</v>
      </c>
      <c r="AG28" s="36">
        <v>0</v>
      </c>
      <c r="AH28" s="47" t="s">
        <v>791</v>
      </c>
      <c r="AI28" s="46">
        <v>0.34285714285714342</v>
      </c>
      <c r="AJ28" s="37" t="s">
        <v>664</v>
      </c>
      <c r="AK28" s="36">
        <v>22.857142857142861</v>
      </c>
      <c r="AL28" s="37" t="s">
        <v>665</v>
      </c>
      <c r="AM28" s="36">
        <v>0</v>
      </c>
      <c r="AN28" s="47" t="s">
        <v>791</v>
      </c>
      <c r="AO28" s="46">
        <v>8.571428571428541E-2</v>
      </c>
      <c r="AP28" s="37" t="s">
        <v>665</v>
      </c>
      <c r="AQ28" s="36">
        <v>22.857142857142861</v>
      </c>
      <c r="AR28" s="37" t="s">
        <v>665</v>
      </c>
      <c r="AS28" s="36">
        <v>0</v>
      </c>
      <c r="AT28" s="47" t="s">
        <v>791</v>
      </c>
      <c r="AZ28" s="31">
        <v>24</v>
      </c>
      <c r="BA28" s="39" t="s">
        <v>869</v>
      </c>
      <c r="BB28" s="41">
        <v>87</v>
      </c>
      <c r="BC28" s="32">
        <v>1.1494252873563218</v>
      </c>
      <c r="BD28" s="32">
        <v>34.482758620689658</v>
      </c>
      <c r="BE28" s="32">
        <v>49.425287356321839</v>
      </c>
      <c r="BF28" s="32">
        <v>14.942528735632186</v>
      </c>
      <c r="BG28" s="33">
        <v>3.7816091954022988</v>
      </c>
      <c r="BH28" s="34">
        <v>64.367816091954026</v>
      </c>
      <c r="BI28" s="42">
        <v>98.850574712643677</v>
      </c>
      <c r="BJ28" s="44">
        <v>4.0892857142857144</v>
      </c>
      <c r="BK28" s="34">
        <v>72.321428571428569</v>
      </c>
      <c r="BL28" s="42">
        <v>97.321428571428569</v>
      </c>
      <c r="BM28" s="44">
        <v>3.9894736842105263</v>
      </c>
      <c r="BN28" s="34">
        <v>70.526315789473685</v>
      </c>
      <c r="BO28" s="42">
        <v>96.84210526315789</v>
      </c>
      <c r="BP28" s="44">
        <v>4.1891891891891895</v>
      </c>
      <c r="BQ28" s="34">
        <v>71.171171171171167</v>
      </c>
      <c r="BR28" s="42">
        <v>98.198198198198185</v>
      </c>
      <c r="BS28" s="44">
        <v>3.7752972972972971</v>
      </c>
      <c r="BT28" s="34">
        <v>61.281981981981971</v>
      </c>
      <c r="BU28" s="42">
        <v>93.705405405405401</v>
      </c>
      <c r="BV28" s="46">
        <v>0.30767651888341563</v>
      </c>
      <c r="BW28" s="37" t="s">
        <v>664</v>
      </c>
      <c r="BX28" s="36">
        <v>7.9536124794745433</v>
      </c>
      <c r="BY28" s="37" t="s">
        <v>664</v>
      </c>
      <c r="BZ28" s="36">
        <v>1.5291461412151079</v>
      </c>
      <c r="CA28" s="47" t="s">
        <v>665</v>
      </c>
      <c r="CB28" s="46">
        <v>0.2078644888082275</v>
      </c>
      <c r="CC28" s="37" t="s">
        <v>664</v>
      </c>
      <c r="CD28" s="36">
        <v>6.1584996975196589</v>
      </c>
      <c r="CE28" s="37" t="s">
        <v>664</v>
      </c>
      <c r="CF28" s="36">
        <v>2.0084694494857871</v>
      </c>
      <c r="CG28" s="47" t="s">
        <v>665</v>
      </c>
      <c r="CH28" s="46">
        <v>0.40757999378689069</v>
      </c>
      <c r="CI28" s="37" t="s">
        <v>664</v>
      </c>
      <c r="CJ28" s="36">
        <v>6.8033550792171411</v>
      </c>
      <c r="CK28" s="37" t="s">
        <v>664</v>
      </c>
      <c r="CL28" s="36">
        <v>0.65237651444549272</v>
      </c>
      <c r="CM28" s="47" t="s">
        <v>665</v>
      </c>
      <c r="CN28" s="46">
        <v>6.3118981050016565E-3</v>
      </c>
      <c r="CO28" s="37" t="s">
        <v>665</v>
      </c>
      <c r="CP28" s="36">
        <v>3.0858341099720548</v>
      </c>
      <c r="CQ28" s="37" t="s">
        <v>665</v>
      </c>
      <c r="CR28" s="36">
        <v>5.1451693072382767</v>
      </c>
      <c r="CS28" s="47" t="s">
        <v>665</v>
      </c>
    </row>
    <row r="29" spans="1:97" x14ac:dyDescent="0.25">
      <c r="A29" s="31">
        <v>23</v>
      </c>
      <c r="B29" s="39" t="s">
        <v>227</v>
      </c>
      <c r="C29" s="41">
        <v>8</v>
      </c>
      <c r="D29" s="32">
        <v>25</v>
      </c>
      <c r="E29" s="32">
        <v>25</v>
      </c>
      <c r="F29" s="32">
        <v>25</v>
      </c>
      <c r="G29" s="32">
        <v>25</v>
      </c>
      <c r="H29" s="33">
        <v>3.5</v>
      </c>
      <c r="I29" s="34">
        <v>50</v>
      </c>
      <c r="J29" s="42">
        <v>75</v>
      </c>
      <c r="K29" s="44">
        <v>4.4285714285714288</v>
      </c>
      <c r="L29" s="34">
        <v>85.714285714285708</v>
      </c>
      <c r="M29" s="42">
        <v>100</v>
      </c>
      <c r="N29" s="44">
        <v>3.6363636363636362</v>
      </c>
      <c r="O29" s="34">
        <v>54.545454545454547</v>
      </c>
      <c r="P29" s="42">
        <v>100</v>
      </c>
      <c r="Q29" s="44">
        <v>3.8</v>
      </c>
      <c r="R29" s="34">
        <v>60</v>
      </c>
      <c r="S29" s="42">
        <v>100</v>
      </c>
      <c r="T29" s="44">
        <v>3.75</v>
      </c>
      <c r="U29" s="34">
        <v>50</v>
      </c>
      <c r="V29" s="42">
        <v>100</v>
      </c>
      <c r="W29" s="46">
        <v>0.92857142857142883</v>
      </c>
      <c r="X29" s="37" t="s">
        <v>664</v>
      </c>
      <c r="Y29" s="36">
        <v>35.714285714285708</v>
      </c>
      <c r="Z29" s="37" t="s">
        <v>664</v>
      </c>
      <c r="AA29" s="36">
        <v>25</v>
      </c>
      <c r="AB29" s="47" t="s">
        <v>664</v>
      </c>
      <c r="AC29" s="46">
        <v>0.13636363636363624</v>
      </c>
      <c r="AD29" s="37" t="s">
        <v>664</v>
      </c>
      <c r="AE29" s="36">
        <v>4.5454545454545467</v>
      </c>
      <c r="AF29" s="37" t="s">
        <v>664</v>
      </c>
      <c r="AG29" s="36">
        <v>25</v>
      </c>
      <c r="AH29" s="47" t="s">
        <v>664</v>
      </c>
      <c r="AI29" s="46">
        <v>0.29999999999999982</v>
      </c>
      <c r="AJ29" s="37" t="s">
        <v>664</v>
      </c>
      <c r="AK29" s="36">
        <v>10</v>
      </c>
      <c r="AL29" s="37" t="s">
        <v>664</v>
      </c>
      <c r="AM29" s="36">
        <v>25</v>
      </c>
      <c r="AN29" s="47" t="s">
        <v>664</v>
      </c>
      <c r="AO29" s="46">
        <v>0.25</v>
      </c>
      <c r="AP29" s="37" t="s">
        <v>664</v>
      </c>
      <c r="AQ29" s="36">
        <v>0</v>
      </c>
      <c r="AR29" s="37" t="s">
        <v>791</v>
      </c>
      <c r="AS29" s="36">
        <v>25</v>
      </c>
      <c r="AT29" s="47" t="s">
        <v>664</v>
      </c>
      <c r="AZ29" s="31">
        <v>25</v>
      </c>
      <c r="BA29" s="39" t="s">
        <v>870</v>
      </c>
      <c r="BB29" s="41">
        <v>126</v>
      </c>
      <c r="BC29" s="32">
        <v>2.3809523809523809</v>
      </c>
      <c r="BD29" s="32">
        <v>21.428571428571427</v>
      </c>
      <c r="BE29" s="32">
        <v>55.555555555555557</v>
      </c>
      <c r="BF29" s="32">
        <v>20.634920634920633</v>
      </c>
      <c r="BG29" s="33">
        <v>3.9444444444444446</v>
      </c>
      <c r="BH29" s="34">
        <v>76.19047619047619</v>
      </c>
      <c r="BI29" s="42">
        <v>97.61904761904762</v>
      </c>
      <c r="BJ29" s="44">
        <v>4.1806451612903226</v>
      </c>
      <c r="BK29" s="34">
        <v>75.483870967741936</v>
      </c>
      <c r="BL29" s="42">
        <v>98.709677419354847</v>
      </c>
      <c r="BM29" s="44">
        <v>3.9633027522935782</v>
      </c>
      <c r="BN29" s="34">
        <v>62.385321100917437</v>
      </c>
      <c r="BO29" s="42">
        <v>96.330275229357795</v>
      </c>
      <c r="BP29" s="44">
        <v>4.0384615384615383</v>
      </c>
      <c r="BQ29" s="34">
        <v>68.461538461538467</v>
      </c>
      <c r="BR29" s="42">
        <v>97.692307692307693</v>
      </c>
      <c r="BS29" s="44">
        <v>3.3237203389830507</v>
      </c>
      <c r="BT29" s="34">
        <v>38.165254237288138</v>
      </c>
      <c r="BU29" s="42">
        <v>84.778813559322046</v>
      </c>
      <c r="BV29" s="46">
        <v>0.23620071684587796</v>
      </c>
      <c r="BW29" s="37" t="s">
        <v>664</v>
      </c>
      <c r="BX29" s="36">
        <v>0.70660522273425386</v>
      </c>
      <c r="BY29" s="37" t="s">
        <v>665</v>
      </c>
      <c r="BZ29" s="36">
        <v>1.0906298003072266</v>
      </c>
      <c r="CA29" s="47" t="s">
        <v>664</v>
      </c>
      <c r="CB29" s="46">
        <v>1.885830784913356E-2</v>
      </c>
      <c r="CC29" s="37" t="s">
        <v>664</v>
      </c>
      <c r="CD29" s="36">
        <v>13.805155089558752</v>
      </c>
      <c r="CE29" s="37" t="s">
        <v>665</v>
      </c>
      <c r="CF29" s="36">
        <v>1.2887723896898251</v>
      </c>
      <c r="CG29" s="47" t="s">
        <v>665</v>
      </c>
      <c r="CH29" s="46">
        <v>9.4017094017093683E-2</v>
      </c>
      <c r="CI29" s="37" t="s">
        <v>664</v>
      </c>
      <c r="CJ29" s="36">
        <v>7.7289377289377228</v>
      </c>
      <c r="CK29" s="37" t="s">
        <v>665</v>
      </c>
      <c r="CL29" s="36">
        <v>7.3260073260073E-2</v>
      </c>
      <c r="CM29" s="47" t="s">
        <v>664</v>
      </c>
      <c r="CN29" s="46">
        <v>0.62072410546139389</v>
      </c>
      <c r="CO29" s="37" t="s">
        <v>665</v>
      </c>
      <c r="CP29" s="36">
        <v>38.025221953188051</v>
      </c>
      <c r="CQ29" s="37" t="s">
        <v>665</v>
      </c>
      <c r="CR29" s="36">
        <v>12.840234059725574</v>
      </c>
      <c r="CS29" s="47" t="s">
        <v>665</v>
      </c>
    </row>
    <row r="30" spans="1:97" x14ac:dyDescent="0.25">
      <c r="A30" s="31">
        <v>24</v>
      </c>
      <c r="B30" s="39" t="s">
        <v>228</v>
      </c>
      <c r="C30" s="41">
        <v>12</v>
      </c>
      <c r="D30" s="32">
        <v>25</v>
      </c>
      <c r="E30" s="32">
        <v>16.666666666666664</v>
      </c>
      <c r="F30" s="32">
        <v>50</v>
      </c>
      <c r="G30" s="32">
        <v>8.3333333333333321</v>
      </c>
      <c r="H30" s="33">
        <v>3.4166666666666665</v>
      </c>
      <c r="I30" s="34">
        <v>58.333333333333329</v>
      </c>
      <c r="J30" s="42">
        <v>74.999999999999986</v>
      </c>
      <c r="K30" s="44">
        <v>3.375</v>
      </c>
      <c r="L30" s="34">
        <v>37.5</v>
      </c>
      <c r="M30" s="42">
        <v>87.5</v>
      </c>
      <c r="N30" s="44">
        <v>4.25</v>
      </c>
      <c r="O30" s="34">
        <v>100</v>
      </c>
      <c r="P30" s="42">
        <v>100</v>
      </c>
      <c r="Q30" s="44">
        <v>3.4</v>
      </c>
      <c r="R30" s="34">
        <v>40</v>
      </c>
      <c r="S30" s="42">
        <v>80</v>
      </c>
      <c r="T30" s="44">
        <v>3.3333333333333335</v>
      </c>
      <c r="U30" s="34">
        <v>33.333333333333329</v>
      </c>
      <c r="V30" s="42">
        <v>99.999999999999986</v>
      </c>
      <c r="W30" s="46">
        <v>4.1666666666666519E-2</v>
      </c>
      <c r="X30" s="37" t="s">
        <v>665</v>
      </c>
      <c r="Y30" s="36">
        <v>20.833333333333329</v>
      </c>
      <c r="Z30" s="37" t="s">
        <v>665</v>
      </c>
      <c r="AA30" s="36">
        <v>12.500000000000014</v>
      </c>
      <c r="AB30" s="47" t="s">
        <v>664</v>
      </c>
      <c r="AC30" s="46">
        <v>0.83333333333333348</v>
      </c>
      <c r="AD30" s="37" t="s">
        <v>664</v>
      </c>
      <c r="AE30" s="36">
        <v>41.666666666666671</v>
      </c>
      <c r="AF30" s="37" t="s">
        <v>664</v>
      </c>
      <c r="AG30" s="36">
        <v>25.000000000000014</v>
      </c>
      <c r="AH30" s="47" t="s">
        <v>664</v>
      </c>
      <c r="AI30" s="46">
        <v>1.6666666666666607E-2</v>
      </c>
      <c r="AJ30" s="37" t="s">
        <v>665</v>
      </c>
      <c r="AK30" s="36">
        <v>18.333333333333329</v>
      </c>
      <c r="AL30" s="37" t="s">
        <v>665</v>
      </c>
      <c r="AM30" s="36">
        <v>5.0000000000000142</v>
      </c>
      <c r="AN30" s="47" t="s">
        <v>664</v>
      </c>
      <c r="AO30" s="46">
        <v>8.3333333333333037E-2</v>
      </c>
      <c r="AP30" s="37" t="s">
        <v>665</v>
      </c>
      <c r="AQ30" s="36">
        <v>25</v>
      </c>
      <c r="AR30" s="37" t="s">
        <v>665</v>
      </c>
      <c r="AS30" s="36">
        <v>25</v>
      </c>
      <c r="AT30" s="47" t="s">
        <v>664</v>
      </c>
      <c r="AZ30" s="31">
        <v>26</v>
      </c>
      <c r="BA30" s="39" t="s">
        <v>871</v>
      </c>
      <c r="BB30" s="41">
        <v>231</v>
      </c>
      <c r="BC30" s="32">
        <v>1.7316017316017316</v>
      </c>
      <c r="BD30" s="32">
        <v>17.748917748917751</v>
      </c>
      <c r="BE30" s="32">
        <v>48.484848484848484</v>
      </c>
      <c r="BF30" s="32">
        <v>32.034632034632033</v>
      </c>
      <c r="BG30" s="33">
        <v>4.108225108225108</v>
      </c>
      <c r="BH30" s="34">
        <v>80.51948051948051</v>
      </c>
      <c r="BI30" s="42">
        <v>98.268398268398272</v>
      </c>
      <c r="BJ30" s="44">
        <v>4.2955465587044532</v>
      </c>
      <c r="BK30" s="34">
        <v>78.94736842105263</v>
      </c>
      <c r="BL30" s="42">
        <v>97.975708502024276</v>
      </c>
      <c r="BM30" s="44">
        <v>4.1796875</v>
      </c>
      <c r="BN30" s="34">
        <v>75.390625</v>
      </c>
      <c r="BO30" s="42">
        <v>98.828125</v>
      </c>
      <c r="BP30" s="44">
        <v>4.125</v>
      </c>
      <c r="BQ30" s="34">
        <v>68.518518518518519</v>
      </c>
      <c r="BR30" s="42">
        <v>100</v>
      </c>
      <c r="BS30" s="44">
        <v>3.667093137254902</v>
      </c>
      <c r="BT30" s="34">
        <v>57.359313725490196</v>
      </c>
      <c r="BU30" s="42">
        <v>91.675980392156873</v>
      </c>
      <c r="BV30" s="46">
        <v>0.18732145047934523</v>
      </c>
      <c r="BW30" s="37" t="s">
        <v>664</v>
      </c>
      <c r="BX30" s="36">
        <v>1.5721120984278798</v>
      </c>
      <c r="BY30" s="37" t="s">
        <v>665</v>
      </c>
      <c r="BZ30" s="36">
        <v>0.29268976637399646</v>
      </c>
      <c r="CA30" s="47" t="s">
        <v>665</v>
      </c>
      <c r="CB30" s="46">
        <v>7.1462391774891998E-2</v>
      </c>
      <c r="CC30" s="37" t="s">
        <v>664</v>
      </c>
      <c r="CD30" s="36">
        <v>5.1288555194805099</v>
      </c>
      <c r="CE30" s="37" t="s">
        <v>665</v>
      </c>
      <c r="CF30" s="36">
        <v>0.55972673160172803</v>
      </c>
      <c r="CG30" s="47" t="s">
        <v>664</v>
      </c>
      <c r="CH30" s="46">
        <v>1.6774891774891998E-2</v>
      </c>
      <c r="CI30" s="37" t="s">
        <v>664</v>
      </c>
      <c r="CJ30" s="36">
        <v>12.000962000961991</v>
      </c>
      <c r="CK30" s="37" t="s">
        <v>665</v>
      </c>
      <c r="CL30" s="36">
        <v>1.731601731601728</v>
      </c>
      <c r="CM30" s="47" t="s">
        <v>664</v>
      </c>
      <c r="CN30" s="46">
        <v>0.44113197097020596</v>
      </c>
      <c r="CO30" s="37" t="s">
        <v>665</v>
      </c>
      <c r="CP30" s="36">
        <v>23.160166793990314</v>
      </c>
      <c r="CQ30" s="37" t="s">
        <v>665</v>
      </c>
      <c r="CR30" s="36">
        <v>6.5924178762413987</v>
      </c>
      <c r="CS30" s="47" t="s">
        <v>665</v>
      </c>
    </row>
    <row r="31" spans="1:97" x14ac:dyDescent="0.25">
      <c r="A31" s="31">
        <v>25</v>
      </c>
      <c r="B31" s="39" t="s">
        <v>229</v>
      </c>
      <c r="C31" s="41">
        <v>8</v>
      </c>
      <c r="D31" s="32">
        <v>0</v>
      </c>
      <c r="E31" s="32">
        <v>62.5</v>
      </c>
      <c r="F31" s="32">
        <v>12.5</v>
      </c>
      <c r="G31" s="32">
        <v>25</v>
      </c>
      <c r="H31" s="33">
        <v>3.625</v>
      </c>
      <c r="I31" s="34">
        <v>37.5</v>
      </c>
      <c r="J31" s="42">
        <v>100</v>
      </c>
      <c r="K31" s="44">
        <v>3.8571428571428572</v>
      </c>
      <c r="L31" s="34">
        <v>57.142857142857139</v>
      </c>
      <c r="M31" s="42">
        <v>99.999999999999986</v>
      </c>
      <c r="N31" s="44">
        <v>3.5714285714285716</v>
      </c>
      <c r="O31" s="34">
        <v>42.857142857142854</v>
      </c>
      <c r="P31" s="42">
        <v>85.714285714285708</v>
      </c>
      <c r="Q31" s="44">
        <v>3.6666666666666665</v>
      </c>
      <c r="R31" s="34">
        <v>49.999999999999993</v>
      </c>
      <c r="S31" s="42">
        <v>83.333333333333314</v>
      </c>
      <c r="T31" s="44">
        <v>3.5750000000000006</v>
      </c>
      <c r="U31" s="34">
        <v>57.2</v>
      </c>
      <c r="V31" s="42">
        <v>85.8</v>
      </c>
      <c r="W31" s="46">
        <v>0.23214285714285721</v>
      </c>
      <c r="X31" s="37" t="s">
        <v>664</v>
      </c>
      <c r="Y31" s="36">
        <v>19.642857142857139</v>
      </c>
      <c r="Z31" s="37" t="s">
        <v>664</v>
      </c>
      <c r="AA31" s="36">
        <v>1.4210854715202004E-14</v>
      </c>
      <c r="AB31" s="47" t="s">
        <v>791</v>
      </c>
      <c r="AC31" s="46">
        <v>5.3571428571428381E-2</v>
      </c>
      <c r="AD31" s="37" t="s">
        <v>665</v>
      </c>
      <c r="AE31" s="36">
        <v>5.3571428571428541</v>
      </c>
      <c r="AF31" s="37" t="s">
        <v>664</v>
      </c>
      <c r="AG31" s="36">
        <v>14.285714285714292</v>
      </c>
      <c r="AH31" s="47" t="s">
        <v>665</v>
      </c>
      <c r="AI31" s="46">
        <v>4.1666666666666519E-2</v>
      </c>
      <c r="AJ31" s="37" t="s">
        <v>664</v>
      </c>
      <c r="AK31" s="36">
        <v>12.499999999999993</v>
      </c>
      <c r="AL31" s="37" t="s">
        <v>664</v>
      </c>
      <c r="AM31" s="36">
        <v>16.666666666666686</v>
      </c>
      <c r="AN31" s="47" t="s">
        <v>665</v>
      </c>
      <c r="AO31" s="46">
        <v>4.9999999999999378E-2</v>
      </c>
      <c r="AP31" s="37" t="s">
        <v>665</v>
      </c>
      <c r="AQ31" s="36">
        <v>19.700000000000003</v>
      </c>
      <c r="AR31" s="37" t="s">
        <v>664</v>
      </c>
      <c r="AS31" s="36">
        <v>14.200000000000003</v>
      </c>
      <c r="AT31" s="47" t="s">
        <v>665</v>
      </c>
      <c r="AZ31" s="31">
        <v>27</v>
      </c>
      <c r="BA31" s="39" t="s">
        <v>872</v>
      </c>
      <c r="BB31" s="41">
        <v>219</v>
      </c>
      <c r="BC31" s="32">
        <v>1.3698630136986301</v>
      </c>
      <c r="BD31" s="32">
        <v>15.52511415525114</v>
      </c>
      <c r="BE31" s="32">
        <v>49.771689497716892</v>
      </c>
      <c r="BF31" s="32">
        <v>33.333333333333329</v>
      </c>
      <c r="BG31" s="33">
        <v>4.1506849315068495</v>
      </c>
      <c r="BH31" s="34">
        <v>83.105022831050221</v>
      </c>
      <c r="BI31" s="42">
        <v>98.630136986301366</v>
      </c>
      <c r="BJ31" s="44">
        <v>4.1017699115044248</v>
      </c>
      <c r="BK31" s="34">
        <v>74.336283185840699</v>
      </c>
      <c r="BL31" s="42">
        <v>99.115044247787608</v>
      </c>
      <c r="BM31" s="44">
        <v>4.2485875706214689</v>
      </c>
      <c r="BN31" s="34">
        <v>77.401129943502823</v>
      </c>
      <c r="BO31" s="42">
        <v>98.305084745762713</v>
      </c>
      <c r="BP31" s="44">
        <v>4.262626262626263</v>
      </c>
      <c r="BQ31" s="34">
        <v>79.797979797979792</v>
      </c>
      <c r="BR31" s="42">
        <v>95.959595959595958</v>
      </c>
      <c r="BS31" s="44">
        <v>3.6840208333333337</v>
      </c>
      <c r="BT31" s="34">
        <v>63.050520833333337</v>
      </c>
      <c r="BU31" s="42">
        <v>88.591145833333343</v>
      </c>
      <c r="BV31" s="46">
        <v>4.8915020002424647E-2</v>
      </c>
      <c r="BW31" s="37" t="s">
        <v>665</v>
      </c>
      <c r="BX31" s="36">
        <v>8.7687396452095214</v>
      </c>
      <c r="BY31" s="37" t="s">
        <v>665</v>
      </c>
      <c r="BZ31" s="36">
        <v>0.48490726148624219</v>
      </c>
      <c r="CA31" s="47" t="s">
        <v>664</v>
      </c>
      <c r="CB31" s="46">
        <v>9.7902639114619383E-2</v>
      </c>
      <c r="CC31" s="37" t="s">
        <v>664</v>
      </c>
      <c r="CD31" s="36">
        <v>5.7038928875473971</v>
      </c>
      <c r="CE31" s="37" t="s">
        <v>665</v>
      </c>
      <c r="CF31" s="36">
        <v>0.32505224053865334</v>
      </c>
      <c r="CG31" s="47" t="s">
        <v>665</v>
      </c>
      <c r="CH31" s="46">
        <v>0.11194133111941351</v>
      </c>
      <c r="CI31" s="37" t="s">
        <v>664</v>
      </c>
      <c r="CJ31" s="36">
        <v>3.3070430330704284</v>
      </c>
      <c r="CK31" s="37" t="s">
        <v>665</v>
      </c>
      <c r="CL31" s="36">
        <v>2.6705410267054077</v>
      </c>
      <c r="CM31" s="47" t="s">
        <v>665</v>
      </c>
      <c r="CN31" s="46">
        <v>0.46666409817351573</v>
      </c>
      <c r="CO31" s="37" t="s">
        <v>665</v>
      </c>
      <c r="CP31" s="36">
        <v>20.054501997716883</v>
      </c>
      <c r="CQ31" s="37" t="s">
        <v>665</v>
      </c>
      <c r="CR31" s="36">
        <v>10.038991152968023</v>
      </c>
      <c r="CS31" s="47" t="s">
        <v>665</v>
      </c>
    </row>
    <row r="32" spans="1:97" x14ac:dyDescent="0.25">
      <c r="A32" s="31">
        <v>26</v>
      </c>
      <c r="B32" s="39" t="s">
        <v>230</v>
      </c>
      <c r="C32" s="41">
        <v>13</v>
      </c>
      <c r="D32" s="32">
        <v>0</v>
      </c>
      <c r="E32" s="32">
        <v>15.384615384615385</v>
      </c>
      <c r="F32" s="32">
        <v>46.153846153846153</v>
      </c>
      <c r="G32" s="32">
        <v>38.461538461538467</v>
      </c>
      <c r="H32" s="33">
        <v>4.2307692307692308</v>
      </c>
      <c r="I32" s="34">
        <v>84.615384615384613</v>
      </c>
      <c r="J32" s="42">
        <v>100</v>
      </c>
      <c r="K32" s="44">
        <v>4</v>
      </c>
      <c r="L32" s="34">
        <v>71.428571428571416</v>
      </c>
      <c r="M32" s="42">
        <v>99.999999999999986</v>
      </c>
      <c r="N32" s="44">
        <v>4.166666666666667</v>
      </c>
      <c r="O32" s="34">
        <v>66.666666666666671</v>
      </c>
      <c r="P32" s="42">
        <v>91.666666666666657</v>
      </c>
      <c r="Q32" s="44">
        <v>4.2307692307692308</v>
      </c>
      <c r="R32" s="34">
        <v>84.615384615384613</v>
      </c>
      <c r="S32" s="42">
        <v>100</v>
      </c>
      <c r="T32" s="44">
        <v>4.2145714285714275</v>
      </c>
      <c r="U32" s="34">
        <v>78.578571428571422</v>
      </c>
      <c r="V32" s="42">
        <v>92.8642857142857</v>
      </c>
      <c r="W32" s="46">
        <v>0.23076923076923084</v>
      </c>
      <c r="X32" s="37" t="s">
        <v>665</v>
      </c>
      <c r="Y32" s="36">
        <v>13.186813186813197</v>
      </c>
      <c r="Z32" s="37" t="s">
        <v>665</v>
      </c>
      <c r="AA32" s="36">
        <v>1.4210854715202004E-14</v>
      </c>
      <c r="AB32" s="47" t="s">
        <v>791</v>
      </c>
      <c r="AC32" s="46">
        <v>6.4102564102563875E-2</v>
      </c>
      <c r="AD32" s="37" t="s">
        <v>665</v>
      </c>
      <c r="AE32" s="36">
        <v>17.948717948717942</v>
      </c>
      <c r="AF32" s="37" t="s">
        <v>665</v>
      </c>
      <c r="AG32" s="36">
        <v>8.3333333333333428</v>
      </c>
      <c r="AH32" s="47" t="s">
        <v>665</v>
      </c>
      <c r="AI32" s="46">
        <v>0</v>
      </c>
      <c r="AJ32" s="37" t="s">
        <v>791</v>
      </c>
      <c r="AK32" s="36">
        <v>0</v>
      </c>
      <c r="AL32" s="37" t="s">
        <v>791</v>
      </c>
      <c r="AM32" s="36">
        <v>0</v>
      </c>
      <c r="AN32" s="47" t="s">
        <v>791</v>
      </c>
      <c r="AO32" s="46">
        <v>1.6197802197803313E-2</v>
      </c>
      <c r="AP32" s="37" t="s">
        <v>665</v>
      </c>
      <c r="AQ32" s="36">
        <v>6.0368131868131911</v>
      </c>
      <c r="AR32" s="37" t="s">
        <v>665</v>
      </c>
      <c r="AS32" s="36">
        <v>7.1357142857143003</v>
      </c>
      <c r="AT32" s="47" t="s">
        <v>665</v>
      </c>
      <c r="AZ32" s="31">
        <v>28</v>
      </c>
      <c r="BA32" s="39" t="s">
        <v>873</v>
      </c>
      <c r="BB32" s="41">
        <v>224</v>
      </c>
      <c r="BC32" s="32">
        <v>0.89285714285714279</v>
      </c>
      <c r="BD32" s="32">
        <v>26.339285714285715</v>
      </c>
      <c r="BE32" s="32">
        <v>43.303571428571431</v>
      </c>
      <c r="BF32" s="32">
        <v>29.464285714285715</v>
      </c>
      <c r="BG32" s="33">
        <v>4.0133928571428568</v>
      </c>
      <c r="BH32" s="34">
        <v>72.767857142857139</v>
      </c>
      <c r="BI32" s="42">
        <v>99.107142857142861</v>
      </c>
      <c r="BJ32" s="44">
        <v>4.1809523809523812</v>
      </c>
      <c r="BK32" s="34">
        <v>78.095238095238102</v>
      </c>
      <c r="BL32" s="42">
        <v>98.095238095238102</v>
      </c>
      <c r="BM32" s="44">
        <v>4.331325301204819</v>
      </c>
      <c r="BN32" s="34">
        <v>81.92771084337349</v>
      </c>
      <c r="BO32" s="42">
        <v>99.397590361445779</v>
      </c>
      <c r="BP32" s="44">
        <v>4.4338624338624335</v>
      </c>
      <c r="BQ32" s="34">
        <v>82.539682539682531</v>
      </c>
      <c r="BR32" s="42">
        <v>99.470899470899468</v>
      </c>
      <c r="BS32" s="44">
        <v>3.9792793296089388</v>
      </c>
      <c r="BT32" s="34">
        <v>71.541340782122916</v>
      </c>
      <c r="BU32" s="42">
        <v>96.123463687150846</v>
      </c>
      <c r="BV32" s="46">
        <v>0.16755952380952444</v>
      </c>
      <c r="BW32" s="37" t="s">
        <v>664</v>
      </c>
      <c r="BX32" s="36">
        <v>5.3273809523809632</v>
      </c>
      <c r="BY32" s="37" t="s">
        <v>664</v>
      </c>
      <c r="BZ32" s="36">
        <v>1.0119047619047592</v>
      </c>
      <c r="CA32" s="47" t="s">
        <v>665</v>
      </c>
      <c r="CB32" s="46">
        <v>0.31793244406196219</v>
      </c>
      <c r="CC32" s="37" t="s">
        <v>664</v>
      </c>
      <c r="CD32" s="36">
        <v>9.1598537005163507</v>
      </c>
      <c r="CE32" s="37" t="s">
        <v>664</v>
      </c>
      <c r="CF32" s="36">
        <v>0.29044750430291799</v>
      </c>
      <c r="CG32" s="47" t="s">
        <v>664</v>
      </c>
      <c r="CH32" s="46">
        <v>0.42046957671957674</v>
      </c>
      <c r="CI32" s="37" t="s">
        <v>664</v>
      </c>
      <c r="CJ32" s="36">
        <v>9.7718253968253919</v>
      </c>
      <c r="CK32" s="37" t="s">
        <v>664</v>
      </c>
      <c r="CL32" s="36">
        <v>0.36375661375660684</v>
      </c>
      <c r="CM32" s="47" t="s">
        <v>664</v>
      </c>
      <c r="CN32" s="46">
        <v>3.4113527533917942E-2</v>
      </c>
      <c r="CO32" s="37" t="s">
        <v>665</v>
      </c>
      <c r="CP32" s="36">
        <v>1.2265163607342231</v>
      </c>
      <c r="CQ32" s="37" t="s">
        <v>665</v>
      </c>
      <c r="CR32" s="36">
        <v>2.9836791699920155</v>
      </c>
      <c r="CS32" s="47" t="s">
        <v>665</v>
      </c>
    </row>
    <row r="33" spans="1:97" x14ac:dyDescent="0.25">
      <c r="A33" s="114" t="s">
        <v>593</v>
      </c>
      <c r="B33" s="112"/>
      <c r="C33" s="113">
        <v>107</v>
      </c>
      <c r="D33" s="105">
        <v>5.6074766355140184</v>
      </c>
      <c r="E33" s="105">
        <v>18.691588785046729</v>
      </c>
      <c r="F33" s="105">
        <v>44.859813084112147</v>
      </c>
      <c r="G33" s="105">
        <v>30.841121495327101</v>
      </c>
      <c r="H33" s="105">
        <v>4.009345794392523</v>
      </c>
      <c r="I33" s="105">
        <v>75.700934579439249</v>
      </c>
      <c r="J33" s="106">
        <v>94.392523364485982</v>
      </c>
      <c r="K33" s="104">
        <v>3.903225806451613</v>
      </c>
      <c r="L33" s="105">
        <v>60.215053763440849</v>
      </c>
      <c r="M33" s="106">
        <v>96.774193548387089</v>
      </c>
      <c r="N33" s="104">
        <v>3.9883720930232558</v>
      </c>
      <c r="O33" s="105">
        <v>67.441860465116278</v>
      </c>
      <c r="P33" s="106">
        <v>97.674418604651152</v>
      </c>
      <c r="Q33" s="104">
        <v>4.1789473684210527</v>
      </c>
      <c r="R33" s="105">
        <v>76.84210526315789</v>
      </c>
      <c r="S33" s="106">
        <v>96.84210526315789</v>
      </c>
      <c r="T33" s="104">
        <v>3.9685531914893617</v>
      </c>
      <c r="U33" s="105">
        <v>69.159574468085111</v>
      </c>
      <c r="V33" s="106">
        <v>97.879787234042567</v>
      </c>
      <c r="W33" s="104">
        <v>0.10611998794091004</v>
      </c>
      <c r="X33" s="105" t="s">
        <v>665</v>
      </c>
      <c r="Y33" s="105">
        <v>15.485880815998399</v>
      </c>
      <c r="Z33" s="105" t="s">
        <v>665</v>
      </c>
      <c r="AA33" s="105">
        <v>2.3816701839011074</v>
      </c>
      <c r="AB33" s="106" t="s">
        <v>664</v>
      </c>
      <c r="AC33" s="104">
        <v>2.0973701369267239E-2</v>
      </c>
      <c r="AD33" s="105" t="s">
        <v>665</v>
      </c>
      <c r="AE33" s="105">
        <v>8.2590741143229707</v>
      </c>
      <c r="AF33" s="105" t="s">
        <v>665</v>
      </c>
      <c r="AG33" s="105">
        <v>3.28189524016517</v>
      </c>
      <c r="AH33" s="106" t="s">
        <v>664</v>
      </c>
      <c r="AI33" s="104">
        <v>0.16960157402852971</v>
      </c>
      <c r="AJ33" s="105" t="s">
        <v>664</v>
      </c>
      <c r="AK33" s="105">
        <v>1.1411706837186415</v>
      </c>
      <c r="AL33" s="105" t="s">
        <v>664</v>
      </c>
      <c r="AM33" s="105">
        <v>2.4495818986719087</v>
      </c>
      <c r="AN33" s="106" t="s">
        <v>664</v>
      </c>
      <c r="AO33" s="104">
        <v>4.0792602903161335E-2</v>
      </c>
      <c r="AP33" s="105" t="s">
        <v>665</v>
      </c>
      <c r="AQ33" s="105">
        <v>6.5413601113541375</v>
      </c>
      <c r="AR33" s="105" t="s">
        <v>665</v>
      </c>
      <c r="AS33" s="105">
        <v>3.4872638695565854</v>
      </c>
      <c r="AT33" s="106" t="s">
        <v>664</v>
      </c>
      <c r="AZ33" s="31">
        <v>29</v>
      </c>
      <c r="BA33" s="39" t="s">
        <v>874</v>
      </c>
      <c r="BB33" s="41">
        <v>223</v>
      </c>
      <c r="BC33" s="32">
        <v>4.0358744394618835</v>
      </c>
      <c r="BD33" s="32">
        <v>22.421524663677133</v>
      </c>
      <c r="BE33" s="32">
        <v>54.260089686098652</v>
      </c>
      <c r="BF33" s="32">
        <v>19.282511210762333</v>
      </c>
      <c r="BG33" s="33">
        <v>3.8878923766816142</v>
      </c>
      <c r="BH33" s="34">
        <v>73.542600896860989</v>
      </c>
      <c r="BI33" s="42">
        <v>95.964125560538122</v>
      </c>
      <c r="BJ33" s="44">
        <v>4.2</v>
      </c>
      <c r="BK33" s="34">
        <v>76.279069767441854</v>
      </c>
      <c r="BL33" s="42">
        <v>96.744186046511629</v>
      </c>
      <c r="BM33" s="44">
        <v>4.0735294117647056</v>
      </c>
      <c r="BN33" s="34">
        <v>71.078431372549019</v>
      </c>
      <c r="BO33" s="42">
        <v>97.058823529411768</v>
      </c>
      <c r="BP33" s="44">
        <v>4.0139534883720929</v>
      </c>
      <c r="BQ33" s="34">
        <v>68.372093023255815</v>
      </c>
      <c r="BR33" s="42">
        <v>93.023255813953483</v>
      </c>
      <c r="BS33" s="44">
        <v>3.4584778325123149</v>
      </c>
      <c r="BT33" s="34">
        <v>49.265024630541866</v>
      </c>
      <c r="BU33" s="42">
        <v>83.746305418719203</v>
      </c>
      <c r="BV33" s="46">
        <v>0.31210762331838593</v>
      </c>
      <c r="BW33" s="37" t="s">
        <v>664</v>
      </c>
      <c r="BX33" s="36">
        <v>2.7364688705808646</v>
      </c>
      <c r="BY33" s="37" t="s">
        <v>664</v>
      </c>
      <c r="BZ33" s="36">
        <v>0.78006048597350741</v>
      </c>
      <c r="CA33" s="47" t="s">
        <v>664</v>
      </c>
      <c r="CB33" s="46">
        <v>0.18563703508309137</v>
      </c>
      <c r="CC33" s="37" t="s">
        <v>664</v>
      </c>
      <c r="CD33" s="36">
        <v>2.4641695243119699</v>
      </c>
      <c r="CE33" s="37" t="s">
        <v>665</v>
      </c>
      <c r="CF33" s="36">
        <v>1.0946979688736462</v>
      </c>
      <c r="CG33" s="47" t="s">
        <v>664</v>
      </c>
      <c r="CH33" s="46">
        <v>0.12606111169047862</v>
      </c>
      <c r="CI33" s="37" t="s">
        <v>664</v>
      </c>
      <c r="CJ33" s="36">
        <v>5.1705078736051746</v>
      </c>
      <c r="CK33" s="37" t="s">
        <v>665</v>
      </c>
      <c r="CL33" s="36">
        <v>2.9408697465846387</v>
      </c>
      <c r="CM33" s="47" t="s">
        <v>665</v>
      </c>
      <c r="CN33" s="46">
        <v>0.42941454416929936</v>
      </c>
      <c r="CO33" s="37" t="s">
        <v>665</v>
      </c>
      <c r="CP33" s="36">
        <v>24.277576266319123</v>
      </c>
      <c r="CQ33" s="37" t="s">
        <v>665</v>
      </c>
      <c r="CR33" s="36">
        <v>12.217820141818919</v>
      </c>
      <c r="CS33" s="47" t="s">
        <v>665</v>
      </c>
    </row>
    <row r="34" spans="1:97" x14ac:dyDescent="0.25">
      <c r="A34" s="31">
        <v>27</v>
      </c>
      <c r="B34" s="39" t="s">
        <v>231</v>
      </c>
      <c r="C34" s="41">
        <v>44</v>
      </c>
      <c r="D34" s="32">
        <v>4.5454545454545459</v>
      </c>
      <c r="E34" s="32">
        <v>25</v>
      </c>
      <c r="F34" s="32">
        <v>47.727272727272727</v>
      </c>
      <c r="G34" s="32">
        <v>22.727272727272727</v>
      </c>
      <c r="H34" s="33">
        <v>3.8863636363636362</v>
      </c>
      <c r="I34" s="34">
        <v>70.454545454545453</v>
      </c>
      <c r="J34" s="42">
        <v>95.454545454545439</v>
      </c>
      <c r="K34" s="44">
        <v>4.04</v>
      </c>
      <c r="L34" s="34">
        <v>68</v>
      </c>
      <c r="M34" s="42">
        <v>94</v>
      </c>
      <c r="N34" s="44">
        <v>4.0344827586206895</v>
      </c>
      <c r="O34" s="34">
        <v>68.965517241379303</v>
      </c>
      <c r="P34" s="42">
        <v>96.551724137931032</v>
      </c>
      <c r="Q34" s="44">
        <v>4.3488372093023253</v>
      </c>
      <c r="R34" s="34">
        <v>83.720930232558132</v>
      </c>
      <c r="S34" s="42">
        <v>97.674418604651152</v>
      </c>
      <c r="T34" s="44">
        <v>3.585</v>
      </c>
      <c r="U34" s="34">
        <v>58.2</v>
      </c>
      <c r="V34" s="42">
        <v>86.1</v>
      </c>
      <c r="W34" s="46">
        <v>0.15363636363636379</v>
      </c>
      <c r="X34" s="37" t="s">
        <v>664</v>
      </c>
      <c r="Y34" s="36">
        <v>2.4545454545454533</v>
      </c>
      <c r="Z34" s="37" t="s">
        <v>665</v>
      </c>
      <c r="AA34" s="36">
        <v>1.454545454545439</v>
      </c>
      <c r="AB34" s="47" t="s">
        <v>665</v>
      </c>
      <c r="AC34" s="46">
        <v>0.14811912225705326</v>
      </c>
      <c r="AD34" s="37" t="s">
        <v>664</v>
      </c>
      <c r="AE34" s="36">
        <v>1.4890282131661507</v>
      </c>
      <c r="AF34" s="37" t="s">
        <v>665</v>
      </c>
      <c r="AG34" s="36">
        <v>1.097178683385593</v>
      </c>
      <c r="AH34" s="47" t="s">
        <v>664</v>
      </c>
      <c r="AI34" s="46">
        <v>0.46247357293868907</v>
      </c>
      <c r="AJ34" s="37" t="s">
        <v>664</v>
      </c>
      <c r="AK34" s="36">
        <v>13.266384778012679</v>
      </c>
      <c r="AL34" s="37" t="s">
        <v>664</v>
      </c>
      <c r="AM34" s="36">
        <v>2.2198731501057125</v>
      </c>
      <c r="AN34" s="47" t="s">
        <v>664</v>
      </c>
      <c r="AO34" s="46">
        <v>0.30136363636363628</v>
      </c>
      <c r="AP34" s="37" t="s">
        <v>665</v>
      </c>
      <c r="AQ34" s="36">
        <v>12.25454545454545</v>
      </c>
      <c r="AR34" s="37" t="s">
        <v>665</v>
      </c>
      <c r="AS34" s="36">
        <v>9.3545454545454447</v>
      </c>
      <c r="AT34" s="47" t="s">
        <v>665</v>
      </c>
      <c r="AZ34" s="31">
        <v>30</v>
      </c>
      <c r="BA34" s="39" t="s">
        <v>875</v>
      </c>
      <c r="BB34" s="41">
        <v>86</v>
      </c>
      <c r="BC34" s="32">
        <v>6.9767441860465116</v>
      </c>
      <c r="BD34" s="32">
        <v>30.232558139534881</v>
      </c>
      <c r="BE34" s="32">
        <v>44.186046511627907</v>
      </c>
      <c r="BF34" s="32">
        <v>18.604651162790699</v>
      </c>
      <c r="BG34" s="33">
        <v>3.7441860465116279</v>
      </c>
      <c r="BH34" s="34">
        <v>62.79069767441861</v>
      </c>
      <c r="BI34" s="42">
        <v>93.023255813953483</v>
      </c>
      <c r="BJ34" s="44">
        <v>4.0309278350515463</v>
      </c>
      <c r="BK34" s="34">
        <v>72.164948453608247</v>
      </c>
      <c r="BL34" s="42">
        <v>100</v>
      </c>
      <c r="BM34" s="44">
        <v>4.166666666666667</v>
      </c>
      <c r="BN34" s="34">
        <v>75</v>
      </c>
      <c r="BO34" s="42">
        <v>97.916666666666657</v>
      </c>
      <c r="BP34" s="44">
        <v>4.1855670103092786</v>
      </c>
      <c r="BQ34" s="34">
        <v>73.195876288659804</v>
      </c>
      <c r="BR34" s="42">
        <v>100</v>
      </c>
      <c r="BS34" s="44">
        <v>3.5145049504950494</v>
      </c>
      <c r="BT34" s="34">
        <v>44.546534653465343</v>
      </c>
      <c r="BU34" s="42">
        <v>92.084158415841586</v>
      </c>
      <c r="BV34" s="46">
        <v>0.28674178853991839</v>
      </c>
      <c r="BW34" s="37" t="s">
        <v>664</v>
      </c>
      <c r="BX34" s="36">
        <v>9.3742507791896372</v>
      </c>
      <c r="BY34" s="37" t="s">
        <v>664</v>
      </c>
      <c r="BZ34" s="36">
        <v>6.9767441860465169</v>
      </c>
      <c r="CA34" s="47" t="s">
        <v>664</v>
      </c>
      <c r="CB34" s="46">
        <v>0.42248062015503907</v>
      </c>
      <c r="CC34" s="37" t="s">
        <v>664</v>
      </c>
      <c r="CD34" s="36">
        <v>12.20930232558139</v>
      </c>
      <c r="CE34" s="37" t="s">
        <v>664</v>
      </c>
      <c r="CF34" s="36">
        <v>4.8934108527131741</v>
      </c>
      <c r="CG34" s="47" t="s">
        <v>664</v>
      </c>
      <c r="CH34" s="46">
        <v>0.44138096379765068</v>
      </c>
      <c r="CI34" s="37" t="s">
        <v>664</v>
      </c>
      <c r="CJ34" s="36">
        <v>10.405178614241194</v>
      </c>
      <c r="CK34" s="37" t="s">
        <v>664</v>
      </c>
      <c r="CL34" s="36">
        <v>6.9767441860465169</v>
      </c>
      <c r="CM34" s="47" t="s">
        <v>664</v>
      </c>
      <c r="CN34" s="46">
        <v>0.22968109601657849</v>
      </c>
      <c r="CO34" s="37" t="s">
        <v>665</v>
      </c>
      <c r="CP34" s="36">
        <v>18.244163020953266</v>
      </c>
      <c r="CQ34" s="37" t="s">
        <v>665</v>
      </c>
      <c r="CR34" s="36">
        <v>0.93909739811189752</v>
      </c>
      <c r="CS34" s="47" t="s">
        <v>665</v>
      </c>
    </row>
    <row r="35" spans="1:97" x14ac:dyDescent="0.25">
      <c r="A35" s="31">
        <v>28</v>
      </c>
      <c r="B35" s="39" t="s">
        <v>232</v>
      </c>
      <c r="C35" s="41">
        <v>15</v>
      </c>
      <c r="D35" s="32">
        <v>6.666666666666667</v>
      </c>
      <c r="E35" s="32">
        <v>46.666666666666664</v>
      </c>
      <c r="F35" s="32">
        <v>20</v>
      </c>
      <c r="G35" s="32">
        <v>26.666666666666668</v>
      </c>
      <c r="H35" s="33">
        <v>3.6666666666666665</v>
      </c>
      <c r="I35" s="34">
        <v>46.666666666666671</v>
      </c>
      <c r="J35" s="42">
        <v>93.333333333333329</v>
      </c>
      <c r="K35" s="44">
        <v>3.4736842105263159</v>
      </c>
      <c r="L35" s="34">
        <v>47.368421052631575</v>
      </c>
      <c r="M35" s="42">
        <v>89.473684210526315</v>
      </c>
      <c r="N35" s="44">
        <v>4.2666666666666666</v>
      </c>
      <c r="O35" s="34">
        <v>73.333333333333343</v>
      </c>
      <c r="P35" s="42">
        <v>100</v>
      </c>
      <c r="Q35" s="44">
        <v>4</v>
      </c>
      <c r="R35" s="34">
        <v>72.222222222222229</v>
      </c>
      <c r="S35" s="42">
        <v>88.888888888888886</v>
      </c>
      <c r="T35" s="44">
        <v>3.5289999999999999</v>
      </c>
      <c r="U35" s="34">
        <v>58.800000000000004</v>
      </c>
      <c r="V35" s="42">
        <v>88.200000000000017</v>
      </c>
      <c r="W35" s="46">
        <v>0.19298245614035059</v>
      </c>
      <c r="X35" s="37" t="s">
        <v>665</v>
      </c>
      <c r="Y35" s="36">
        <v>0.7017543859649038</v>
      </c>
      <c r="Z35" s="37" t="s">
        <v>664</v>
      </c>
      <c r="AA35" s="36">
        <v>3.8596491228070136</v>
      </c>
      <c r="AB35" s="47" t="s">
        <v>665</v>
      </c>
      <c r="AC35" s="46">
        <v>0.60000000000000009</v>
      </c>
      <c r="AD35" s="37" t="s">
        <v>664</v>
      </c>
      <c r="AE35" s="36">
        <v>26.666666666666671</v>
      </c>
      <c r="AF35" s="37" t="s">
        <v>664</v>
      </c>
      <c r="AG35" s="36">
        <v>6.6666666666666714</v>
      </c>
      <c r="AH35" s="47" t="s">
        <v>664</v>
      </c>
      <c r="AI35" s="46">
        <v>0.33333333333333348</v>
      </c>
      <c r="AJ35" s="37" t="s">
        <v>664</v>
      </c>
      <c r="AK35" s="36">
        <v>25.555555555555557</v>
      </c>
      <c r="AL35" s="37" t="s">
        <v>664</v>
      </c>
      <c r="AM35" s="36">
        <v>4.4444444444444429</v>
      </c>
      <c r="AN35" s="47" t="s">
        <v>665</v>
      </c>
      <c r="AO35" s="46">
        <v>0.1376666666666666</v>
      </c>
      <c r="AP35" s="37" t="s">
        <v>665</v>
      </c>
      <c r="AQ35" s="36">
        <v>12.133333333333333</v>
      </c>
      <c r="AR35" s="37" t="s">
        <v>664</v>
      </c>
      <c r="AS35" s="36">
        <v>5.1333333333333115</v>
      </c>
      <c r="AT35" s="47" t="s">
        <v>665</v>
      </c>
      <c r="AZ35" s="31">
        <v>31</v>
      </c>
      <c r="BA35" s="39" t="s">
        <v>876</v>
      </c>
      <c r="BB35" s="41">
        <v>480</v>
      </c>
      <c r="BC35" s="32">
        <v>2.083333333333333</v>
      </c>
      <c r="BD35" s="32">
        <v>23.541666666666668</v>
      </c>
      <c r="BE35" s="32">
        <v>46.875</v>
      </c>
      <c r="BF35" s="32">
        <v>27.500000000000004</v>
      </c>
      <c r="BG35" s="33">
        <v>3.9979166666666668</v>
      </c>
      <c r="BH35" s="34">
        <v>74.375</v>
      </c>
      <c r="BI35" s="42">
        <v>97.916666666666671</v>
      </c>
      <c r="BJ35" s="44">
        <v>4.2007797270955169</v>
      </c>
      <c r="BK35" s="34">
        <v>76.803118908382061</v>
      </c>
      <c r="BL35" s="42">
        <v>99.415204678362571</v>
      </c>
      <c r="BM35" s="44">
        <v>4.2723214285714288</v>
      </c>
      <c r="BN35" s="34">
        <v>77.901785714285722</v>
      </c>
      <c r="BO35" s="42">
        <v>99.330357142857139</v>
      </c>
      <c r="BP35" s="44">
        <v>4.3106575963718825</v>
      </c>
      <c r="BQ35" s="34">
        <v>81.179138321995467</v>
      </c>
      <c r="BR35" s="42">
        <v>99.319727891156475</v>
      </c>
      <c r="BS35" s="44">
        <v>3.6938432835820896</v>
      </c>
      <c r="BT35" s="34">
        <v>58.693781094527367</v>
      </c>
      <c r="BU35" s="42">
        <v>92.540547263681589</v>
      </c>
      <c r="BV35" s="46">
        <v>0.20286306042885016</v>
      </c>
      <c r="BW35" s="37" t="s">
        <v>664</v>
      </c>
      <c r="BX35" s="36">
        <v>2.4281189083820607</v>
      </c>
      <c r="BY35" s="37" t="s">
        <v>664</v>
      </c>
      <c r="BZ35" s="36">
        <v>1.4985380116958993</v>
      </c>
      <c r="CA35" s="47" t="s">
        <v>664</v>
      </c>
      <c r="CB35" s="46">
        <v>0.27440476190476204</v>
      </c>
      <c r="CC35" s="37" t="s">
        <v>664</v>
      </c>
      <c r="CD35" s="36">
        <v>3.5267857142857224</v>
      </c>
      <c r="CE35" s="37" t="s">
        <v>664</v>
      </c>
      <c r="CF35" s="36">
        <v>1.4136904761904674</v>
      </c>
      <c r="CG35" s="47" t="s">
        <v>664</v>
      </c>
      <c r="CH35" s="46">
        <v>0.31274092970521572</v>
      </c>
      <c r="CI35" s="37" t="s">
        <v>664</v>
      </c>
      <c r="CJ35" s="36">
        <v>6.8041383219954668</v>
      </c>
      <c r="CK35" s="37" t="s">
        <v>664</v>
      </c>
      <c r="CL35" s="36">
        <v>1.4030612244898037</v>
      </c>
      <c r="CM35" s="47" t="s">
        <v>664</v>
      </c>
      <c r="CN35" s="46">
        <v>0.30407338308457721</v>
      </c>
      <c r="CO35" s="37" t="s">
        <v>665</v>
      </c>
      <c r="CP35" s="36">
        <v>15.681218905472633</v>
      </c>
      <c r="CQ35" s="37" t="s">
        <v>665</v>
      </c>
      <c r="CR35" s="36">
        <v>5.3761194029850827</v>
      </c>
      <c r="CS35" s="47" t="s">
        <v>665</v>
      </c>
    </row>
    <row r="36" spans="1:97" x14ac:dyDescent="0.25">
      <c r="A36" s="31">
        <v>29</v>
      </c>
      <c r="B36" s="39" t="s">
        <v>233</v>
      </c>
      <c r="C36" s="41">
        <v>24</v>
      </c>
      <c r="D36" s="32">
        <v>0</v>
      </c>
      <c r="E36" s="32">
        <v>20.833333333333336</v>
      </c>
      <c r="F36" s="32">
        <v>41.666666666666671</v>
      </c>
      <c r="G36" s="32">
        <v>37.5</v>
      </c>
      <c r="H36" s="33">
        <v>4.166666666666667</v>
      </c>
      <c r="I36" s="34">
        <v>79.166666666666671</v>
      </c>
      <c r="J36" s="42">
        <v>100</v>
      </c>
      <c r="K36" s="44">
        <v>3.8076923076923075</v>
      </c>
      <c r="L36" s="34">
        <v>57.692307692307693</v>
      </c>
      <c r="M36" s="42">
        <v>96.15384615384616</v>
      </c>
      <c r="N36" s="44">
        <v>4.1071428571428568</v>
      </c>
      <c r="O36" s="34">
        <v>67.857142857142861</v>
      </c>
      <c r="P36" s="42">
        <v>96.428571428571431</v>
      </c>
      <c r="Q36" s="44">
        <v>4.2777777777777777</v>
      </c>
      <c r="R36" s="34">
        <v>77.777777777777771</v>
      </c>
      <c r="S36" s="42">
        <v>100</v>
      </c>
      <c r="T36" s="44">
        <v>3.4650000000000003</v>
      </c>
      <c r="U36" s="34">
        <v>46.2</v>
      </c>
      <c r="V36" s="42">
        <v>92.4</v>
      </c>
      <c r="W36" s="46">
        <v>0.35897435897435948</v>
      </c>
      <c r="X36" s="37" t="s">
        <v>665</v>
      </c>
      <c r="Y36" s="36">
        <v>21.474358974358978</v>
      </c>
      <c r="Z36" s="37" t="s">
        <v>665</v>
      </c>
      <c r="AA36" s="36">
        <v>3.8461538461538396</v>
      </c>
      <c r="AB36" s="47" t="s">
        <v>665</v>
      </c>
      <c r="AC36" s="46">
        <v>5.9523809523810201E-2</v>
      </c>
      <c r="AD36" s="37" t="s">
        <v>665</v>
      </c>
      <c r="AE36" s="36">
        <v>11.30952380952381</v>
      </c>
      <c r="AF36" s="37" t="s">
        <v>665</v>
      </c>
      <c r="AG36" s="36">
        <v>3.5714285714285694</v>
      </c>
      <c r="AH36" s="47" t="s">
        <v>665</v>
      </c>
      <c r="AI36" s="46">
        <v>0.11111111111111072</v>
      </c>
      <c r="AJ36" s="37" t="s">
        <v>664</v>
      </c>
      <c r="AK36" s="36">
        <v>1.3888888888888999</v>
      </c>
      <c r="AL36" s="37" t="s">
        <v>665</v>
      </c>
      <c r="AM36" s="36">
        <v>0</v>
      </c>
      <c r="AN36" s="47" t="s">
        <v>791</v>
      </c>
      <c r="AO36" s="46">
        <v>0.70166666666666666</v>
      </c>
      <c r="AP36" s="37" t="s">
        <v>665</v>
      </c>
      <c r="AQ36" s="36">
        <v>32.966666666666669</v>
      </c>
      <c r="AR36" s="37" t="s">
        <v>665</v>
      </c>
      <c r="AS36" s="36">
        <v>7.5999999999999943</v>
      </c>
      <c r="AT36" s="47" t="s">
        <v>665</v>
      </c>
      <c r="AZ36" s="31">
        <v>32</v>
      </c>
      <c r="BA36" s="39" t="s">
        <v>877</v>
      </c>
      <c r="BB36" s="41">
        <v>146</v>
      </c>
      <c r="BC36" s="32">
        <v>2.7397260273972601</v>
      </c>
      <c r="BD36" s="32">
        <v>26.027397260273972</v>
      </c>
      <c r="BE36" s="32">
        <v>52.739726027397261</v>
      </c>
      <c r="BF36" s="32">
        <v>18.493150684931507</v>
      </c>
      <c r="BG36" s="33">
        <v>3.8698630136986303</v>
      </c>
      <c r="BH36" s="34">
        <v>71.232876712328761</v>
      </c>
      <c r="BI36" s="42">
        <v>97.260273972602747</v>
      </c>
      <c r="BJ36" s="44">
        <v>3.838709677419355</v>
      </c>
      <c r="BK36" s="34">
        <v>60.483870967741936</v>
      </c>
      <c r="BL36" s="42">
        <v>95.161290322580655</v>
      </c>
      <c r="BM36" s="44">
        <v>4.1018518518518521</v>
      </c>
      <c r="BN36" s="34">
        <v>71.296296296296305</v>
      </c>
      <c r="BO36" s="42">
        <v>97.222222222222229</v>
      </c>
      <c r="BP36" s="44">
        <v>4.0145985401459852</v>
      </c>
      <c r="BQ36" s="34">
        <v>69.34306569343066</v>
      </c>
      <c r="BR36" s="42">
        <v>93.430656934306569</v>
      </c>
      <c r="BS36" s="44">
        <v>3.1554964539007098</v>
      </c>
      <c r="BT36" s="34">
        <v>34.736879432624107</v>
      </c>
      <c r="BU36" s="42">
        <v>75.853900709219857</v>
      </c>
      <c r="BV36" s="46">
        <v>3.1153336279275301E-2</v>
      </c>
      <c r="BW36" s="37" t="s">
        <v>665</v>
      </c>
      <c r="BX36" s="36">
        <v>10.749005744586825</v>
      </c>
      <c r="BY36" s="37" t="s">
        <v>665</v>
      </c>
      <c r="BZ36" s="36">
        <v>2.0989836500220918</v>
      </c>
      <c r="CA36" s="47" t="s">
        <v>665</v>
      </c>
      <c r="CB36" s="46">
        <v>0.2319888381532218</v>
      </c>
      <c r="CC36" s="37" t="s">
        <v>664</v>
      </c>
      <c r="CD36" s="36">
        <v>6.3419583967544213E-2</v>
      </c>
      <c r="CE36" s="37" t="s">
        <v>664</v>
      </c>
      <c r="CF36" s="36">
        <v>3.8051750380518001E-2</v>
      </c>
      <c r="CG36" s="47" t="s">
        <v>665</v>
      </c>
      <c r="CH36" s="46">
        <v>0.14473552644735488</v>
      </c>
      <c r="CI36" s="37" t="s">
        <v>664</v>
      </c>
      <c r="CJ36" s="36">
        <v>1.8898110188981008</v>
      </c>
      <c r="CK36" s="37" t="s">
        <v>665</v>
      </c>
      <c r="CL36" s="36">
        <v>3.8296170382961776</v>
      </c>
      <c r="CM36" s="47" t="s">
        <v>665</v>
      </c>
      <c r="CN36" s="46">
        <v>0.71436655979792052</v>
      </c>
      <c r="CO36" s="37" t="s">
        <v>665</v>
      </c>
      <c r="CP36" s="36">
        <v>36.495997279704653</v>
      </c>
      <c r="CQ36" s="37" t="s">
        <v>665</v>
      </c>
      <c r="CR36" s="36">
        <v>21.406373263382889</v>
      </c>
      <c r="CS36" s="47" t="s">
        <v>665</v>
      </c>
    </row>
    <row r="37" spans="1:97" x14ac:dyDescent="0.25">
      <c r="A37" s="31">
        <v>30</v>
      </c>
      <c r="B37" s="39" t="s">
        <v>789</v>
      </c>
      <c r="C37" s="41">
        <v>34</v>
      </c>
      <c r="D37" s="32">
        <v>0</v>
      </c>
      <c r="E37" s="32">
        <v>20.588235294117645</v>
      </c>
      <c r="F37" s="32">
        <v>58.82352941176471</v>
      </c>
      <c r="G37" s="32">
        <v>20.588235294117645</v>
      </c>
      <c r="H37" s="33">
        <v>4</v>
      </c>
      <c r="I37" s="34">
        <v>79.411764705882348</v>
      </c>
      <c r="J37" s="42">
        <v>100</v>
      </c>
      <c r="K37" s="44">
        <v>4.7209302325581399</v>
      </c>
      <c r="L37" s="34">
        <v>95.348837209302332</v>
      </c>
      <c r="M37" s="42">
        <v>97.674418604651166</v>
      </c>
      <c r="N37" s="44">
        <v>3.9655172413793105</v>
      </c>
      <c r="O37" s="34">
        <v>75.862068965517238</v>
      </c>
      <c r="P37" s="42">
        <v>96.551724137931046</v>
      </c>
      <c r="Q37" s="44">
        <v>4.0285714285714285</v>
      </c>
      <c r="R37" s="34">
        <v>59.999999999999993</v>
      </c>
      <c r="S37" s="42">
        <v>91.428571428571416</v>
      </c>
      <c r="T37" s="44">
        <v>3.3330000000000002</v>
      </c>
      <c r="U37" s="34">
        <v>42.400000000000006</v>
      </c>
      <c r="V37" s="42">
        <v>78.800000000000011</v>
      </c>
      <c r="W37" s="46">
        <v>0.72093023255813993</v>
      </c>
      <c r="X37" s="37" t="s">
        <v>664</v>
      </c>
      <c r="Y37" s="36">
        <v>15.937072503419984</v>
      </c>
      <c r="Z37" s="37" t="s">
        <v>664</v>
      </c>
      <c r="AA37" s="36">
        <v>2.3255813953488342</v>
      </c>
      <c r="AB37" s="47" t="s">
        <v>665</v>
      </c>
      <c r="AC37" s="46">
        <v>3.4482758620689502E-2</v>
      </c>
      <c r="AD37" s="37" t="s">
        <v>665</v>
      </c>
      <c r="AE37" s="36">
        <v>3.5496957403651095</v>
      </c>
      <c r="AF37" s="37" t="s">
        <v>665</v>
      </c>
      <c r="AG37" s="36">
        <v>3.4482758620689538</v>
      </c>
      <c r="AH37" s="47" t="s">
        <v>665</v>
      </c>
      <c r="AI37" s="46">
        <v>2.857142857142847E-2</v>
      </c>
      <c r="AJ37" s="37" t="s">
        <v>664</v>
      </c>
      <c r="AK37" s="36">
        <v>19.411764705882355</v>
      </c>
      <c r="AL37" s="37" t="s">
        <v>665</v>
      </c>
      <c r="AM37" s="36">
        <v>8.5714285714285836</v>
      </c>
      <c r="AN37" s="47" t="s">
        <v>665</v>
      </c>
      <c r="AO37" s="46">
        <v>0.66699999999999982</v>
      </c>
      <c r="AP37" s="37" t="s">
        <v>665</v>
      </c>
      <c r="AQ37" s="36">
        <v>37.011764705882342</v>
      </c>
      <c r="AR37" s="37" t="s">
        <v>665</v>
      </c>
      <c r="AS37" s="36">
        <v>21.199999999999989</v>
      </c>
      <c r="AT37" s="47" t="s">
        <v>665</v>
      </c>
      <c r="AZ37" s="31">
        <v>33</v>
      </c>
      <c r="BA37" s="39" t="s">
        <v>878</v>
      </c>
      <c r="BB37" s="41">
        <v>616</v>
      </c>
      <c r="BC37" s="32">
        <v>3.0844155844155843</v>
      </c>
      <c r="BD37" s="32">
        <v>22.402597402597401</v>
      </c>
      <c r="BE37" s="32">
        <v>45.779220779220779</v>
      </c>
      <c r="BF37" s="32">
        <v>28.733766233766232</v>
      </c>
      <c r="BG37" s="33">
        <v>4.0016233766233764</v>
      </c>
      <c r="BH37" s="34">
        <v>74.512987012987011</v>
      </c>
      <c r="BI37" s="42">
        <v>96.915584415584419</v>
      </c>
      <c r="BJ37" s="44">
        <v>4.0428305400372437</v>
      </c>
      <c r="BK37" s="34">
        <v>67.783985102420857</v>
      </c>
      <c r="BL37" s="42">
        <v>96.461824953445074</v>
      </c>
      <c r="BM37" s="44">
        <v>4.2479338842975203</v>
      </c>
      <c r="BN37" s="34">
        <v>78.305785123966942</v>
      </c>
      <c r="BO37" s="42">
        <v>98.966942148760324</v>
      </c>
      <c r="BP37" s="44">
        <v>4.2770137524557956</v>
      </c>
      <c r="BQ37" s="34">
        <v>79.174852652259332</v>
      </c>
      <c r="BR37" s="42">
        <v>99.214145383104125</v>
      </c>
      <c r="BS37" s="44">
        <v>3.6098927835051549</v>
      </c>
      <c r="BT37" s="34">
        <v>53.401855670103096</v>
      </c>
      <c r="BU37" s="42">
        <v>89.068659793814447</v>
      </c>
      <c r="BV37" s="46">
        <v>4.120716341386732E-2</v>
      </c>
      <c r="BW37" s="37" t="s">
        <v>664</v>
      </c>
      <c r="BX37" s="36">
        <v>6.7290019105661543</v>
      </c>
      <c r="BY37" s="37" t="s">
        <v>665</v>
      </c>
      <c r="BZ37" s="36">
        <v>0.45375946213934526</v>
      </c>
      <c r="CA37" s="47" t="s">
        <v>665</v>
      </c>
      <c r="CB37" s="46">
        <v>0.24631050767414386</v>
      </c>
      <c r="CC37" s="37" t="s">
        <v>664</v>
      </c>
      <c r="CD37" s="36">
        <v>3.7927981109799305</v>
      </c>
      <c r="CE37" s="37" t="s">
        <v>664</v>
      </c>
      <c r="CF37" s="36">
        <v>2.0513577331759052</v>
      </c>
      <c r="CG37" s="47" t="s">
        <v>664</v>
      </c>
      <c r="CH37" s="46">
        <v>0.27539037583241921</v>
      </c>
      <c r="CI37" s="37" t="s">
        <v>664</v>
      </c>
      <c r="CJ37" s="36">
        <v>4.661865639272321</v>
      </c>
      <c r="CK37" s="37" t="s">
        <v>664</v>
      </c>
      <c r="CL37" s="36">
        <v>2.2985609675197054</v>
      </c>
      <c r="CM37" s="47" t="s">
        <v>664</v>
      </c>
      <c r="CN37" s="46">
        <v>0.39173059311822156</v>
      </c>
      <c r="CO37" s="37" t="s">
        <v>665</v>
      </c>
      <c r="CP37" s="36">
        <v>21.111131342883915</v>
      </c>
      <c r="CQ37" s="37" t="s">
        <v>665</v>
      </c>
      <c r="CR37" s="36">
        <v>7.846924621769972</v>
      </c>
      <c r="CS37" s="47" t="s">
        <v>665</v>
      </c>
    </row>
    <row r="38" spans="1:97" x14ac:dyDescent="0.25">
      <c r="A38" s="31">
        <v>31</v>
      </c>
      <c r="B38" s="39" t="s">
        <v>234</v>
      </c>
      <c r="C38" s="41">
        <v>33</v>
      </c>
      <c r="D38" s="32">
        <v>6.0606060606060606</v>
      </c>
      <c r="E38" s="32">
        <v>36.363636363636367</v>
      </c>
      <c r="F38" s="32">
        <v>33.333333333333329</v>
      </c>
      <c r="G38" s="32">
        <v>24.242424242424242</v>
      </c>
      <c r="H38" s="33">
        <v>3.7575757575757578</v>
      </c>
      <c r="I38" s="34">
        <v>57.575757575757571</v>
      </c>
      <c r="J38" s="42">
        <v>93.939393939393938</v>
      </c>
      <c r="K38" s="44">
        <v>4.5454545454545459</v>
      </c>
      <c r="L38" s="34">
        <v>93.181818181818187</v>
      </c>
      <c r="M38" s="42">
        <v>100</v>
      </c>
      <c r="N38" s="44">
        <v>3.75</v>
      </c>
      <c r="O38" s="34">
        <v>56.25</v>
      </c>
      <c r="P38" s="42">
        <v>87.5</v>
      </c>
      <c r="Q38" s="44">
        <v>4.3684210526315788</v>
      </c>
      <c r="R38" s="34">
        <v>78.94736842105263</v>
      </c>
      <c r="S38" s="42">
        <v>100</v>
      </c>
      <c r="T38" s="44">
        <v>2.6669999999999998</v>
      </c>
      <c r="U38" s="34">
        <v>16.7</v>
      </c>
      <c r="V38" s="42">
        <v>50</v>
      </c>
      <c r="W38" s="46">
        <v>0.78787878787878807</v>
      </c>
      <c r="X38" s="37" t="s">
        <v>664</v>
      </c>
      <c r="Y38" s="36">
        <v>35.606060606060616</v>
      </c>
      <c r="Z38" s="37" t="s">
        <v>664</v>
      </c>
      <c r="AA38" s="36">
        <v>6.0606060606060623</v>
      </c>
      <c r="AB38" s="47" t="s">
        <v>664</v>
      </c>
      <c r="AC38" s="46">
        <v>7.5757575757577911E-3</v>
      </c>
      <c r="AD38" s="37" t="s">
        <v>665</v>
      </c>
      <c r="AE38" s="36">
        <v>1.3257575757575708</v>
      </c>
      <c r="AF38" s="37" t="s">
        <v>665</v>
      </c>
      <c r="AG38" s="36">
        <v>6.4393939393939377</v>
      </c>
      <c r="AH38" s="47" t="s">
        <v>665</v>
      </c>
      <c r="AI38" s="46">
        <v>0.61084529505582097</v>
      </c>
      <c r="AJ38" s="37" t="s">
        <v>664</v>
      </c>
      <c r="AK38" s="36">
        <v>21.371610845295059</v>
      </c>
      <c r="AL38" s="37" t="s">
        <v>664</v>
      </c>
      <c r="AM38" s="36">
        <v>6.0606060606060623</v>
      </c>
      <c r="AN38" s="47" t="s">
        <v>664</v>
      </c>
      <c r="AO38" s="46">
        <v>1.090575757575758</v>
      </c>
      <c r="AP38" s="37" t="s">
        <v>665</v>
      </c>
      <c r="AQ38" s="36">
        <v>40.875757575757575</v>
      </c>
      <c r="AR38" s="37" t="s">
        <v>665</v>
      </c>
      <c r="AS38" s="36">
        <v>43.939393939393938</v>
      </c>
      <c r="AT38" s="47" t="s">
        <v>665</v>
      </c>
      <c r="AZ38" s="31">
        <v>34</v>
      </c>
      <c r="BA38" s="39" t="s">
        <v>879</v>
      </c>
      <c r="BB38" s="41">
        <v>124</v>
      </c>
      <c r="BC38" s="32">
        <v>6.4516129032258061</v>
      </c>
      <c r="BD38" s="32">
        <v>28.225806451612907</v>
      </c>
      <c r="BE38" s="32">
        <v>49.193548387096776</v>
      </c>
      <c r="BF38" s="32">
        <v>16.129032258064516</v>
      </c>
      <c r="BG38" s="33">
        <v>3.75</v>
      </c>
      <c r="BH38" s="34">
        <v>65.322580645161295</v>
      </c>
      <c r="BI38" s="42">
        <v>93.548387096774192</v>
      </c>
      <c r="BJ38" s="44">
        <v>3.8661971830985915</v>
      </c>
      <c r="BK38" s="34">
        <v>62.676056338028175</v>
      </c>
      <c r="BL38" s="42">
        <v>95.774647887323937</v>
      </c>
      <c r="BM38" s="44">
        <v>4.1889763779527556</v>
      </c>
      <c r="BN38" s="34">
        <v>74.803149606299215</v>
      </c>
      <c r="BO38" s="42">
        <v>96.062992125984266</v>
      </c>
      <c r="BP38" s="44">
        <v>4.1333333333333337</v>
      </c>
      <c r="BQ38" s="34">
        <v>74.285714285714278</v>
      </c>
      <c r="BR38" s="42">
        <v>99.047619047619051</v>
      </c>
      <c r="BS38" s="44">
        <v>3.5522812500000001</v>
      </c>
      <c r="BT38" s="34">
        <v>52.08541666666666</v>
      </c>
      <c r="BU38" s="42">
        <v>94.799999999999983</v>
      </c>
      <c r="BV38" s="46">
        <v>0.11619718309859151</v>
      </c>
      <c r="BW38" s="37" t="s">
        <v>664</v>
      </c>
      <c r="BX38" s="36">
        <v>2.6465243071331201</v>
      </c>
      <c r="BY38" s="37" t="s">
        <v>665</v>
      </c>
      <c r="BZ38" s="36">
        <v>2.2262607905497447</v>
      </c>
      <c r="CA38" s="47" t="s">
        <v>664</v>
      </c>
      <c r="CB38" s="46">
        <v>0.43897637795275557</v>
      </c>
      <c r="CC38" s="37" t="s">
        <v>664</v>
      </c>
      <c r="CD38" s="36">
        <v>9.4805689611379194</v>
      </c>
      <c r="CE38" s="37" t="s">
        <v>664</v>
      </c>
      <c r="CF38" s="36">
        <v>2.5146050292100739</v>
      </c>
      <c r="CG38" s="47" t="s">
        <v>664</v>
      </c>
      <c r="CH38" s="46">
        <v>0.38333333333333375</v>
      </c>
      <c r="CI38" s="37" t="s">
        <v>664</v>
      </c>
      <c r="CJ38" s="36">
        <v>8.9631336405529822</v>
      </c>
      <c r="CK38" s="37" t="s">
        <v>664</v>
      </c>
      <c r="CL38" s="36">
        <v>5.4992319508448588</v>
      </c>
      <c r="CM38" s="47" t="s">
        <v>664</v>
      </c>
      <c r="CN38" s="46">
        <v>0.19771874999999994</v>
      </c>
      <c r="CO38" s="37" t="s">
        <v>665</v>
      </c>
      <c r="CP38" s="36">
        <v>13.237163978494635</v>
      </c>
      <c r="CQ38" s="37" t="s">
        <v>665</v>
      </c>
      <c r="CR38" s="36">
        <v>1.2516129032257908</v>
      </c>
      <c r="CS38" s="47" t="s">
        <v>664</v>
      </c>
    </row>
    <row r="39" spans="1:97" x14ac:dyDescent="0.25">
      <c r="A39" s="31">
        <v>32</v>
      </c>
      <c r="B39" s="39" t="s">
        <v>235</v>
      </c>
      <c r="C39" s="41">
        <v>20</v>
      </c>
      <c r="D39" s="32">
        <v>5</v>
      </c>
      <c r="E39" s="32">
        <v>30</v>
      </c>
      <c r="F39" s="32">
        <v>40</v>
      </c>
      <c r="G39" s="32">
        <v>25</v>
      </c>
      <c r="H39" s="33">
        <v>3.85</v>
      </c>
      <c r="I39" s="34">
        <v>65</v>
      </c>
      <c r="J39" s="42">
        <v>95</v>
      </c>
      <c r="K39" s="44">
        <v>3.925925925925926</v>
      </c>
      <c r="L39" s="34">
        <v>74.074074074074076</v>
      </c>
      <c r="M39" s="42">
        <v>96.296296296296305</v>
      </c>
      <c r="N39" s="44">
        <v>4.0384615384615383</v>
      </c>
      <c r="O39" s="34">
        <v>69.230769230769226</v>
      </c>
      <c r="P39" s="42">
        <v>100</v>
      </c>
      <c r="Q39" s="44">
        <v>4.05</v>
      </c>
      <c r="R39" s="34">
        <v>65</v>
      </c>
      <c r="S39" s="42">
        <v>100</v>
      </c>
      <c r="T39" s="44">
        <v>3.5909090909090917</v>
      </c>
      <c r="U39" s="34">
        <v>59.090909090909101</v>
      </c>
      <c r="V39" s="42">
        <v>90.927272727272751</v>
      </c>
      <c r="W39" s="46">
        <v>7.5925925925925952E-2</v>
      </c>
      <c r="X39" s="37" t="s">
        <v>664</v>
      </c>
      <c r="Y39" s="36">
        <v>9.0740740740740762</v>
      </c>
      <c r="Z39" s="37" t="s">
        <v>664</v>
      </c>
      <c r="AA39" s="36">
        <v>1.2962962962963047</v>
      </c>
      <c r="AB39" s="47" t="s">
        <v>664</v>
      </c>
      <c r="AC39" s="46">
        <v>0.18846153846153824</v>
      </c>
      <c r="AD39" s="37" t="s">
        <v>664</v>
      </c>
      <c r="AE39" s="36">
        <v>4.2307692307692264</v>
      </c>
      <c r="AF39" s="37" t="s">
        <v>664</v>
      </c>
      <c r="AG39" s="36">
        <v>5</v>
      </c>
      <c r="AH39" s="47" t="s">
        <v>664</v>
      </c>
      <c r="AI39" s="46">
        <v>0.19999999999999973</v>
      </c>
      <c r="AJ39" s="37" t="s">
        <v>664</v>
      </c>
      <c r="AK39" s="36">
        <v>0</v>
      </c>
      <c r="AL39" s="37" t="s">
        <v>791</v>
      </c>
      <c r="AM39" s="36">
        <v>5</v>
      </c>
      <c r="AN39" s="47" t="s">
        <v>664</v>
      </c>
      <c r="AO39" s="46">
        <v>0.25909090909090837</v>
      </c>
      <c r="AP39" s="37" t="s">
        <v>665</v>
      </c>
      <c r="AQ39" s="36">
        <v>5.9090909090908994</v>
      </c>
      <c r="AR39" s="37" t="s">
        <v>665</v>
      </c>
      <c r="AS39" s="36">
        <v>4.0727272727272492</v>
      </c>
      <c r="AT39" s="47" t="s">
        <v>665</v>
      </c>
      <c r="AZ39" s="31">
        <v>35</v>
      </c>
      <c r="BA39" s="39" t="s">
        <v>880</v>
      </c>
      <c r="BB39" s="41">
        <v>279</v>
      </c>
      <c r="BC39" s="32">
        <v>4.3010752688172049</v>
      </c>
      <c r="BD39" s="32">
        <v>31.182795698924732</v>
      </c>
      <c r="BE39" s="32">
        <v>45.878136200716845</v>
      </c>
      <c r="BF39" s="32">
        <v>18.637992831541219</v>
      </c>
      <c r="BG39" s="33">
        <v>3.7885304659498207</v>
      </c>
      <c r="BH39" s="34">
        <v>64.516129032258064</v>
      </c>
      <c r="BI39" s="42">
        <v>95.698924731182785</v>
      </c>
      <c r="BJ39" s="44">
        <v>3.9714285714285715</v>
      </c>
      <c r="BK39" s="34">
        <v>67.5</v>
      </c>
      <c r="BL39" s="42">
        <v>96.428571428571431</v>
      </c>
      <c r="BM39" s="44">
        <v>4.1459227467811157</v>
      </c>
      <c r="BN39" s="34">
        <v>74.248927038626618</v>
      </c>
      <c r="BO39" s="42">
        <v>98.283261802575112</v>
      </c>
      <c r="BP39" s="44">
        <v>4.2748091603053435</v>
      </c>
      <c r="BQ39" s="34">
        <v>80.15267175572518</v>
      </c>
      <c r="BR39" s="42">
        <v>99.236641221374043</v>
      </c>
      <c r="BS39" s="44">
        <v>3.6095910780669147</v>
      </c>
      <c r="BT39" s="34">
        <v>55.758736059479553</v>
      </c>
      <c r="BU39" s="42">
        <v>91.818959107806691</v>
      </c>
      <c r="BV39" s="46">
        <v>0.18289810547875085</v>
      </c>
      <c r="BW39" s="37" t="s">
        <v>664</v>
      </c>
      <c r="BX39" s="36">
        <v>2.9838709677419359</v>
      </c>
      <c r="BY39" s="37" t="s">
        <v>664</v>
      </c>
      <c r="BZ39" s="36">
        <v>0.72964669738864529</v>
      </c>
      <c r="CA39" s="47" t="s">
        <v>664</v>
      </c>
      <c r="CB39" s="46">
        <v>0.35739228083129504</v>
      </c>
      <c r="CC39" s="37" t="s">
        <v>664</v>
      </c>
      <c r="CD39" s="36">
        <v>9.7327980063685544</v>
      </c>
      <c r="CE39" s="37" t="s">
        <v>664</v>
      </c>
      <c r="CF39" s="36">
        <v>2.5843370713923264</v>
      </c>
      <c r="CG39" s="47" t="s">
        <v>664</v>
      </c>
      <c r="CH39" s="46">
        <v>0.48627869435552284</v>
      </c>
      <c r="CI39" s="37" t="s">
        <v>664</v>
      </c>
      <c r="CJ39" s="36">
        <v>15.636542723467116</v>
      </c>
      <c r="CK39" s="37" t="s">
        <v>664</v>
      </c>
      <c r="CL39" s="36">
        <v>3.5377164901912579</v>
      </c>
      <c r="CM39" s="47" t="s">
        <v>664</v>
      </c>
      <c r="CN39" s="46">
        <v>0.17893938788290598</v>
      </c>
      <c r="CO39" s="37" t="s">
        <v>665</v>
      </c>
      <c r="CP39" s="36">
        <v>8.7573929727785114</v>
      </c>
      <c r="CQ39" s="37" t="s">
        <v>665</v>
      </c>
      <c r="CR39" s="36">
        <v>3.8799656233760942</v>
      </c>
      <c r="CS39" s="47" t="s">
        <v>665</v>
      </c>
    </row>
    <row r="40" spans="1:97" x14ac:dyDescent="0.25">
      <c r="A40" s="31">
        <v>33</v>
      </c>
      <c r="B40" s="39" t="s">
        <v>236</v>
      </c>
      <c r="C40" s="41">
        <v>40</v>
      </c>
      <c r="D40" s="32">
        <v>2.5</v>
      </c>
      <c r="E40" s="32">
        <v>15</v>
      </c>
      <c r="F40" s="32">
        <v>40</v>
      </c>
      <c r="G40" s="32">
        <v>42.5</v>
      </c>
      <c r="H40" s="33">
        <v>4.2249999999999996</v>
      </c>
      <c r="I40" s="34">
        <v>82.5</v>
      </c>
      <c r="J40" s="42">
        <v>97.5</v>
      </c>
      <c r="K40" s="44">
        <v>4.1311475409836067</v>
      </c>
      <c r="L40" s="34">
        <v>70.491803278688522</v>
      </c>
      <c r="M40" s="42">
        <v>93.442622950819668</v>
      </c>
      <c r="N40" s="44">
        <v>4.0465116279069768</v>
      </c>
      <c r="O40" s="34">
        <v>67.441860465116278</v>
      </c>
      <c r="P40" s="42">
        <v>100</v>
      </c>
      <c r="Q40" s="44">
        <v>3.8275862068965516</v>
      </c>
      <c r="R40" s="34">
        <v>58.620689655172413</v>
      </c>
      <c r="S40" s="42">
        <v>96.551724137931018</v>
      </c>
      <c r="T40" s="44">
        <v>3.5416666666666665</v>
      </c>
      <c r="U40" s="34">
        <v>54.166666666666664</v>
      </c>
      <c r="V40" s="42">
        <v>95.833333333333343</v>
      </c>
      <c r="W40" s="46">
        <v>9.3852459016392942E-2</v>
      </c>
      <c r="X40" s="37" t="s">
        <v>665</v>
      </c>
      <c r="Y40" s="36">
        <v>12.008196721311478</v>
      </c>
      <c r="Z40" s="37" t="s">
        <v>665</v>
      </c>
      <c r="AA40" s="36">
        <v>4.0573770491803316</v>
      </c>
      <c r="AB40" s="47" t="s">
        <v>665</v>
      </c>
      <c r="AC40" s="46">
        <v>0.17848837209302282</v>
      </c>
      <c r="AD40" s="37" t="s">
        <v>665</v>
      </c>
      <c r="AE40" s="36">
        <v>15.058139534883722</v>
      </c>
      <c r="AF40" s="37" t="s">
        <v>665</v>
      </c>
      <c r="AG40" s="36">
        <v>2.5</v>
      </c>
      <c r="AH40" s="47" t="s">
        <v>664</v>
      </c>
      <c r="AI40" s="46">
        <v>0.39741379310344804</v>
      </c>
      <c r="AJ40" s="37" t="s">
        <v>665</v>
      </c>
      <c r="AK40" s="36">
        <v>23.879310344827587</v>
      </c>
      <c r="AL40" s="37" t="s">
        <v>665</v>
      </c>
      <c r="AM40" s="36">
        <v>0.94827586206898218</v>
      </c>
      <c r="AN40" s="47" t="s">
        <v>665</v>
      </c>
      <c r="AO40" s="46">
        <v>0.68333333333333313</v>
      </c>
      <c r="AP40" s="37" t="s">
        <v>665</v>
      </c>
      <c r="AQ40" s="36">
        <v>28.333333333333336</v>
      </c>
      <c r="AR40" s="37" t="s">
        <v>665</v>
      </c>
      <c r="AS40" s="36">
        <v>1.6666666666666572</v>
      </c>
      <c r="AT40" s="47" t="s">
        <v>665</v>
      </c>
      <c r="AZ40" s="31">
        <v>36</v>
      </c>
      <c r="BA40" s="39" t="s">
        <v>881</v>
      </c>
      <c r="BB40" s="41">
        <v>244</v>
      </c>
      <c r="BC40" s="32">
        <v>4.5081967213114753</v>
      </c>
      <c r="BD40" s="32">
        <v>25.819672131147541</v>
      </c>
      <c r="BE40" s="32">
        <v>43.032786885245898</v>
      </c>
      <c r="BF40" s="32">
        <v>26.639344262295083</v>
      </c>
      <c r="BG40" s="33">
        <v>3.918032786885246</v>
      </c>
      <c r="BH40" s="34">
        <v>69.672131147540981</v>
      </c>
      <c r="BI40" s="42">
        <v>95.491803278688522</v>
      </c>
      <c r="BJ40" s="44">
        <v>3.9274809160305342</v>
      </c>
      <c r="BK40" s="34">
        <v>66.030534351145036</v>
      </c>
      <c r="BL40" s="42">
        <v>95.801526717557252</v>
      </c>
      <c r="BM40" s="44">
        <v>4.08</v>
      </c>
      <c r="BN40" s="34">
        <v>69.777777777777771</v>
      </c>
      <c r="BO40" s="42">
        <v>98.222222222222214</v>
      </c>
      <c r="BP40" s="44">
        <v>4.1659574468085108</v>
      </c>
      <c r="BQ40" s="34">
        <v>75.744680851063833</v>
      </c>
      <c r="BR40" s="42">
        <v>98.297872340425528</v>
      </c>
      <c r="BS40" s="44">
        <v>3.7594935622317598</v>
      </c>
      <c r="BT40" s="34">
        <v>64.373390557939899</v>
      </c>
      <c r="BU40" s="42">
        <v>93.569527896995709</v>
      </c>
      <c r="BV40" s="46">
        <v>9.4481291452881422E-3</v>
      </c>
      <c r="BW40" s="37" t="s">
        <v>664</v>
      </c>
      <c r="BX40" s="36">
        <v>3.6415967963959446</v>
      </c>
      <c r="BY40" s="37" t="s">
        <v>665</v>
      </c>
      <c r="BZ40" s="36">
        <v>0.30972343886872977</v>
      </c>
      <c r="CA40" s="47" t="s">
        <v>664</v>
      </c>
      <c r="CB40" s="46">
        <v>0.16196721311475404</v>
      </c>
      <c r="CC40" s="37" t="s">
        <v>664</v>
      </c>
      <c r="CD40" s="36">
        <v>0.10564663023679088</v>
      </c>
      <c r="CE40" s="37" t="s">
        <v>664</v>
      </c>
      <c r="CF40" s="36">
        <v>2.7304189435336923</v>
      </c>
      <c r="CG40" s="47" t="s">
        <v>664</v>
      </c>
      <c r="CH40" s="46">
        <v>0.24792465992326473</v>
      </c>
      <c r="CI40" s="37" t="s">
        <v>664</v>
      </c>
      <c r="CJ40" s="36">
        <v>6.0725497035228528</v>
      </c>
      <c r="CK40" s="37" t="s">
        <v>664</v>
      </c>
      <c r="CL40" s="36">
        <v>2.8060690617370057</v>
      </c>
      <c r="CM40" s="47" t="s">
        <v>664</v>
      </c>
      <c r="CN40" s="46">
        <v>0.15853922465348624</v>
      </c>
      <c r="CO40" s="37" t="s">
        <v>665</v>
      </c>
      <c r="CP40" s="36">
        <v>5.2987405896010813</v>
      </c>
      <c r="CQ40" s="37" t="s">
        <v>665</v>
      </c>
      <c r="CR40" s="36">
        <v>1.9222753816928133</v>
      </c>
      <c r="CS40" s="47" t="s">
        <v>665</v>
      </c>
    </row>
    <row r="41" spans="1:97" x14ac:dyDescent="0.25">
      <c r="A41" s="31">
        <v>34</v>
      </c>
      <c r="B41" s="39" t="s">
        <v>237</v>
      </c>
      <c r="C41" s="41">
        <v>71</v>
      </c>
      <c r="D41" s="32">
        <v>0</v>
      </c>
      <c r="E41" s="32">
        <v>33.802816901408448</v>
      </c>
      <c r="F41" s="32">
        <v>46.478873239436616</v>
      </c>
      <c r="G41" s="32">
        <v>19.718309859154928</v>
      </c>
      <c r="H41" s="33">
        <v>3.859154929577465</v>
      </c>
      <c r="I41" s="34">
        <v>66.197183098591552</v>
      </c>
      <c r="J41" s="42">
        <v>99.999999999999986</v>
      </c>
      <c r="K41" s="44">
        <v>4.2465753424657535</v>
      </c>
      <c r="L41" s="34">
        <v>72.602739726027394</v>
      </c>
      <c r="M41" s="42">
        <v>100</v>
      </c>
      <c r="N41" s="44">
        <v>4.0138888888888893</v>
      </c>
      <c r="O41" s="34">
        <v>65.277777777777786</v>
      </c>
      <c r="P41" s="42">
        <v>97.222222222222229</v>
      </c>
      <c r="Q41" s="44">
        <v>4.4912280701754383</v>
      </c>
      <c r="R41" s="34">
        <v>87.719298245614041</v>
      </c>
      <c r="S41" s="42">
        <v>100</v>
      </c>
      <c r="T41" s="44">
        <v>3.7272499999999993</v>
      </c>
      <c r="U41" s="34">
        <v>56.23749999999999</v>
      </c>
      <c r="V41" s="42">
        <v>91.624999999999986</v>
      </c>
      <c r="W41" s="46">
        <v>0.38742041288828855</v>
      </c>
      <c r="X41" s="37" t="s">
        <v>664</v>
      </c>
      <c r="Y41" s="36">
        <v>6.4055566274358426</v>
      </c>
      <c r="Z41" s="37" t="s">
        <v>664</v>
      </c>
      <c r="AA41" s="36">
        <v>1.4210854715202004E-14</v>
      </c>
      <c r="AB41" s="47" t="s">
        <v>791</v>
      </c>
      <c r="AC41" s="46">
        <v>0.15473395931142431</v>
      </c>
      <c r="AD41" s="37" t="s">
        <v>664</v>
      </c>
      <c r="AE41" s="36">
        <v>0.91940532081376602</v>
      </c>
      <c r="AF41" s="37" t="s">
        <v>665</v>
      </c>
      <c r="AG41" s="36">
        <v>2.7777777777777573</v>
      </c>
      <c r="AH41" s="47" t="s">
        <v>665</v>
      </c>
      <c r="AI41" s="46">
        <v>0.63207314059797337</v>
      </c>
      <c r="AJ41" s="37" t="s">
        <v>664</v>
      </c>
      <c r="AK41" s="36">
        <v>21.52211514702249</v>
      </c>
      <c r="AL41" s="37" t="s">
        <v>664</v>
      </c>
      <c r="AM41" s="36">
        <v>1.4210854715202004E-14</v>
      </c>
      <c r="AN41" s="47" t="s">
        <v>791</v>
      </c>
      <c r="AO41" s="46">
        <v>0.13190492957746569</v>
      </c>
      <c r="AP41" s="37" t="s">
        <v>665</v>
      </c>
      <c r="AQ41" s="36">
        <v>9.9596830985915616</v>
      </c>
      <c r="AR41" s="37" t="s">
        <v>665</v>
      </c>
      <c r="AS41" s="36">
        <v>8.375</v>
      </c>
      <c r="AT41" s="47" t="s">
        <v>665</v>
      </c>
      <c r="AZ41" s="31">
        <v>37</v>
      </c>
      <c r="BA41" s="39" t="s">
        <v>882</v>
      </c>
      <c r="BB41" s="41">
        <v>176</v>
      </c>
      <c r="BC41" s="32">
        <v>3.9772727272727271</v>
      </c>
      <c r="BD41" s="32">
        <v>25</v>
      </c>
      <c r="BE41" s="32">
        <v>47.159090909090914</v>
      </c>
      <c r="BF41" s="32">
        <v>23.863636363636363</v>
      </c>
      <c r="BG41" s="33">
        <v>3.9090909090909092</v>
      </c>
      <c r="BH41" s="34">
        <v>71.02272727272728</v>
      </c>
      <c r="BI41" s="42">
        <v>96.022727272727266</v>
      </c>
      <c r="BJ41" s="44">
        <v>4.0061728395061724</v>
      </c>
      <c r="BK41" s="34">
        <v>69.135802469135797</v>
      </c>
      <c r="BL41" s="42">
        <v>98.76543209876543</v>
      </c>
      <c r="BM41" s="44">
        <v>4.172043010752688</v>
      </c>
      <c r="BN41" s="34">
        <v>76.344086021505376</v>
      </c>
      <c r="BO41" s="42">
        <v>99.462365591397855</v>
      </c>
      <c r="BP41" s="44">
        <v>4.2429378531073443</v>
      </c>
      <c r="BQ41" s="34">
        <v>76.836158192090394</v>
      </c>
      <c r="BR41" s="42">
        <v>99.435028248587571</v>
      </c>
      <c r="BS41" s="44">
        <v>3.7990414201183431</v>
      </c>
      <c r="BT41" s="34">
        <v>63.918343195266267</v>
      </c>
      <c r="BU41" s="42">
        <v>95.280473372781074</v>
      </c>
      <c r="BV41" s="46">
        <v>9.7081930415263251E-2</v>
      </c>
      <c r="BW41" s="37" t="s">
        <v>664</v>
      </c>
      <c r="BX41" s="36">
        <v>1.8869248035914836</v>
      </c>
      <c r="BY41" s="37" t="s">
        <v>665</v>
      </c>
      <c r="BZ41" s="36">
        <v>2.7427048260381639</v>
      </c>
      <c r="CA41" s="47" t="s">
        <v>664</v>
      </c>
      <c r="CB41" s="46">
        <v>0.26295210166177885</v>
      </c>
      <c r="CC41" s="37" t="s">
        <v>664</v>
      </c>
      <c r="CD41" s="36">
        <v>5.3213587487780956</v>
      </c>
      <c r="CE41" s="37" t="s">
        <v>664</v>
      </c>
      <c r="CF41" s="36">
        <v>3.439638318670589</v>
      </c>
      <c r="CG41" s="47" t="s">
        <v>664</v>
      </c>
      <c r="CH41" s="46">
        <v>0.33384694401643511</v>
      </c>
      <c r="CI41" s="37" t="s">
        <v>664</v>
      </c>
      <c r="CJ41" s="36">
        <v>5.813430919363114</v>
      </c>
      <c r="CK41" s="37" t="s">
        <v>664</v>
      </c>
      <c r="CL41" s="36">
        <v>3.4123009758603047</v>
      </c>
      <c r="CM41" s="47" t="s">
        <v>664</v>
      </c>
      <c r="CN41" s="46">
        <v>0.11004948897256606</v>
      </c>
      <c r="CO41" s="37" t="s">
        <v>665</v>
      </c>
      <c r="CP41" s="36">
        <v>7.1043840774610132</v>
      </c>
      <c r="CQ41" s="37" t="s">
        <v>665</v>
      </c>
      <c r="CR41" s="36">
        <v>0.74225389994619206</v>
      </c>
      <c r="CS41" s="47" t="s">
        <v>665</v>
      </c>
    </row>
    <row r="42" spans="1:97" x14ac:dyDescent="0.25">
      <c r="A42" s="31">
        <v>35</v>
      </c>
      <c r="B42" s="39" t="s">
        <v>714</v>
      </c>
      <c r="C42" s="41">
        <v>20</v>
      </c>
      <c r="D42" s="32">
        <v>0</v>
      </c>
      <c r="E42" s="32">
        <v>45</v>
      </c>
      <c r="F42" s="32">
        <v>50</v>
      </c>
      <c r="G42" s="32">
        <v>5</v>
      </c>
      <c r="H42" s="33">
        <v>3.6</v>
      </c>
      <c r="I42" s="34">
        <v>55</v>
      </c>
      <c r="J42" s="42">
        <v>100</v>
      </c>
      <c r="K42" s="44">
        <v>4.2142857142857144</v>
      </c>
      <c r="L42" s="34">
        <v>82.142857142857139</v>
      </c>
      <c r="M42" s="42">
        <v>100</v>
      </c>
      <c r="N42" s="44">
        <v>4</v>
      </c>
      <c r="O42" s="34">
        <v>72.222222222222229</v>
      </c>
      <c r="P42" s="42">
        <v>100</v>
      </c>
      <c r="Q42" s="44">
        <v>3.9130434782608696</v>
      </c>
      <c r="R42" s="34">
        <v>65.217391304347828</v>
      </c>
      <c r="S42" s="42">
        <v>91.304347826086953</v>
      </c>
      <c r="T42" s="44">
        <v>3.899</v>
      </c>
      <c r="U42" s="34">
        <v>68.5</v>
      </c>
      <c r="V42" s="42">
        <v>100</v>
      </c>
      <c r="W42" s="46">
        <v>0.61428571428571432</v>
      </c>
      <c r="X42" s="37" t="s">
        <v>664</v>
      </c>
      <c r="Y42" s="36">
        <v>27.142857142857139</v>
      </c>
      <c r="Z42" s="37" t="s">
        <v>664</v>
      </c>
      <c r="AA42" s="36">
        <v>0</v>
      </c>
      <c r="AB42" s="47" t="s">
        <v>791</v>
      </c>
      <c r="AC42" s="46">
        <v>0.39999999999999991</v>
      </c>
      <c r="AD42" s="37" t="s">
        <v>664</v>
      </c>
      <c r="AE42" s="36">
        <v>17.222222222222229</v>
      </c>
      <c r="AF42" s="37" t="s">
        <v>664</v>
      </c>
      <c r="AG42" s="36">
        <v>0</v>
      </c>
      <c r="AH42" s="47" t="s">
        <v>791</v>
      </c>
      <c r="AI42" s="46">
        <v>0.31304347826086953</v>
      </c>
      <c r="AJ42" s="37" t="s">
        <v>664</v>
      </c>
      <c r="AK42" s="36">
        <v>10.217391304347828</v>
      </c>
      <c r="AL42" s="37" t="s">
        <v>664</v>
      </c>
      <c r="AM42" s="36">
        <v>8.6956521739130466</v>
      </c>
      <c r="AN42" s="47" t="s">
        <v>665</v>
      </c>
      <c r="AO42" s="46">
        <v>0.29899999999999993</v>
      </c>
      <c r="AP42" s="37" t="s">
        <v>664</v>
      </c>
      <c r="AQ42" s="36">
        <v>13.5</v>
      </c>
      <c r="AR42" s="37" t="s">
        <v>664</v>
      </c>
      <c r="AS42" s="36">
        <v>0</v>
      </c>
      <c r="AT42" s="47" t="s">
        <v>791</v>
      </c>
      <c r="AZ42" s="31">
        <v>38</v>
      </c>
      <c r="BA42" s="39" t="s">
        <v>883</v>
      </c>
      <c r="BB42" s="41">
        <v>99</v>
      </c>
      <c r="BC42" s="32">
        <v>1.0101010101010102</v>
      </c>
      <c r="BD42" s="32">
        <v>18.181818181818183</v>
      </c>
      <c r="BE42" s="32">
        <v>63.636363636363633</v>
      </c>
      <c r="BF42" s="32">
        <v>17.171717171717169</v>
      </c>
      <c r="BG42" s="33">
        <v>3.9696969696969697</v>
      </c>
      <c r="BH42" s="34">
        <v>80.808080808080803</v>
      </c>
      <c r="BI42" s="42">
        <v>98.98989898989899</v>
      </c>
      <c r="BJ42" s="44">
        <v>3.875</v>
      </c>
      <c r="BK42" s="34">
        <v>69.642857142857139</v>
      </c>
      <c r="BL42" s="42">
        <v>96.428571428571431</v>
      </c>
      <c r="BM42" s="44">
        <v>4.3508771929824563</v>
      </c>
      <c r="BN42" s="34">
        <v>82.456140350877192</v>
      </c>
      <c r="BO42" s="42">
        <v>99.122807017543863</v>
      </c>
      <c r="BP42" s="44">
        <v>4.2377049180327866</v>
      </c>
      <c r="BQ42" s="34">
        <v>81.147540983606547</v>
      </c>
      <c r="BR42" s="42">
        <v>98.360655737704917</v>
      </c>
      <c r="BS42" s="44">
        <v>3.7548809523809519</v>
      </c>
      <c r="BT42" s="34">
        <v>62.736507936507927</v>
      </c>
      <c r="BU42" s="42">
        <v>93.678571428571416</v>
      </c>
      <c r="BV42" s="46">
        <v>9.4696969696969724E-2</v>
      </c>
      <c r="BW42" s="37" t="s">
        <v>665</v>
      </c>
      <c r="BX42" s="36">
        <v>11.165223665223664</v>
      </c>
      <c r="BY42" s="37" t="s">
        <v>665</v>
      </c>
      <c r="BZ42" s="36">
        <v>2.561327561327559</v>
      </c>
      <c r="CA42" s="47" t="s">
        <v>665</v>
      </c>
      <c r="CB42" s="46">
        <v>0.38118022328548662</v>
      </c>
      <c r="CC42" s="37" t="s">
        <v>664</v>
      </c>
      <c r="CD42" s="36">
        <v>1.6480595427963891</v>
      </c>
      <c r="CE42" s="37" t="s">
        <v>664</v>
      </c>
      <c r="CF42" s="36">
        <v>0.13290802764487353</v>
      </c>
      <c r="CG42" s="47" t="s">
        <v>664</v>
      </c>
      <c r="CH42" s="46">
        <v>0.26800794833581687</v>
      </c>
      <c r="CI42" s="37" t="s">
        <v>664</v>
      </c>
      <c r="CJ42" s="36">
        <v>0.33946017552574403</v>
      </c>
      <c r="CK42" s="37" t="s">
        <v>664</v>
      </c>
      <c r="CL42" s="36">
        <v>0.62924325219407251</v>
      </c>
      <c r="CM42" s="47" t="s">
        <v>665</v>
      </c>
      <c r="CN42" s="46">
        <v>0.21481601731601785</v>
      </c>
      <c r="CO42" s="37" t="s">
        <v>665</v>
      </c>
      <c r="CP42" s="36">
        <v>18.071572871572876</v>
      </c>
      <c r="CQ42" s="37" t="s">
        <v>665</v>
      </c>
      <c r="CR42" s="36">
        <v>5.3113275613275732</v>
      </c>
      <c r="CS42" s="47" t="s">
        <v>665</v>
      </c>
    </row>
    <row r="43" spans="1:97" x14ac:dyDescent="0.25">
      <c r="A43" s="31">
        <v>36</v>
      </c>
      <c r="B43" s="39" t="s">
        <v>238</v>
      </c>
      <c r="C43" s="41">
        <v>36</v>
      </c>
      <c r="D43" s="32">
        <v>5.5555555555555554</v>
      </c>
      <c r="E43" s="32">
        <v>27.777777777777779</v>
      </c>
      <c r="F43" s="32">
        <v>58.333333333333336</v>
      </c>
      <c r="G43" s="32">
        <v>8.3333333333333321</v>
      </c>
      <c r="H43" s="33">
        <v>3.6944444444444446</v>
      </c>
      <c r="I43" s="34">
        <v>66.666666666666671</v>
      </c>
      <c r="J43" s="42">
        <v>94.444444444444443</v>
      </c>
      <c r="K43" s="44">
        <v>3.9736842105263159</v>
      </c>
      <c r="L43" s="34">
        <v>71.05263157894737</v>
      </c>
      <c r="M43" s="42">
        <v>89.473684210526301</v>
      </c>
      <c r="N43" s="44">
        <v>4.1052631578947372</v>
      </c>
      <c r="O43" s="34">
        <v>73.68421052631578</v>
      </c>
      <c r="P43" s="42">
        <v>89.473684210526301</v>
      </c>
      <c r="Q43" s="44">
        <v>3.5609756097560976</v>
      </c>
      <c r="R43" s="34">
        <v>48.780487804878049</v>
      </c>
      <c r="S43" s="42">
        <v>85.365853658536594</v>
      </c>
      <c r="T43" s="44">
        <v>3.3849999999999998</v>
      </c>
      <c r="U43" s="34">
        <v>35.9</v>
      </c>
      <c r="V43" s="42">
        <v>87.199999999999989</v>
      </c>
      <c r="W43" s="46">
        <v>0.27923976608187129</v>
      </c>
      <c r="X43" s="37" t="s">
        <v>664</v>
      </c>
      <c r="Y43" s="36">
        <v>4.3859649122806985</v>
      </c>
      <c r="Z43" s="37" t="s">
        <v>664</v>
      </c>
      <c r="AA43" s="36">
        <v>4.970760233918142</v>
      </c>
      <c r="AB43" s="47" t="s">
        <v>665</v>
      </c>
      <c r="AC43" s="46">
        <v>0.41081871345029253</v>
      </c>
      <c r="AD43" s="37" t="s">
        <v>664</v>
      </c>
      <c r="AE43" s="36">
        <v>7.0175438596491091</v>
      </c>
      <c r="AF43" s="37" t="s">
        <v>664</v>
      </c>
      <c r="AG43" s="36">
        <v>4.970760233918142</v>
      </c>
      <c r="AH43" s="47" t="s">
        <v>665</v>
      </c>
      <c r="AI43" s="46">
        <v>0.13346883468834703</v>
      </c>
      <c r="AJ43" s="37" t="s">
        <v>665</v>
      </c>
      <c r="AK43" s="36">
        <v>17.886178861788622</v>
      </c>
      <c r="AL43" s="37" t="s">
        <v>665</v>
      </c>
      <c r="AM43" s="36">
        <v>9.0785907859078492</v>
      </c>
      <c r="AN43" s="47" t="s">
        <v>665</v>
      </c>
      <c r="AO43" s="46">
        <v>0.30944444444444485</v>
      </c>
      <c r="AP43" s="37" t="s">
        <v>665</v>
      </c>
      <c r="AQ43" s="36">
        <v>30.766666666666673</v>
      </c>
      <c r="AR43" s="37" t="s">
        <v>665</v>
      </c>
      <c r="AS43" s="36">
        <v>7.2444444444444542</v>
      </c>
      <c r="AT43" s="47" t="s">
        <v>665</v>
      </c>
      <c r="AZ43" s="31">
        <v>39</v>
      </c>
      <c r="BA43" s="39" t="s">
        <v>884</v>
      </c>
      <c r="BB43" s="41">
        <v>252</v>
      </c>
      <c r="BC43" s="32">
        <v>0.79365079365079361</v>
      </c>
      <c r="BD43" s="32">
        <v>23.809523809523807</v>
      </c>
      <c r="BE43" s="32">
        <v>51.587301587301596</v>
      </c>
      <c r="BF43" s="32">
        <v>23.809523809523807</v>
      </c>
      <c r="BG43" s="33">
        <v>3.9841269841269842</v>
      </c>
      <c r="BH43" s="34">
        <v>75.396825396825406</v>
      </c>
      <c r="BI43" s="42">
        <v>99.206349206349216</v>
      </c>
      <c r="BJ43" s="44">
        <v>4.0487804878048781</v>
      </c>
      <c r="BK43" s="34">
        <v>72.682926829268297</v>
      </c>
      <c r="BL43" s="42">
        <v>96.58536585365853</v>
      </c>
      <c r="BM43" s="44">
        <v>4.1788990825688073</v>
      </c>
      <c r="BN43" s="34">
        <v>72.935779816513758</v>
      </c>
      <c r="BO43" s="42">
        <v>97.247706422018354</v>
      </c>
      <c r="BP43" s="44">
        <v>3.9634703196347032</v>
      </c>
      <c r="BQ43" s="34">
        <v>67.123287671232873</v>
      </c>
      <c r="BR43" s="42">
        <v>97.260273972602732</v>
      </c>
      <c r="BS43" s="44">
        <v>3.6295329949238573</v>
      </c>
      <c r="BT43" s="34">
        <v>52.792893401015228</v>
      </c>
      <c r="BU43" s="42">
        <v>93.409137055837562</v>
      </c>
      <c r="BV43" s="46">
        <v>6.4653503677893909E-2</v>
      </c>
      <c r="BW43" s="37" t="s">
        <v>664</v>
      </c>
      <c r="BX43" s="36">
        <v>2.7138985675571092</v>
      </c>
      <c r="BY43" s="37" t="s">
        <v>665</v>
      </c>
      <c r="BZ43" s="36">
        <v>2.6209833526906863</v>
      </c>
      <c r="CA43" s="47" t="s">
        <v>665</v>
      </c>
      <c r="CB43" s="46">
        <v>0.19477209844182308</v>
      </c>
      <c r="CC43" s="37" t="s">
        <v>664</v>
      </c>
      <c r="CD43" s="36">
        <v>2.461045580311648</v>
      </c>
      <c r="CE43" s="37" t="s">
        <v>665</v>
      </c>
      <c r="CF43" s="36">
        <v>1.9586427843308627</v>
      </c>
      <c r="CG43" s="47" t="s">
        <v>665</v>
      </c>
      <c r="CH43" s="46">
        <v>2.0656664492280985E-2</v>
      </c>
      <c r="CI43" s="37" t="s">
        <v>665</v>
      </c>
      <c r="CJ43" s="36">
        <v>8.2735377255925329</v>
      </c>
      <c r="CK43" s="37" t="s">
        <v>665</v>
      </c>
      <c r="CL43" s="36">
        <v>1.9460752337464839</v>
      </c>
      <c r="CM43" s="47" t="s">
        <v>665</v>
      </c>
      <c r="CN43" s="46">
        <v>0.3545939892031269</v>
      </c>
      <c r="CO43" s="37" t="s">
        <v>665</v>
      </c>
      <c r="CP43" s="36">
        <v>22.603931995810179</v>
      </c>
      <c r="CQ43" s="37" t="s">
        <v>665</v>
      </c>
      <c r="CR43" s="36">
        <v>5.7972121505116547</v>
      </c>
      <c r="CS43" s="47" t="s">
        <v>665</v>
      </c>
    </row>
    <row r="44" spans="1:97" x14ac:dyDescent="0.25">
      <c r="A44" s="31">
        <v>37</v>
      </c>
      <c r="B44" s="39" t="s">
        <v>239</v>
      </c>
      <c r="C44" s="41">
        <v>12</v>
      </c>
      <c r="D44" s="32">
        <v>0</v>
      </c>
      <c r="E44" s="32">
        <v>8.3333333333333321</v>
      </c>
      <c r="F44" s="32">
        <v>50</v>
      </c>
      <c r="G44" s="32">
        <v>41.666666666666671</v>
      </c>
      <c r="H44" s="33">
        <v>4.333333333333333</v>
      </c>
      <c r="I44" s="34">
        <v>91.666666666666671</v>
      </c>
      <c r="J44" s="42">
        <v>100</v>
      </c>
      <c r="K44" s="44">
        <v>4.5454545454545459</v>
      </c>
      <c r="L44" s="34">
        <v>90.909090909090907</v>
      </c>
      <c r="M44" s="42">
        <v>100</v>
      </c>
      <c r="N44" s="44">
        <v>4</v>
      </c>
      <c r="O44" s="34">
        <v>73.333333333333329</v>
      </c>
      <c r="P44" s="42">
        <v>100</v>
      </c>
      <c r="Q44" s="44">
        <v>4.2857142857142856</v>
      </c>
      <c r="R44" s="34">
        <v>71.428571428571416</v>
      </c>
      <c r="S44" s="42">
        <v>100</v>
      </c>
      <c r="T44" s="44" t="s">
        <v>767</v>
      </c>
      <c r="U44" s="34" t="s">
        <v>767</v>
      </c>
      <c r="V44" s="42" t="s">
        <v>767</v>
      </c>
      <c r="W44" s="46">
        <v>0.21212121212121282</v>
      </c>
      <c r="X44" s="37" t="s">
        <v>664</v>
      </c>
      <c r="Y44" s="36">
        <v>0.7575757575757649</v>
      </c>
      <c r="Z44" s="37" t="s">
        <v>665</v>
      </c>
      <c r="AA44" s="36">
        <v>0</v>
      </c>
      <c r="AB44" s="47" t="s">
        <v>791</v>
      </c>
      <c r="AC44" s="46">
        <v>0.33333333333333304</v>
      </c>
      <c r="AD44" s="37" t="s">
        <v>665</v>
      </c>
      <c r="AE44" s="36">
        <v>18.333333333333343</v>
      </c>
      <c r="AF44" s="37" t="s">
        <v>665</v>
      </c>
      <c r="AG44" s="36">
        <v>0</v>
      </c>
      <c r="AH44" s="47" t="s">
        <v>791</v>
      </c>
      <c r="AI44" s="46">
        <v>4.761904761904745E-2</v>
      </c>
      <c r="AJ44" s="37" t="s">
        <v>665</v>
      </c>
      <c r="AK44" s="36">
        <v>20.238095238095255</v>
      </c>
      <c r="AL44" s="37" t="s">
        <v>665</v>
      </c>
      <c r="AM44" s="36">
        <v>0</v>
      </c>
      <c r="AN44" s="47" t="s">
        <v>791</v>
      </c>
      <c r="AO44" s="46" t="s">
        <v>767</v>
      </c>
      <c r="AP44" s="37" t="s">
        <v>767</v>
      </c>
      <c r="AQ44" s="36" t="s">
        <v>767</v>
      </c>
      <c r="AR44" s="37" t="s">
        <v>767</v>
      </c>
      <c r="AS44" s="36" t="s">
        <v>767</v>
      </c>
      <c r="AT44" s="47" t="s">
        <v>767</v>
      </c>
      <c r="AZ44" s="31">
        <v>40</v>
      </c>
      <c r="BA44" s="39" t="s">
        <v>885</v>
      </c>
      <c r="BB44" s="41">
        <v>274</v>
      </c>
      <c r="BC44" s="32">
        <v>5.4744525547445262</v>
      </c>
      <c r="BD44" s="32">
        <v>32.481751824817515</v>
      </c>
      <c r="BE44" s="32">
        <v>40.875912408759127</v>
      </c>
      <c r="BF44" s="32">
        <v>21.167883211678831</v>
      </c>
      <c r="BG44" s="33">
        <v>3.7773722627737225</v>
      </c>
      <c r="BH44" s="34">
        <v>62.043795620437962</v>
      </c>
      <c r="BI44" s="42">
        <v>94.525547445255469</v>
      </c>
      <c r="BJ44" s="44">
        <v>4.064516129032258</v>
      </c>
      <c r="BK44" s="34">
        <v>70.967741935483872</v>
      </c>
      <c r="BL44" s="42">
        <v>96.370967741935488</v>
      </c>
      <c r="BM44" s="44">
        <v>4.0682926829268293</v>
      </c>
      <c r="BN44" s="34">
        <v>69.268292682926827</v>
      </c>
      <c r="BO44" s="42">
        <v>96.585365853658544</v>
      </c>
      <c r="BP44" s="44">
        <v>4.096385542168675</v>
      </c>
      <c r="BQ44" s="34">
        <v>70.281124497991968</v>
      </c>
      <c r="BR44" s="42">
        <v>95.180722891566262</v>
      </c>
      <c r="BS44" s="44">
        <v>3.5564686192468624</v>
      </c>
      <c r="BT44" s="34">
        <v>48.120502092050216</v>
      </c>
      <c r="BU44" s="42">
        <v>90.788702928870308</v>
      </c>
      <c r="BV44" s="46">
        <v>0.2871438662585355</v>
      </c>
      <c r="BW44" s="37" t="s">
        <v>664</v>
      </c>
      <c r="BX44" s="36">
        <v>8.9239463150459102</v>
      </c>
      <c r="BY44" s="37" t="s">
        <v>664</v>
      </c>
      <c r="BZ44" s="36">
        <v>1.8454202966800182</v>
      </c>
      <c r="CA44" s="47" t="s">
        <v>664</v>
      </c>
      <c r="CB44" s="46">
        <v>0.29092042015310682</v>
      </c>
      <c r="CC44" s="37" t="s">
        <v>664</v>
      </c>
      <c r="CD44" s="36">
        <v>7.2244970624888651</v>
      </c>
      <c r="CE44" s="37" t="s">
        <v>664</v>
      </c>
      <c r="CF44" s="36">
        <v>2.0598184084030748</v>
      </c>
      <c r="CG44" s="47" t="s">
        <v>664</v>
      </c>
      <c r="CH44" s="46">
        <v>0.3190132793949525</v>
      </c>
      <c r="CI44" s="37" t="s">
        <v>664</v>
      </c>
      <c r="CJ44" s="36">
        <v>8.2373288775540061</v>
      </c>
      <c r="CK44" s="37" t="s">
        <v>664</v>
      </c>
      <c r="CL44" s="36">
        <v>0.65517544631079261</v>
      </c>
      <c r="CM44" s="47" t="s">
        <v>664</v>
      </c>
      <c r="CN44" s="46">
        <v>0.22090364352686009</v>
      </c>
      <c r="CO44" s="37" t="s">
        <v>665</v>
      </c>
      <c r="CP44" s="36">
        <v>13.923293528387745</v>
      </c>
      <c r="CQ44" s="37" t="s">
        <v>665</v>
      </c>
      <c r="CR44" s="36">
        <v>3.7368445163851618</v>
      </c>
      <c r="CS44" s="47" t="s">
        <v>665</v>
      </c>
    </row>
    <row r="45" spans="1:97" x14ac:dyDescent="0.25">
      <c r="A45" s="31">
        <v>38</v>
      </c>
      <c r="B45" s="39" t="s">
        <v>240</v>
      </c>
      <c r="C45" s="41">
        <v>23</v>
      </c>
      <c r="D45" s="32">
        <v>0</v>
      </c>
      <c r="E45" s="32">
        <v>30.434782608695656</v>
      </c>
      <c r="F45" s="32">
        <v>26.086956521739129</v>
      </c>
      <c r="G45" s="32">
        <v>43.478260869565219</v>
      </c>
      <c r="H45" s="33">
        <v>4.1304347826086953</v>
      </c>
      <c r="I45" s="34">
        <v>69.565217391304344</v>
      </c>
      <c r="J45" s="42">
        <v>100</v>
      </c>
      <c r="K45" s="44">
        <v>3.8333333333333335</v>
      </c>
      <c r="L45" s="34">
        <v>61.111111111111114</v>
      </c>
      <c r="M45" s="42">
        <v>100</v>
      </c>
      <c r="N45" s="44">
        <v>3.9333333333333331</v>
      </c>
      <c r="O45" s="34">
        <v>60</v>
      </c>
      <c r="P45" s="42">
        <v>100</v>
      </c>
      <c r="Q45" s="44">
        <v>4.3125</v>
      </c>
      <c r="R45" s="34">
        <v>81.25</v>
      </c>
      <c r="S45" s="42">
        <v>100</v>
      </c>
      <c r="T45" s="44">
        <v>4.0039999999999996</v>
      </c>
      <c r="U45" s="34">
        <v>73.400000000000006</v>
      </c>
      <c r="V45" s="42">
        <v>100</v>
      </c>
      <c r="W45" s="46">
        <v>0.29710144927536186</v>
      </c>
      <c r="X45" s="37" t="s">
        <v>665</v>
      </c>
      <c r="Y45" s="36">
        <v>8.4541062801932298</v>
      </c>
      <c r="Z45" s="37" t="s">
        <v>665</v>
      </c>
      <c r="AA45" s="36">
        <v>0</v>
      </c>
      <c r="AB45" s="47" t="s">
        <v>791</v>
      </c>
      <c r="AC45" s="46">
        <v>0.19710144927536222</v>
      </c>
      <c r="AD45" s="37" t="s">
        <v>665</v>
      </c>
      <c r="AE45" s="36">
        <v>9.5652173913043441</v>
      </c>
      <c r="AF45" s="37" t="s">
        <v>665</v>
      </c>
      <c r="AG45" s="36">
        <v>0</v>
      </c>
      <c r="AH45" s="47" t="s">
        <v>791</v>
      </c>
      <c r="AI45" s="46">
        <v>0.18206521739130466</v>
      </c>
      <c r="AJ45" s="37" t="s">
        <v>664</v>
      </c>
      <c r="AK45" s="36">
        <v>11.684782608695656</v>
      </c>
      <c r="AL45" s="37" t="s">
        <v>664</v>
      </c>
      <c r="AM45" s="36">
        <v>0</v>
      </c>
      <c r="AN45" s="47" t="s">
        <v>791</v>
      </c>
      <c r="AO45" s="46">
        <v>0.12643478260869578</v>
      </c>
      <c r="AP45" s="37" t="s">
        <v>665</v>
      </c>
      <c r="AQ45" s="36">
        <v>3.8347826086956616</v>
      </c>
      <c r="AR45" s="37" t="s">
        <v>664</v>
      </c>
      <c r="AS45" s="36">
        <v>0</v>
      </c>
      <c r="AT45" s="47" t="s">
        <v>791</v>
      </c>
      <c r="AZ45" s="31">
        <v>41</v>
      </c>
      <c r="BA45" s="39" t="s">
        <v>886</v>
      </c>
      <c r="BB45" s="41">
        <v>203</v>
      </c>
      <c r="BC45" s="32">
        <v>8.3743842364532011</v>
      </c>
      <c r="BD45" s="32">
        <v>30.049261083743843</v>
      </c>
      <c r="BE45" s="32">
        <v>43.349753694581281</v>
      </c>
      <c r="BF45" s="32">
        <v>18.226600985221676</v>
      </c>
      <c r="BG45" s="33">
        <v>3.7142857142857144</v>
      </c>
      <c r="BH45" s="34">
        <v>61.576354679802961</v>
      </c>
      <c r="BI45" s="42">
        <v>91.625615763546804</v>
      </c>
      <c r="BJ45" s="44">
        <v>4.0297029702970297</v>
      </c>
      <c r="BK45" s="34">
        <v>69.801980198019805</v>
      </c>
      <c r="BL45" s="42">
        <v>94.554455445544562</v>
      </c>
      <c r="BM45" s="44">
        <v>4.0494505494505493</v>
      </c>
      <c r="BN45" s="34">
        <v>68.681318681318686</v>
      </c>
      <c r="BO45" s="42">
        <v>93.956043956043956</v>
      </c>
      <c r="BP45" s="44">
        <v>4.1542857142857139</v>
      </c>
      <c r="BQ45" s="34">
        <v>72.571428571428569</v>
      </c>
      <c r="BR45" s="42">
        <v>97.714285714285722</v>
      </c>
      <c r="BS45" s="44">
        <v>3.8561607142857146</v>
      </c>
      <c r="BT45" s="34">
        <v>65.450595238095232</v>
      </c>
      <c r="BU45" s="42">
        <v>92.24404761904762</v>
      </c>
      <c r="BV45" s="46">
        <v>0.31541725601131532</v>
      </c>
      <c r="BW45" s="37" t="s">
        <v>664</v>
      </c>
      <c r="BX45" s="36">
        <v>8.2256255182168445</v>
      </c>
      <c r="BY45" s="37" t="s">
        <v>664</v>
      </c>
      <c r="BZ45" s="36">
        <v>2.9288396819977578</v>
      </c>
      <c r="CA45" s="47" t="s">
        <v>664</v>
      </c>
      <c r="CB45" s="46">
        <v>0.33516483516483486</v>
      </c>
      <c r="CC45" s="37" t="s">
        <v>664</v>
      </c>
      <c r="CD45" s="36">
        <v>7.1049640015157252</v>
      </c>
      <c r="CE45" s="37" t="s">
        <v>664</v>
      </c>
      <c r="CF45" s="36">
        <v>2.3304281924971519</v>
      </c>
      <c r="CG45" s="47" t="s">
        <v>664</v>
      </c>
      <c r="CH45" s="46">
        <v>0.4399999999999995</v>
      </c>
      <c r="CI45" s="37" t="s">
        <v>664</v>
      </c>
      <c r="CJ45" s="36">
        <v>10.995073891625609</v>
      </c>
      <c r="CK45" s="37" t="s">
        <v>664</v>
      </c>
      <c r="CL45" s="36">
        <v>6.0886699507389181</v>
      </c>
      <c r="CM45" s="47" t="s">
        <v>664</v>
      </c>
      <c r="CN45" s="46">
        <v>0.1418750000000002</v>
      </c>
      <c r="CO45" s="37" t="s">
        <v>664</v>
      </c>
      <c r="CP45" s="36">
        <v>3.8742405582922714</v>
      </c>
      <c r="CQ45" s="37" t="s">
        <v>664</v>
      </c>
      <c r="CR45" s="36">
        <v>0.61843185550081614</v>
      </c>
      <c r="CS45" s="47" t="s">
        <v>664</v>
      </c>
    </row>
    <row r="46" spans="1:97" x14ac:dyDescent="0.25">
      <c r="A46" s="31">
        <v>39</v>
      </c>
      <c r="B46" s="39" t="s">
        <v>241</v>
      </c>
      <c r="C46" s="41">
        <v>23</v>
      </c>
      <c r="D46" s="32">
        <v>0</v>
      </c>
      <c r="E46" s="32">
        <v>39.130434782608695</v>
      </c>
      <c r="F46" s="32">
        <v>30.434782608695656</v>
      </c>
      <c r="G46" s="32">
        <v>30.434782608695656</v>
      </c>
      <c r="H46" s="33">
        <v>3.9130434782608696</v>
      </c>
      <c r="I46" s="34">
        <v>60.869565217391312</v>
      </c>
      <c r="J46" s="42">
        <v>100</v>
      </c>
      <c r="K46" s="44">
        <v>4.2105263157894735</v>
      </c>
      <c r="L46" s="34">
        <v>78.94736842105263</v>
      </c>
      <c r="M46" s="42">
        <v>100</v>
      </c>
      <c r="N46" s="44">
        <v>4.0909090909090908</v>
      </c>
      <c r="O46" s="34">
        <v>72.727272727272734</v>
      </c>
      <c r="P46" s="42">
        <v>100</v>
      </c>
      <c r="Q46" s="44">
        <v>3.8636363636363638</v>
      </c>
      <c r="R46" s="34">
        <v>59.090909090909086</v>
      </c>
      <c r="S46" s="42">
        <v>100</v>
      </c>
      <c r="T46" s="44">
        <v>3.8618181818181823</v>
      </c>
      <c r="U46" s="34">
        <v>59.072727272727271</v>
      </c>
      <c r="V46" s="42">
        <v>95.418181818181807</v>
      </c>
      <c r="W46" s="46">
        <v>0.29748283752860383</v>
      </c>
      <c r="X46" s="37" t="s">
        <v>664</v>
      </c>
      <c r="Y46" s="36">
        <v>18.077803203661318</v>
      </c>
      <c r="Z46" s="37" t="s">
        <v>664</v>
      </c>
      <c r="AA46" s="36">
        <v>0</v>
      </c>
      <c r="AB46" s="47" t="s">
        <v>791</v>
      </c>
      <c r="AC46" s="46">
        <v>0.17786561264822121</v>
      </c>
      <c r="AD46" s="37" t="s">
        <v>664</v>
      </c>
      <c r="AE46" s="36">
        <v>11.857707509881422</v>
      </c>
      <c r="AF46" s="37" t="s">
        <v>664</v>
      </c>
      <c r="AG46" s="36">
        <v>0</v>
      </c>
      <c r="AH46" s="47" t="s">
        <v>791</v>
      </c>
      <c r="AI46" s="46">
        <v>4.9407114624505866E-2</v>
      </c>
      <c r="AJ46" s="37" t="s">
        <v>665</v>
      </c>
      <c r="AK46" s="36">
        <v>1.7786561264822254</v>
      </c>
      <c r="AL46" s="37" t="s">
        <v>665</v>
      </c>
      <c r="AM46" s="36">
        <v>0</v>
      </c>
      <c r="AN46" s="47" t="s">
        <v>791</v>
      </c>
      <c r="AO46" s="46">
        <v>5.1225296442687362E-2</v>
      </c>
      <c r="AP46" s="37" t="s">
        <v>665</v>
      </c>
      <c r="AQ46" s="36">
        <v>1.7968379446640412</v>
      </c>
      <c r="AR46" s="37" t="s">
        <v>665</v>
      </c>
      <c r="AS46" s="36">
        <v>4.5818181818181927</v>
      </c>
      <c r="AT46" s="47" t="s">
        <v>665</v>
      </c>
      <c r="AZ46" s="31">
        <v>42</v>
      </c>
      <c r="BA46" s="39" t="s">
        <v>887</v>
      </c>
      <c r="BB46" s="41">
        <v>109</v>
      </c>
      <c r="BC46" s="32">
        <v>3.669724770642202</v>
      </c>
      <c r="BD46" s="32">
        <v>25.688073394495415</v>
      </c>
      <c r="BE46" s="32">
        <v>53.211009174311933</v>
      </c>
      <c r="BF46" s="32">
        <v>17.431192660550458</v>
      </c>
      <c r="BG46" s="33">
        <v>3.8440366972477062</v>
      </c>
      <c r="BH46" s="34">
        <v>70.642201834862391</v>
      </c>
      <c r="BI46" s="42">
        <v>96.330275229357795</v>
      </c>
      <c r="BJ46" s="44">
        <v>4.1797752808988768</v>
      </c>
      <c r="BK46" s="34">
        <v>75.280898876404493</v>
      </c>
      <c r="BL46" s="42">
        <v>98.876404494382029</v>
      </c>
      <c r="BM46" s="44">
        <v>4.2765957446808507</v>
      </c>
      <c r="BN46" s="34">
        <v>78.723404255319153</v>
      </c>
      <c r="BO46" s="42">
        <v>100</v>
      </c>
      <c r="BP46" s="44">
        <v>4.3499999999999996</v>
      </c>
      <c r="BQ46" s="34">
        <v>81</v>
      </c>
      <c r="BR46" s="42">
        <v>99</v>
      </c>
      <c r="BS46" s="44">
        <v>3.6558958333333327</v>
      </c>
      <c r="BT46" s="34">
        <v>52.080208333333331</v>
      </c>
      <c r="BU46" s="42">
        <v>91.654166666666654</v>
      </c>
      <c r="BV46" s="46">
        <v>0.3357385836511706</v>
      </c>
      <c r="BW46" s="37" t="s">
        <v>664</v>
      </c>
      <c r="BX46" s="36">
        <v>4.6386970415421018</v>
      </c>
      <c r="BY46" s="37" t="s">
        <v>664</v>
      </c>
      <c r="BZ46" s="36">
        <v>2.5461292650242342</v>
      </c>
      <c r="CA46" s="47" t="s">
        <v>664</v>
      </c>
      <c r="CB46" s="46">
        <v>0.43255904743314444</v>
      </c>
      <c r="CC46" s="37" t="s">
        <v>664</v>
      </c>
      <c r="CD46" s="36">
        <v>8.0812024204567621</v>
      </c>
      <c r="CE46" s="37" t="s">
        <v>664</v>
      </c>
      <c r="CF46" s="36">
        <v>3.6697247706422047</v>
      </c>
      <c r="CG46" s="47" t="s">
        <v>664</v>
      </c>
      <c r="CH46" s="46">
        <v>0.5059633027522934</v>
      </c>
      <c r="CI46" s="37" t="s">
        <v>664</v>
      </c>
      <c r="CJ46" s="36">
        <v>10.357798165137609</v>
      </c>
      <c r="CK46" s="37" t="s">
        <v>664</v>
      </c>
      <c r="CL46" s="36">
        <v>2.6697247706422047</v>
      </c>
      <c r="CM46" s="47" t="s">
        <v>664</v>
      </c>
      <c r="CN46" s="46">
        <v>0.18814086391437357</v>
      </c>
      <c r="CO46" s="37" t="s">
        <v>665</v>
      </c>
      <c r="CP46" s="36">
        <v>18.561993501529059</v>
      </c>
      <c r="CQ46" s="37" t="s">
        <v>665</v>
      </c>
      <c r="CR46" s="36">
        <v>4.6761085626911409</v>
      </c>
      <c r="CS46" s="47" t="s">
        <v>665</v>
      </c>
    </row>
    <row r="47" spans="1:97" x14ac:dyDescent="0.25">
      <c r="A47" s="114" t="s">
        <v>594</v>
      </c>
      <c r="B47" s="112"/>
      <c r="C47" s="113">
        <v>395</v>
      </c>
      <c r="D47" s="105">
        <v>2.278481012658228</v>
      </c>
      <c r="E47" s="105">
        <v>28.860759493670884</v>
      </c>
      <c r="F47" s="105">
        <v>43.544303797468352</v>
      </c>
      <c r="G47" s="105">
        <v>25.316455696202532</v>
      </c>
      <c r="H47" s="105">
        <v>3.9189873417721519</v>
      </c>
      <c r="I47" s="105">
        <v>68.860759493670884</v>
      </c>
      <c r="J47" s="106">
        <v>97.721518987341767</v>
      </c>
      <c r="K47" s="104">
        <v>4.1706783369803064</v>
      </c>
      <c r="L47" s="105">
        <v>74.835886214442013</v>
      </c>
      <c r="M47" s="106">
        <v>96.498905908096276</v>
      </c>
      <c r="N47" s="104">
        <v>4.0327868852459012</v>
      </c>
      <c r="O47" s="105">
        <v>68.852459016393453</v>
      </c>
      <c r="P47" s="106">
        <v>96.994535519125691</v>
      </c>
      <c r="Q47" s="104">
        <v>4.1034482758620694</v>
      </c>
      <c r="R47" s="105">
        <v>70.402298850574709</v>
      </c>
      <c r="S47" s="106">
        <v>95.689655172413808</v>
      </c>
      <c r="T47" s="104">
        <v>3.5481360759493672</v>
      </c>
      <c r="U47" s="105">
        <v>51.595253164556965</v>
      </c>
      <c r="V47" s="106">
        <v>87.990822784810121</v>
      </c>
      <c r="W47" s="104">
        <v>0.25169099520815452</v>
      </c>
      <c r="X47" s="105" t="s">
        <v>664</v>
      </c>
      <c r="Y47" s="105">
        <v>5.9751267207711294</v>
      </c>
      <c r="Z47" s="105" t="s">
        <v>664</v>
      </c>
      <c r="AA47" s="105">
        <v>1.222613079245491</v>
      </c>
      <c r="AB47" s="106" t="s">
        <v>665</v>
      </c>
      <c r="AC47" s="104">
        <v>0.11379954347374932</v>
      </c>
      <c r="AD47" s="105" t="s">
        <v>664</v>
      </c>
      <c r="AE47" s="105">
        <v>8.3004772774302182E-3</v>
      </c>
      <c r="AF47" s="105" t="s">
        <v>665</v>
      </c>
      <c r="AG47" s="105">
        <v>0.72698346821607629</v>
      </c>
      <c r="AH47" s="106" t="s">
        <v>665</v>
      </c>
      <c r="AI47" s="104">
        <v>0.18446093408991748</v>
      </c>
      <c r="AJ47" s="105" t="s">
        <v>664</v>
      </c>
      <c r="AK47" s="105">
        <v>1.5415393569038258</v>
      </c>
      <c r="AL47" s="105" t="s">
        <v>664</v>
      </c>
      <c r="AM47" s="105">
        <v>2.0318638149279593</v>
      </c>
      <c r="AN47" s="106" t="s">
        <v>665</v>
      </c>
      <c r="AO47" s="104">
        <v>0.37085126582278471</v>
      </c>
      <c r="AP47" s="105" t="s">
        <v>665</v>
      </c>
      <c r="AQ47" s="105">
        <v>17.265506329113919</v>
      </c>
      <c r="AR47" s="105" t="s">
        <v>665</v>
      </c>
      <c r="AS47" s="105">
        <v>9.7306962025316466</v>
      </c>
      <c r="AT47" s="106" t="s">
        <v>665</v>
      </c>
      <c r="AZ47" s="31">
        <v>43</v>
      </c>
      <c r="BA47" s="39" t="s">
        <v>888</v>
      </c>
      <c r="BB47" s="41">
        <v>100</v>
      </c>
      <c r="BC47" s="32">
        <v>9</v>
      </c>
      <c r="BD47" s="32">
        <v>24</v>
      </c>
      <c r="BE47" s="32">
        <v>43</v>
      </c>
      <c r="BF47" s="32">
        <v>24</v>
      </c>
      <c r="BG47" s="33">
        <v>3.82</v>
      </c>
      <c r="BH47" s="34">
        <v>67</v>
      </c>
      <c r="BI47" s="42">
        <v>91</v>
      </c>
      <c r="BJ47" s="44">
        <v>3.797752808988764</v>
      </c>
      <c r="BK47" s="34">
        <v>60.674157303370791</v>
      </c>
      <c r="BL47" s="42">
        <v>93.258426966292149</v>
      </c>
      <c r="BM47" s="44">
        <v>4.1571428571428575</v>
      </c>
      <c r="BN47" s="34">
        <v>72.857142857142847</v>
      </c>
      <c r="BO47" s="42">
        <v>95.714285714285708</v>
      </c>
      <c r="BP47" s="44">
        <v>4.0526315789473681</v>
      </c>
      <c r="BQ47" s="34">
        <v>69.73684210526315</v>
      </c>
      <c r="BR47" s="42">
        <v>93.421052631578945</v>
      </c>
      <c r="BS47" s="44">
        <v>3.6099722222222224</v>
      </c>
      <c r="BT47" s="34">
        <v>58.320833333333333</v>
      </c>
      <c r="BU47" s="42">
        <v>87.475000000000009</v>
      </c>
      <c r="BV47" s="46">
        <v>2.2247191011235845E-2</v>
      </c>
      <c r="BW47" s="37" t="s">
        <v>665</v>
      </c>
      <c r="BX47" s="36">
        <v>6.3258426966292092</v>
      </c>
      <c r="BY47" s="37" t="s">
        <v>665</v>
      </c>
      <c r="BZ47" s="36">
        <v>2.2584269662921486</v>
      </c>
      <c r="CA47" s="47" t="s">
        <v>664</v>
      </c>
      <c r="CB47" s="46">
        <v>0.33714285714285763</v>
      </c>
      <c r="CC47" s="37" t="s">
        <v>664</v>
      </c>
      <c r="CD47" s="36">
        <v>5.857142857142847</v>
      </c>
      <c r="CE47" s="37" t="s">
        <v>664</v>
      </c>
      <c r="CF47" s="36">
        <v>4.7142857142857082</v>
      </c>
      <c r="CG47" s="47" t="s">
        <v>664</v>
      </c>
      <c r="CH47" s="46">
        <v>0.2326315789473683</v>
      </c>
      <c r="CI47" s="37" t="s">
        <v>664</v>
      </c>
      <c r="CJ47" s="36">
        <v>2.7368421052631504</v>
      </c>
      <c r="CK47" s="37" t="s">
        <v>664</v>
      </c>
      <c r="CL47" s="36">
        <v>2.4210526315789451</v>
      </c>
      <c r="CM47" s="47" t="s">
        <v>664</v>
      </c>
      <c r="CN47" s="46">
        <v>0.21002777777777748</v>
      </c>
      <c r="CO47" s="37" t="s">
        <v>665</v>
      </c>
      <c r="CP47" s="36">
        <v>8.6791666666666671</v>
      </c>
      <c r="CQ47" s="37" t="s">
        <v>665</v>
      </c>
      <c r="CR47" s="36">
        <v>3.5249999999999915</v>
      </c>
      <c r="CS47" s="47" t="s">
        <v>665</v>
      </c>
    </row>
    <row r="48" spans="1:97" x14ac:dyDescent="0.25">
      <c r="A48" s="31">
        <v>40</v>
      </c>
      <c r="B48" s="39" t="s">
        <v>715</v>
      </c>
      <c r="C48" s="41">
        <v>9</v>
      </c>
      <c r="D48" s="32">
        <v>11.111111111111111</v>
      </c>
      <c r="E48" s="32">
        <v>22.222222222222221</v>
      </c>
      <c r="F48" s="32">
        <v>44.444444444444443</v>
      </c>
      <c r="G48" s="32">
        <v>22.222222222222221</v>
      </c>
      <c r="H48" s="33">
        <v>3.7777777777777777</v>
      </c>
      <c r="I48" s="34">
        <v>66.666666666666657</v>
      </c>
      <c r="J48" s="42">
        <v>88.888888888888886</v>
      </c>
      <c r="K48" s="44">
        <v>3.75</v>
      </c>
      <c r="L48" s="34">
        <v>62.5</v>
      </c>
      <c r="M48" s="42">
        <v>100</v>
      </c>
      <c r="N48" s="44">
        <v>4.333333333333333</v>
      </c>
      <c r="O48" s="34">
        <v>77.777777777777771</v>
      </c>
      <c r="P48" s="42">
        <v>100</v>
      </c>
      <c r="Q48" s="44">
        <v>3.25</v>
      </c>
      <c r="R48" s="34">
        <v>25</v>
      </c>
      <c r="S48" s="42">
        <v>100</v>
      </c>
      <c r="T48" s="44">
        <v>3.25</v>
      </c>
      <c r="U48" s="34">
        <v>25</v>
      </c>
      <c r="V48" s="42">
        <v>100</v>
      </c>
      <c r="W48" s="46">
        <v>2.7777777777777679E-2</v>
      </c>
      <c r="X48" s="37" t="s">
        <v>665</v>
      </c>
      <c r="Y48" s="36">
        <v>4.1666666666666572</v>
      </c>
      <c r="Z48" s="37" t="s">
        <v>665</v>
      </c>
      <c r="AA48" s="36">
        <v>11.111111111111114</v>
      </c>
      <c r="AB48" s="47" t="s">
        <v>664</v>
      </c>
      <c r="AC48" s="46">
        <v>0.55555555555555536</v>
      </c>
      <c r="AD48" s="37" t="s">
        <v>664</v>
      </c>
      <c r="AE48" s="36">
        <v>11.111111111111114</v>
      </c>
      <c r="AF48" s="37" t="s">
        <v>664</v>
      </c>
      <c r="AG48" s="36">
        <v>11.111111111111114</v>
      </c>
      <c r="AH48" s="47" t="s">
        <v>664</v>
      </c>
      <c r="AI48" s="46">
        <v>0.52777777777777768</v>
      </c>
      <c r="AJ48" s="37" t="s">
        <v>665</v>
      </c>
      <c r="AK48" s="36">
        <v>41.666666666666657</v>
      </c>
      <c r="AL48" s="37" t="s">
        <v>665</v>
      </c>
      <c r="AM48" s="36">
        <v>11.111111111111114</v>
      </c>
      <c r="AN48" s="47" t="s">
        <v>664</v>
      </c>
      <c r="AO48" s="46">
        <v>0.52777777777777768</v>
      </c>
      <c r="AP48" s="37" t="s">
        <v>665</v>
      </c>
      <c r="AQ48" s="36">
        <v>41.666666666666657</v>
      </c>
      <c r="AR48" s="37" t="s">
        <v>665</v>
      </c>
      <c r="AS48" s="36">
        <v>11.111111111111114</v>
      </c>
      <c r="AT48" s="47" t="s">
        <v>664</v>
      </c>
      <c r="AZ48" s="31">
        <v>44</v>
      </c>
      <c r="BA48" s="39" t="s">
        <v>889</v>
      </c>
      <c r="BB48" s="41">
        <v>53</v>
      </c>
      <c r="BC48" s="32">
        <v>0</v>
      </c>
      <c r="BD48" s="32">
        <v>24.528301886792452</v>
      </c>
      <c r="BE48" s="32">
        <v>39.622641509433961</v>
      </c>
      <c r="BF48" s="32">
        <v>35.849056603773583</v>
      </c>
      <c r="BG48" s="33">
        <v>4.1132075471698117</v>
      </c>
      <c r="BH48" s="34">
        <v>75.471698113207538</v>
      </c>
      <c r="BI48" s="42">
        <v>100</v>
      </c>
      <c r="BJ48" s="44">
        <v>4.0454545454545459</v>
      </c>
      <c r="BK48" s="34">
        <v>70.454545454545453</v>
      </c>
      <c r="BL48" s="42">
        <v>100</v>
      </c>
      <c r="BM48" s="44">
        <v>4.08</v>
      </c>
      <c r="BN48" s="34">
        <v>68</v>
      </c>
      <c r="BO48" s="42">
        <v>100</v>
      </c>
      <c r="BP48" s="44">
        <v>3.9722222222222223</v>
      </c>
      <c r="BQ48" s="34">
        <v>69.444444444444429</v>
      </c>
      <c r="BR48" s="42">
        <v>94.444444444444429</v>
      </c>
      <c r="BS48" s="44">
        <v>3.5728285714285715</v>
      </c>
      <c r="BT48" s="34">
        <v>51.451428571428572</v>
      </c>
      <c r="BU48" s="42">
        <v>85.745714285714286</v>
      </c>
      <c r="BV48" s="46">
        <v>6.7753001715265881E-2</v>
      </c>
      <c r="BW48" s="37" t="s">
        <v>665</v>
      </c>
      <c r="BX48" s="36">
        <v>5.0171526586620843</v>
      </c>
      <c r="BY48" s="37" t="s">
        <v>665</v>
      </c>
      <c r="BZ48" s="36">
        <v>0</v>
      </c>
      <c r="CA48" s="47" t="s">
        <v>791</v>
      </c>
      <c r="CB48" s="46">
        <v>3.3207547169811669E-2</v>
      </c>
      <c r="CC48" s="37" t="s">
        <v>665</v>
      </c>
      <c r="CD48" s="36">
        <v>7.4716981132075375</v>
      </c>
      <c r="CE48" s="37" t="s">
        <v>665</v>
      </c>
      <c r="CF48" s="36">
        <v>0</v>
      </c>
      <c r="CG48" s="47" t="s">
        <v>791</v>
      </c>
      <c r="CH48" s="46">
        <v>0.14098532494758942</v>
      </c>
      <c r="CI48" s="37" t="s">
        <v>665</v>
      </c>
      <c r="CJ48" s="36">
        <v>6.0272536687631089</v>
      </c>
      <c r="CK48" s="37" t="s">
        <v>665</v>
      </c>
      <c r="CL48" s="36">
        <v>5.5555555555555713</v>
      </c>
      <c r="CM48" s="47" t="s">
        <v>665</v>
      </c>
      <c r="CN48" s="46">
        <v>0.54037897574124027</v>
      </c>
      <c r="CO48" s="37" t="s">
        <v>665</v>
      </c>
      <c r="CP48" s="36">
        <v>24.020269541778966</v>
      </c>
      <c r="CQ48" s="37" t="s">
        <v>665</v>
      </c>
      <c r="CR48" s="36">
        <v>14.254285714285714</v>
      </c>
      <c r="CS48" s="47" t="s">
        <v>665</v>
      </c>
    </row>
    <row r="49" spans="1:97" x14ac:dyDescent="0.25">
      <c r="A49" s="31">
        <v>41</v>
      </c>
      <c r="B49" s="39" t="s">
        <v>716</v>
      </c>
      <c r="C49" s="41">
        <v>9</v>
      </c>
      <c r="D49" s="32">
        <v>0</v>
      </c>
      <c r="E49" s="32">
        <v>33.333333333333329</v>
      </c>
      <c r="F49" s="32">
        <v>55.555555555555557</v>
      </c>
      <c r="G49" s="32">
        <v>11.111111111111111</v>
      </c>
      <c r="H49" s="33">
        <v>3.7777777777777777</v>
      </c>
      <c r="I49" s="34">
        <v>66.666666666666671</v>
      </c>
      <c r="J49" s="42">
        <v>100</v>
      </c>
      <c r="K49" s="44">
        <v>3.5</v>
      </c>
      <c r="L49" s="34">
        <v>50</v>
      </c>
      <c r="M49" s="42">
        <v>100</v>
      </c>
      <c r="N49" s="44">
        <v>4.8</v>
      </c>
      <c r="O49" s="34">
        <v>100</v>
      </c>
      <c r="P49" s="42">
        <v>100</v>
      </c>
      <c r="Q49" s="44">
        <v>4</v>
      </c>
      <c r="R49" s="34">
        <v>100</v>
      </c>
      <c r="S49" s="42">
        <v>100</v>
      </c>
      <c r="T49" s="44">
        <v>3.5</v>
      </c>
      <c r="U49" s="34">
        <v>50</v>
      </c>
      <c r="V49" s="42">
        <v>100</v>
      </c>
      <c r="W49" s="46">
        <v>0.27777777777777768</v>
      </c>
      <c r="X49" s="37" t="s">
        <v>665</v>
      </c>
      <c r="Y49" s="36">
        <v>16.666666666666671</v>
      </c>
      <c r="Z49" s="37" t="s">
        <v>665</v>
      </c>
      <c r="AA49" s="36">
        <v>0</v>
      </c>
      <c r="AB49" s="47" t="s">
        <v>791</v>
      </c>
      <c r="AC49" s="46">
        <v>1.0222222222222221</v>
      </c>
      <c r="AD49" s="37" t="s">
        <v>664</v>
      </c>
      <c r="AE49" s="36">
        <v>33.333333333333329</v>
      </c>
      <c r="AF49" s="37" t="s">
        <v>664</v>
      </c>
      <c r="AG49" s="36">
        <v>0</v>
      </c>
      <c r="AH49" s="47" t="s">
        <v>791</v>
      </c>
      <c r="AI49" s="46">
        <v>0.22222222222222232</v>
      </c>
      <c r="AJ49" s="37" t="s">
        <v>664</v>
      </c>
      <c r="AK49" s="36">
        <v>33.333333333333329</v>
      </c>
      <c r="AL49" s="37" t="s">
        <v>664</v>
      </c>
      <c r="AM49" s="36">
        <v>0</v>
      </c>
      <c r="AN49" s="47" t="s">
        <v>791</v>
      </c>
      <c r="AO49" s="46">
        <v>0.27777777777777768</v>
      </c>
      <c r="AP49" s="37" t="s">
        <v>665</v>
      </c>
      <c r="AQ49" s="36">
        <v>16.666666666666671</v>
      </c>
      <c r="AR49" s="37" t="s">
        <v>665</v>
      </c>
      <c r="AS49" s="36">
        <v>0</v>
      </c>
      <c r="AT49" s="47" t="s">
        <v>791</v>
      </c>
      <c r="AZ49" s="31">
        <v>45</v>
      </c>
      <c r="BA49" s="39" t="s">
        <v>890</v>
      </c>
      <c r="BB49" s="41">
        <v>103</v>
      </c>
      <c r="BC49" s="32">
        <v>0.97087378640776689</v>
      </c>
      <c r="BD49" s="32">
        <v>29.126213592233007</v>
      </c>
      <c r="BE49" s="32">
        <v>45.631067961165051</v>
      </c>
      <c r="BF49" s="32">
        <v>24.271844660194176</v>
      </c>
      <c r="BG49" s="33">
        <v>3.9320388349514563</v>
      </c>
      <c r="BH49" s="34">
        <v>69.902912621359235</v>
      </c>
      <c r="BI49" s="42">
        <v>99.029126213592235</v>
      </c>
      <c r="BJ49" s="44">
        <v>4.1530612244897958</v>
      </c>
      <c r="BK49" s="34">
        <v>79.591836734693885</v>
      </c>
      <c r="BL49" s="42">
        <v>98.979591836734699</v>
      </c>
      <c r="BM49" s="44">
        <v>4.0088495575221241</v>
      </c>
      <c r="BN49" s="34">
        <v>68.141592920353986</v>
      </c>
      <c r="BO49" s="42">
        <v>95.575221238938042</v>
      </c>
      <c r="BP49" s="44">
        <v>4.2870370370370372</v>
      </c>
      <c r="BQ49" s="34">
        <v>82.407407407407405</v>
      </c>
      <c r="BR49" s="42">
        <v>99.074074074074076</v>
      </c>
      <c r="BS49" s="44">
        <v>3.5451226415094337</v>
      </c>
      <c r="BT49" s="34">
        <v>49.021698113207549</v>
      </c>
      <c r="BU49" s="42">
        <v>92.397169811320751</v>
      </c>
      <c r="BV49" s="46">
        <v>0.22102238953833941</v>
      </c>
      <c r="BW49" s="37" t="s">
        <v>664</v>
      </c>
      <c r="BX49" s="36">
        <v>9.6889241133346502</v>
      </c>
      <c r="BY49" s="37" t="s">
        <v>664</v>
      </c>
      <c r="BZ49" s="36">
        <v>4.9534376857536699E-2</v>
      </c>
      <c r="CA49" s="47" t="s">
        <v>665</v>
      </c>
      <c r="CB49" s="46">
        <v>7.6810722570667789E-2</v>
      </c>
      <c r="CC49" s="37" t="s">
        <v>664</v>
      </c>
      <c r="CD49" s="36">
        <v>1.7613197010052488</v>
      </c>
      <c r="CE49" s="37" t="s">
        <v>665</v>
      </c>
      <c r="CF49" s="36">
        <v>3.4539049746541934</v>
      </c>
      <c r="CG49" s="47" t="s">
        <v>665</v>
      </c>
      <c r="CH49" s="46">
        <v>0.35499820208558086</v>
      </c>
      <c r="CI49" s="37" t="s">
        <v>664</v>
      </c>
      <c r="CJ49" s="36">
        <v>12.50449478604817</v>
      </c>
      <c r="CK49" s="37" t="s">
        <v>664</v>
      </c>
      <c r="CL49" s="36">
        <v>4.4947860481840962E-2</v>
      </c>
      <c r="CM49" s="47" t="s">
        <v>664</v>
      </c>
      <c r="CN49" s="46">
        <v>0.38691619344202266</v>
      </c>
      <c r="CO49" s="37" t="s">
        <v>665</v>
      </c>
      <c r="CP49" s="36">
        <v>20.881214508151686</v>
      </c>
      <c r="CQ49" s="37" t="s">
        <v>665</v>
      </c>
      <c r="CR49" s="36">
        <v>6.6319564022714843</v>
      </c>
      <c r="CS49" s="47" t="s">
        <v>665</v>
      </c>
    </row>
    <row r="50" spans="1:97" x14ac:dyDescent="0.25">
      <c r="A50" s="31">
        <v>42</v>
      </c>
      <c r="B50" s="39" t="s">
        <v>242</v>
      </c>
      <c r="C50" s="41">
        <v>5</v>
      </c>
      <c r="D50" s="32">
        <v>0</v>
      </c>
      <c r="E50" s="32">
        <v>20</v>
      </c>
      <c r="F50" s="32">
        <v>80</v>
      </c>
      <c r="G50" s="32">
        <v>0</v>
      </c>
      <c r="H50" s="33">
        <v>3.8</v>
      </c>
      <c r="I50" s="34">
        <v>80</v>
      </c>
      <c r="J50" s="42">
        <v>100</v>
      </c>
      <c r="K50" s="44">
        <v>3</v>
      </c>
      <c r="L50" s="34">
        <v>0</v>
      </c>
      <c r="M50" s="42">
        <v>100</v>
      </c>
      <c r="N50" s="44">
        <v>4</v>
      </c>
      <c r="O50" s="34">
        <v>50</v>
      </c>
      <c r="P50" s="42">
        <v>100</v>
      </c>
      <c r="Q50" s="44" t="s">
        <v>663</v>
      </c>
      <c r="R50" s="34" t="s">
        <v>663</v>
      </c>
      <c r="S50" s="42" t="s">
        <v>663</v>
      </c>
      <c r="T50" s="44" t="s">
        <v>663</v>
      </c>
      <c r="U50" s="34" t="s">
        <v>663</v>
      </c>
      <c r="V50" s="42" t="s">
        <v>663</v>
      </c>
      <c r="W50" s="46">
        <v>0.79999999999999982</v>
      </c>
      <c r="X50" s="37" t="s">
        <v>665</v>
      </c>
      <c r="Y50" s="36">
        <v>80</v>
      </c>
      <c r="Z50" s="37" t="s">
        <v>665</v>
      </c>
      <c r="AA50" s="36">
        <v>0</v>
      </c>
      <c r="AB50" s="47" t="s">
        <v>791</v>
      </c>
      <c r="AC50" s="46">
        <v>0.20000000000000018</v>
      </c>
      <c r="AD50" s="37" t="s">
        <v>664</v>
      </c>
      <c r="AE50" s="36">
        <v>30</v>
      </c>
      <c r="AF50" s="37" t="s">
        <v>665</v>
      </c>
      <c r="AG50" s="36">
        <v>0</v>
      </c>
      <c r="AH50" s="47" t="s">
        <v>791</v>
      </c>
      <c r="AI50" s="46" t="s">
        <v>663</v>
      </c>
      <c r="AJ50" s="37" t="s">
        <v>663</v>
      </c>
      <c r="AK50" s="36" t="s">
        <v>663</v>
      </c>
      <c r="AL50" s="37" t="s">
        <v>663</v>
      </c>
      <c r="AM50" s="36" t="s">
        <v>663</v>
      </c>
      <c r="AN50" s="47" t="s">
        <v>663</v>
      </c>
      <c r="AO50" s="46" t="s">
        <v>663</v>
      </c>
      <c r="AP50" s="37" t="s">
        <v>663</v>
      </c>
      <c r="AQ50" s="36" t="s">
        <v>663</v>
      </c>
      <c r="AR50" s="37" t="s">
        <v>663</v>
      </c>
      <c r="AS50" s="36" t="s">
        <v>663</v>
      </c>
      <c r="AT50" s="47" t="s">
        <v>663</v>
      </c>
      <c r="AZ50" s="31">
        <v>46</v>
      </c>
      <c r="BA50" s="39" t="s">
        <v>891</v>
      </c>
      <c r="BB50" s="41">
        <v>489</v>
      </c>
      <c r="BC50" s="32">
        <v>4.0899795501022496</v>
      </c>
      <c r="BD50" s="32">
        <v>24.948875255623722</v>
      </c>
      <c r="BE50" s="32">
        <v>50.920245398772998</v>
      </c>
      <c r="BF50" s="32">
        <v>20.040899795501023</v>
      </c>
      <c r="BG50" s="33">
        <v>3.869120654396728</v>
      </c>
      <c r="BH50" s="34">
        <v>70.961145194274025</v>
      </c>
      <c r="BI50" s="42">
        <v>95.910020449897743</v>
      </c>
      <c r="BJ50" s="44">
        <v>3.9978021978021978</v>
      </c>
      <c r="BK50" s="34">
        <v>69.45054945054946</v>
      </c>
      <c r="BL50" s="42">
        <v>96.043956043956058</v>
      </c>
      <c r="BM50" s="44">
        <v>3.9679487179487181</v>
      </c>
      <c r="BN50" s="34">
        <v>63.034188034188034</v>
      </c>
      <c r="BO50" s="42">
        <v>95.512820512820497</v>
      </c>
      <c r="BP50" s="44">
        <v>4.0086021505376346</v>
      </c>
      <c r="BQ50" s="34">
        <v>67.526881720430111</v>
      </c>
      <c r="BR50" s="42">
        <v>94.838709677419359</v>
      </c>
      <c r="BS50" s="44">
        <v>3.378916666666667</v>
      </c>
      <c r="BT50" s="34">
        <v>44.285772357723587</v>
      </c>
      <c r="BU50" s="42">
        <v>81.680487804878069</v>
      </c>
      <c r="BV50" s="46">
        <v>0.12868154340546978</v>
      </c>
      <c r="BW50" s="37" t="s">
        <v>664</v>
      </c>
      <c r="BX50" s="36">
        <v>1.510595743724565</v>
      </c>
      <c r="BY50" s="37" t="s">
        <v>665</v>
      </c>
      <c r="BZ50" s="36">
        <v>0.13393559405831468</v>
      </c>
      <c r="CA50" s="47" t="s">
        <v>664</v>
      </c>
      <c r="CB50" s="46">
        <v>9.8828063551990031E-2</v>
      </c>
      <c r="CC50" s="37" t="s">
        <v>664</v>
      </c>
      <c r="CD50" s="36">
        <v>7.9269571600859905</v>
      </c>
      <c r="CE50" s="37" t="s">
        <v>665</v>
      </c>
      <c r="CF50" s="36">
        <v>0.39719993707724655</v>
      </c>
      <c r="CG50" s="47" t="s">
        <v>665</v>
      </c>
      <c r="CH50" s="46">
        <v>0.13948149614090655</v>
      </c>
      <c r="CI50" s="37" t="s">
        <v>664</v>
      </c>
      <c r="CJ50" s="36">
        <v>3.4342634738439131</v>
      </c>
      <c r="CK50" s="37" t="s">
        <v>665</v>
      </c>
      <c r="CL50" s="36">
        <v>1.0713107724783839</v>
      </c>
      <c r="CM50" s="47" t="s">
        <v>665</v>
      </c>
      <c r="CN50" s="46">
        <v>0.49020398773006102</v>
      </c>
      <c r="CO50" s="37" t="s">
        <v>665</v>
      </c>
      <c r="CP50" s="36">
        <v>26.675372836550437</v>
      </c>
      <c r="CQ50" s="37" t="s">
        <v>665</v>
      </c>
      <c r="CR50" s="36">
        <v>14.229532645019674</v>
      </c>
      <c r="CS50" s="47" t="s">
        <v>665</v>
      </c>
    </row>
    <row r="51" spans="1:97" x14ac:dyDescent="0.25">
      <c r="A51" s="31">
        <v>43</v>
      </c>
      <c r="B51" s="39" t="s">
        <v>243</v>
      </c>
      <c r="C51" s="41">
        <v>96</v>
      </c>
      <c r="D51" s="32">
        <v>2.083333333333333</v>
      </c>
      <c r="E51" s="32">
        <v>23.958333333333336</v>
      </c>
      <c r="F51" s="32">
        <v>56.25</v>
      </c>
      <c r="G51" s="32">
        <v>17.708333333333336</v>
      </c>
      <c r="H51" s="33">
        <v>3.8958333333333335</v>
      </c>
      <c r="I51" s="34">
        <v>73.958333333333343</v>
      </c>
      <c r="J51" s="42">
        <v>97.916666666666686</v>
      </c>
      <c r="K51" s="44">
        <v>4.1341463414634143</v>
      </c>
      <c r="L51" s="34">
        <v>76.829268292682926</v>
      </c>
      <c r="M51" s="42">
        <v>97.560975609756099</v>
      </c>
      <c r="N51" s="44">
        <v>4.0140845070422539</v>
      </c>
      <c r="O51" s="34">
        <v>73.239436619718319</v>
      </c>
      <c r="P51" s="42">
        <v>100</v>
      </c>
      <c r="Q51" s="44">
        <v>4.0410958904109586</v>
      </c>
      <c r="R51" s="34">
        <v>76.712328767123282</v>
      </c>
      <c r="S51" s="42">
        <v>98.630136986301352</v>
      </c>
      <c r="T51" s="44">
        <v>4.0820000000000007</v>
      </c>
      <c r="U51" s="34">
        <v>76.7</v>
      </c>
      <c r="V51" s="42">
        <v>100</v>
      </c>
      <c r="W51" s="46">
        <v>0.23831300813008083</v>
      </c>
      <c r="X51" s="37" t="s">
        <v>664</v>
      </c>
      <c r="Y51" s="36">
        <v>2.870934959349583</v>
      </c>
      <c r="Z51" s="37" t="s">
        <v>664</v>
      </c>
      <c r="AA51" s="36">
        <v>0.35569105691058667</v>
      </c>
      <c r="AB51" s="47" t="s">
        <v>665</v>
      </c>
      <c r="AC51" s="46">
        <v>0.11825117370892047</v>
      </c>
      <c r="AD51" s="37" t="s">
        <v>664</v>
      </c>
      <c r="AE51" s="36">
        <v>0.71889671361502394</v>
      </c>
      <c r="AF51" s="37" t="s">
        <v>665</v>
      </c>
      <c r="AG51" s="36">
        <v>2.0833333333333144</v>
      </c>
      <c r="AH51" s="47" t="s">
        <v>664</v>
      </c>
      <c r="AI51" s="46">
        <v>0.14526255707762514</v>
      </c>
      <c r="AJ51" s="37" t="s">
        <v>664</v>
      </c>
      <c r="AK51" s="36">
        <v>2.7539954337899388</v>
      </c>
      <c r="AL51" s="37" t="s">
        <v>664</v>
      </c>
      <c r="AM51" s="36">
        <v>0.71347031963466634</v>
      </c>
      <c r="AN51" s="47" t="s">
        <v>664</v>
      </c>
      <c r="AO51" s="46">
        <v>0.18616666666666726</v>
      </c>
      <c r="AP51" s="37" t="s">
        <v>664</v>
      </c>
      <c r="AQ51" s="36">
        <v>2.74166666666666</v>
      </c>
      <c r="AR51" s="37" t="s">
        <v>664</v>
      </c>
      <c r="AS51" s="36">
        <v>2.0833333333333144</v>
      </c>
      <c r="AT51" s="47" t="s">
        <v>664</v>
      </c>
      <c r="AZ51" s="31">
        <v>47</v>
      </c>
      <c r="BA51" s="39" t="s">
        <v>892</v>
      </c>
      <c r="BB51" s="41">
        <v>92</v>
      </c>
      <c r="BC51" s="32">
        <v>2.1739130434782608</v>
      </c>
      <c r="BD51" s="32">
        <v>32.608695652173914</v>
      </c>
      <c r="BE51" s="32">
        <v>55.434782608695656</v>
      </c>
      <c r="BF51" s="32">
        <v>9.7826086956521738</v>
      </c>
      <c r="BG51" s="33">
        <v>3.7282608695652173</v>
      </c>
      <c r="BH51" s="34">
        <v>65.217391304347828</v>
      </c>
      <c r="BI51" s="42">
        <v>97.826086956521735</v>
      </c>
      <c r="BJ51" s="44">
        <v>3.9350649350649349</v>
      </c>
      <c r="BK51" s="34">
        <v>67.532467532467535</v>
      </c>
      <c r="BL51" s="42">
        <v>94.805194805194816</v>
      </c>
      <c r="BM51" s="44">
        <v>4.0333333333333332</v>
      </c>
      <c r="BN51" s="34">
        <v>68.888888888888886</v>
      </c>
      <c r="BO51" s="42">
        <v>97.777777777777771</v>
      </c>
      <c r="BP51" s="44">
        <v>4.0853658536585362</v>
      </c>
      <c r="BQ51" s="34">
        <v>74.390243902439025</v>
      </c>
      <c r="BR51" s="42">
        <v>95.121951219512198</v>
      </c>
      <c r="BS51" s="44">
        <v>3.3554210526315789</v>
      </c>
      <c r="BT51" s="34">
        <v>42.089473684210532</v>
      </c>
      <c r="BU51" s="42">
        <v>81.5842105263158</v>
      </c>
      <c r="BV51" s="46">
        <v>0.20680406549971764</v>
      </c>
      <c r="BW51" s="37" t="s">
        <v>664</v>
      </c>
      <c r="BX51" s="36">
        <v>2.3150762281197075</v>
      </c>
      <c r="BY51" s="37" t="s">
        <v>664</v>
      </c>
      <c r="BZ51" s="36">
        <v>3.0208921513269189</v>
      </c>
      <c r="CA51" s="47" t="s">
        <v>665</v>
      </c>
      <c r="CB51" s="46">
        <v>0.30507246376811592</v>
      </c>
      <c r="CC51" s="37" t="s">
        <v>664</v>
      </c>
      <c r="CD51" s="36">
        <v>3.6714975845410578</v>
      </c>
      <c r="CE51" s="37" t="s">
        <v>664</v>
      </c>
      <c r="CF51" s="36">
        <v>4.8309178743963344E-2</v>
      </c>
      <c r="CG51" s="47" t="s">
        <v>665</v>
      </c>
      <c r="CH51" s="46">
        <v>0.35710498409331892</v>
      </c>
      <c r="CI51" s="37" t="s">
        <v>664</v>
      </c>
      <c r="CJ51" s="36">
        <v>9.1728525980911968</v>
      </c>
      <c r="CK51" s="37" t="s">
        <v>664</v>
      </c>
      <c r="CL51" s="36">
        <v>2.7041357370095369</v>
      </c>
      <c r="CM51" s="47" t="s">
        <v>665</v>
      </c>
      <c r="CN51" s="46">
        <v>0.37283981693363843</v>
      </c>
      <c r="CO51" s="37" t="s">
        <v>665</v>
      </c>
      <c r="CP51" s="36">
        <v>23.127917620137296</v>
      </c>
      <c r="CQ51" s="37" t="s">
        <v>665</v>
      </c>
      <c r="CR51" s="36">
        <v>16.241876430205934</v>
      </c>
      <c r="CS51" s="47" t="s">
        <v>665</v>
      </c>
    </row>
    <row r="52" spans="1:97" x14ac:dyDescent="0.25">
      <c r="A52" s="31">
        <v>44</v>
      </c>
      <c r="B52" s="39" t="s">
        <v>244</v>
      </c>
      <c r="C52" s="41">
        <v>80</v>
      </c>
      <c r="D52" s="32">
        <v>1.25</v>
      </c>
      <c r="E52" s="32">
        <v>32.5</v>
      </c>
      <c r="F52" s="32">
        <v>36.25</v>
      </c>
      <c r="G52" s="32">
        <v>30</v>
      </c>
      <c r="H52" s="33">
        <v>3.95</v>
      </c>
      <c r="I52" s="34">
        <v>66.25</v>
      </c>
      <c r="J52" s="42">
        <v>98.75</v>
      </c>
      <c r="K52" s="44">
        <v>4.4074074074074074</v>
      </c>
      <c r="L52" s="34">
        <v>85.18518518518519</v>
      </c>
      <c r="M52" s="42">
        <v>100</v>
      </c>
      <c r="N52" s="44">
        <v>4.032258064516129</v>
      </c>
      <c r="O52" s="34">
        <v>69.354838709677409</v>
      </c>
      <c r="P52" s="42">
        <v>100</v>
      </c>
      <c r="Q52" s="44">
        <v>4.2280701754385968</v>
      </c>
      <c r="R52" s="34">
        <v>80.701754385964904</v>
      </c>
      <c r="S52" s="42">
        <v>98.245614035087712</v>
      </c>
      <c r="T52" s="44">
        <v>3.1610000000000005</v>
      </c>
      <c r="U52" s="34">
        <v>39.299999999999997</v>
      </c>
      <c r="V52" s="42">
        <v>71.400000000000006</v>
      </c>
      <c r="W52" s="46">
        <v>0.45740740740740726</v>
      </c>
      <c r="X52" s="37" t="s">
        <v>664</v>
      </c>
      <c r="Y52" s="36">
        <v>18.93518518518519</v>
      </c>
      <c r="Z52" s="37" t="s">
        <v>664</v>
      </c>
      <c r="AA52" s="36">
        <v>1.25</v>
      </c>
      <c r="AB52" s="47" t="s">
        <v>664</v>
      </c>
      <c r="AC52" s="46">
        <v>8.2258064516128826E-2</v>
      </c>
      <c r="AD52" s="37" t="s">
        <v>664</v>
      </c>
      <c r="AE52" s="36">
        <v>3.1048387096774093</v>
      </c>
      <c r="AF52" s="37" t="s">
        <v>664</v>
      </c>
      <c r="AG52" s="36">
        <v>1.25</v>
      </c>
      <c r="AH52" s="47" t="s">
        <v>664</v>
      </c>
      <c r="AI52" s="46">
        <v>0.27807017543859658</v>
      </c>
      <c r="AJ52" s="37" t="s">
        <v>664</v>
      </c>
      <c r="AK52" s="36">
        <v>14.451754385964904</v>
      </c>
      <c r="AL52" s="37" t="s">
        <v>664</v>
      </c>
      <c r="AM52" s="36">
        <v>0.50438596491228793</v>
      </c>
      <c r="AN52" s="47" t="s">
        <v>665</v>
      </c>
      <c r="AO52" s="46">
        <v>0.7889999999999997</v>
      </c>
      <c r="AP52" s="37" t="s">
        <v>665</v>
      </c>
      <c r="AQ52" s="36">
        <v>26.950000000000003</v>
      </c>
      <c r="AR52" s="37" t="s">
        <v>665</v>
      </c>
      <c r="AS52" s="36">
        <v>27.349999999999994</v>
      </c>
      <c r="AT52" s="47" t="s">
        <v>665</v>
      </c>
      <c r="AZ52" s="31">
        <v>48</v>
      </c>
      <c r="BA52" s="39" t="s">
        <v>893</v>
      </c>
      <c r="BB52" s="41">
        <v>237</v>
      </c>
      <c r="BC52" s="32">
        <v>1.2658227848101267</v>
      </c>
      <c r="BD52" s="32">
        <v>23.628691983122362</v>
      </c>
      <c r="BE52" s="32">
        <v>47.257383966244724</v>
      </c>
      <c r="BF52" s="32">
        <v>27.848101265822784</v>
      </c>
      <c r="BG52" s="33">
        <v>4.0168776371308015</v>
      </c>
      <c r="BH52" s="34">
        <v>75.105485232067508</v>
      </c>
      <c r="BI52" s="42">
        <v>98.734177215189874</v>
      </c>
      <c r="BJ52" s="44">
        <v>4.0912698412698409</v>
      </c>
      <c r="BK52" s="34">
        <v>73.809523809523796</v>
      </c>
      <c r="BL52" s="42">
        <v>97.619047619047606</v>
      </c>
      <c r="BM52" s="44">
        <v>4.1486486486486482</v>
      </c>
      <c r="BN52" s="34">
        <v>75.675675675675677</v>
      </c>
      <c r="BO52" s="42">
        <v>97.297297297297291</v>
      </c>
      <c r="BP52" s="44">
        <v>4.020161290322581</v>
      </c>
      <c r="BQ52" s="34">
        <v>68.951612903225808</v>
      </c>
      <c r="BR52" s="42">
        <v>95.564516129032256</v>
      </c>
      <c r="BS52" s="44">
        <v>3.4706991525423732</v>
      </c>
      <c r="BT52" s="34">
        <v>47.887288135593224</v>
      </c>
      <c r="BU52" s="42">
        <v>86.879237288135599</v>
      </c>
      <c r="BV52" s="46">
        <v>7.4392204139039464E-2</v>
      </c>
      <c r="BW52" s="37" t="s">
        <v>664</v>
      </c>
      <c r="BX52" s="36">
        <v>1.2959614225437122</v>
      </c>
      <c r="BY52" s="37" t="s">
        <v>665</v>
      </c>
      <c r="BZ52" s="36">
        <v>1.1151295961422676</v>
      </c>
      <c r="CA52" s="47" t="s">
        <v>665</v>
      </c>
      <c r="CB52" s="46">
        <v>0.13177101151784676</v>
      </c>
      <c r="CC52" s="37" t="s">
        <v>664</v>
      </c>
      <c r="CD52" s="36">
        <v>0.57019044360816906</v>
      </c>
      <c r="CE52" s="37" t="s">
        <v>664</v>
      </c>
      <c r="CF52" s="36">
        <v>1.4368799178925826</v>
      </c>
      <c r="CG52" s="47" t="s">
        <v>665</v>
      </c>
      <c r="CH52" s="46">
        <v>3.2836531917794787E-3</v>
      </c>
      <c r="CI52" s="37" t="s">
        <v>664</v>
      </c>
      <c r="CJ52" s="36">
        <v>6.1538723288417003</v>
      </c>
      <c r="CK52" s="37" t="s">
        <v>665</v>
      </c>
      <c r="CL52" s="36">
        <v>3.1696610861576175</v>
      </c>
      <c r="CM52" s="47" t="s">
        <v>665</v>
      </c>
      <c r="CN52" s="46">
        <v>0.54617848458842833</v>
      </c>
      <c r="CO52" s="37" t="s">
        <v>665</v>
      </c>
      <c r="CP52" s="36">
        <v>27.218197096474285</v>
      </c>
      <c r="CQ52" s="37" t="s">
        <v>665</v>
      </c>
      <c r="CR52" s="36">
        <v>11.854939927054275</v>
      </c>
      <c r="CS52" s="47" t="s">
        <v>665</v>
      </c>
    </row>
    <row r="53" spans="1:97" x14ac:dyDescent="0.25">
      <c r="A53" s="31">
        <v>45</v>
      </c>
      <c r="B53" s="39" t="s">
        <v>245</v>
      </c>
      <c r="C53" s="41">
        <v>18</v>
      </c>
      <c r="D53" s="32">
        <v>5.5555555555555554</v>
      </c>
      <c r="E53" s="32">
        <v>44.444444444444443</v>
      </c>
      <c r="F53" s="32">
        <v>27.777777777777779</v>
      </c>
      <c r="G53" s="32">
        <v>22.222222222222221</v>
      </c>
      <c r="H53" s="33">
        <v>3.6666666666666665</v>
      </c>
      <c r="I53" s="34">
        <v>50</v>
      </c>
      <c r="J53" s="42">
        <v>94.444444444444457</v>
      </c>
      <c r="K53" s="44">
        <v>3.7222222222222223</v>
      </c>
      <c r="L53" s="34">
        <v>55.555555555555557</v>
      </c>
      <c r="M53" s="42">
        <v>100</v>
      </c>
      <c r="N53" s="44">
        <v>3.7391304347826089</v>
      </c>
      <c r="O53" s="34">
        <v>47.826086956521735</v>
      </c>
      <c r="P53" s="42">
        <v>100</v>
      </c>
      <c r="Q53" s="44">
        <v>4.2941176470588234</v>
      </c>
      <c r="R53" s="34">
        <v>82.35294117647058</v>
      </c>
      <c r="S53" s="42">
        <v>100</v>
      </c>
      <c r="T53" s="44">
        <v>3.176411764705882</v>
      </c>
      <c r="U53" s="34">
        <v>23.541176470588233</v>
      </c>
      <c r="V53" s="42">
        <v>88.223529411764702</v>
      </c>
      <c r="W53" s="46">
        <v>5.5555555555555802E-2</v>
      </c>
      <c r="X53" s="37" t="s">
        <v>664</v>
      </c>
      <c r="Y53" s="36">
        <v>5.5555555555555571</v>
      </c>
      <c r="Z53" s="37" t="s">
        <v>664</v>
      </c>
      <c r="AA53" s="36">
        <v>5.5555555555555429</v>
      </c>
      <c r="AB53" s="47" t="s">
        <v>664</v>
      </c>
      <c r="AC53" s="46">
        <v>7.2463768115942351E-2</v>
      </c>
      <c r="AD53" s="37" t="s">
        <v>664</v>
      </c>
      <c r="AE53" s="36">
        <v>2.1739130434782652</v>
      </c>
      <c r="AF53" s="37" t="s">
        <v>665</v>
      </c>
      <c r="AG53" s="36">
        <v>5.5555555555555429</v>
      </c>
      <c r="AH53" s="47" t="s">
        <v>664</v>
      </c>
      <c r="AI53" s="46">
        <v>0.62745098039215685</v>
      </c>
      <c r="AJ53" s="37" t="s">
        <v>664</v>
      </c>
      <c r="AK53" s="36">
        <v>32.35294117647058</v>
      </c>
      <c r="AL53" s="37" t="s">
        <v>664</v>
      </c>
      <c r="AM53" s="36">
        <v>5.5555555555555429</v>
      </c>
      <c r="AN53" s="47" t="s">
        <v>664</v>
      </c>
      <c r="AO53" s="46">
        <v>0.49025490196078447</v>
      </c>
      <c r="AP53" s="37" t="s">
        <v>665</v>
      </c>
      <c r="AQ53" s="36">
        <v>26.458823529411767</v>
      </c>
      <c r="AR53" s="37" t="s">
        <v>665</v>
      </c>
      <c r="AS53" s="36">
        <v>6.2209150326797555</v>
      </c>
      <c r="AT53" s="47" t="s">
        <v>665</v>
      </c>
      <c r="AZ53" s="31">
        <v>49</v>
      </c>
      <c r="BA53" s="39" t="s">
        <v>894</v>
      </c>
      <c r="BB53" s="41">
        <v>159</v>
      </c>
      <c r="BC53" s="32">
        <v>1.257861635220126</v>
      </c>
      <c r="BD53" s="32">
        <v>20.754716981132077</v>
      </c>
      <c r="BE53" s="32">
        <v>52.830188679245282</v>
      </c>
      <c r="BF53" s="32">
        <v>25.157232704402517</v>
      </c>
      <c r="BG53" s="33">
        <v>4.0188679245283021</v>
      </c>
      <c r="BH53" s="34">
        <v>77.987421383647799</v>
      </c>
      <c r="BI53" s="42">
        <v>98.742138364779876</v>
      </c>
      <c r="BJ53" s="44">
        <v>4.031847133757962</v>
      </c>
      <c r="BK53" s="34">
        <v>71.337579617834393</v>
      </c>
      <c r="BL53" s="42">
        <v>98.089171974522287</v>
      </c>
      <c r="BM53" s="44">
        <v>3.9831932773109244</v>
      </c>
      <c r="BN53" s="34">
        <v>65.546218487394952</v>
      </c>
      <c r="BO53" s="42">
        <v>97.47899159663865</v>
      </c>
      <c r="BP53" s="44">
        <v>4.0606060606060606</v>
      </c>
      <c r="BQ53" s="34">
        <v>71.212121212121218</v>
      </c>
      <c r="BR53" s="42">
        <v>97.72727272727272</v>
      </c>
      <c r="BS53" s="44">
        <v>3.5710330578512393</v>
      </c>
      <c r="BT53" s="34">
        <v>51.243801652892557</v>
      </c>
      <c r="BU53" s="42">
        <v>92.585950413223131</v>
      </c>
      <c r="BV53" s="46">
        <v>1.2979209229659894E-2</v>
      </c>
      <c r="BW53" s="37" t="s">
        <v>664</v>
      </c>
      <c r="BX53" s="36">
        <v>6.6498417658134059</v>
      </c>
      <c r="BY53" s="37" t="s">
        <v>665</v>
      </c>
      <c r="BZ53" s="36">
        <v>0.65296639025758907</v>
      </c>
      <c r="CA53" s="47" t="s">
        <v>665</v>
      </c>
      <c r="CB53" s="46">
        <v>3.5674647217377675E-2</v>
      </c>
      <c r="CC53" s="37" t="s">
        <v>665</v>
      </c>
      <c r="CD53" s="36">
        <v>12.441202896252847</v>
      </c>
      <c r="CE53" s="37" t="s">
        <v>665</v>
      </c>
      <c r="CF53" s="36">
        <v>1.2631467681412261</v>
      </c>
      <c r="CG53" s="47" t="s">
        <v>665</v>
      </c>
      <c r="CH53" s="46">
        <v>4.1738136077758448E-2</v>
      </c>
      <c r="CI53" s="37" t="s">
        <v>664</v>
      </c>
      <c r="CJ53" s="36">
        <v>6.775300171526581</v>
      </c>
      <c r="CK53" s="37" t="s">
        <v>665</v>
      </c>
      <c r="CL53" s="36">
        <v>1.0148656375071567</v>
      </c>
      <c r="CM53" s="47" t="s">
        <v>665</v>
      </c>
      <c r="CN53" s="46">
        <v>0.44783486667706285</v>
      </c>
      <c r="CO53" s="37" t="s">
        <v>665</v>
      </c>
      <c r="CP53" s="36">
        <v>26.743619730755242</v>
      </c>
      <c r="CQ53" s="37" t="s">
        <v>665</v>
      </c>
      <c r="CR53" s="36">
        <v>6.1561879515567455</v>
      </c>
      <c r="CS53" s="47" t="s">
        <v>665</v>
      </c>
    </row>
    <row r="54" spans="1:97" x14ac:dyDescent="0.25">
      <c r="A54" s="31">
        <v>46</v>
      </c>
      <c r="B54" s="39" t="s">
        <v>246</v>
      </c>
      <c r="C54" s="41">
        <v>31</v>
      </c>
      <c r="D54" s="32">
        <v>9.67741935483871</v>
      </c>
      <c r="E54" s="32">
        <v>22.58064516129032</v>
      </c>
      <c r="F54" s="32">
        <v>45.161290322580641</v>
      </c>
      <c r="G54" s="32">
        <v>22.58064516129032</v>
      </c>
      <c r="H54" s="33">
        <v>3.806451612903226</v>
      </c>
      <c r="I54" s="34">
        <v>67.741935483870961</v>
      </c>
      <c r="J54" s="42">
        <v>90.322580645161281</v>
      </c>
      <c r="K54" s="44">
        <v>3.55</v>
      </c>
      <c r="L54" s="34">
        <v>55.000000000000007</v>
      </c>
      <c r="M54" s="42">
        <v>100</v>
      </c>
      <c r="N54" s="44">
        <v>4.0909090909090908</v>
      </c>
      <c r="O54" s="34">
        <v>77.272727272727266</v>
      </c>
      <c r="P54" s="42">
        <v>100</v>
      </c>
      <c r="Q54" s="44">
        <v>4.0909090909090908</v>
      </c>
      <c r="R54" s="34">
        <v>63.63636363636364</v>
      </c>
      <c r="S54" s="42">
        <v>100</v>
      </c>
      <c r="T54" s="44">
        <v>3.8</v>
      </c>
      <c r="U54" s="34">
        <v>70</v>
      </c>
      <c r="V54" s="42">
        <v>100</v>
      </c>
      <c r="W54" s="46">
        <v>0.25645161290322616</v>
      </c>
      <c r="X54" s="37" t="s">
        <v>665</v>
      </c>
      <c r="Y54" s="36">
        <v>12.741935483870954</v>
      </c>
      <c r="Z54" s="37" t="s">
        <v>665</v>
      </c>
      <c r="AA54" s="36">
        <v>9.6774193548387188</v>
      </c>
      <c r="AB54" s="47" t="s">
        <v>664</v>
      </c>
      <c r="AC54" s="46">
        <v>0.28445747800586485</v>
      </c>
      <c r="AD54" s="37" t="s">
        <v>664</v>
      </c>
      <c r="AE54" s="36">
        <v>9.5307917888563054</v>
      </c>
      <c r="AF54" s="37" t="s">
        <v>664</v>
      </c>
      <c r="AG54" s="36">
        <v>9.6774193548387188</v>
      </c>
      <c r="AH54" s="47" t="s">
        <v>664</v>
      </c>
      <c r="AI54" s="46">
        <v>0.28445747800586485</v>
      </c>
      <c r="AJ54" s="37" t="s">
        <v>664</v>
      </c>
      <c r="AK54" s="36">
        <v>4.1055718475073206</v>
      </c>
      <c r="AL54" s="37" t="s">
        <v>665</v>
      </c>
      <c r="AM54" s="36">
        <v>9.6774193548387188</v>
      </c>
      <c r="AN54" s="47" t="s">
        <v>664</v>
      </c>
      <c r="AO54" s="46">
        <v>6.451612903226156E-3</v>
      </c>
      <c r="AP54" s="37" t="s">
        <v>665</v>
      </c>
      <c r="AQ54" s="36">
        <v>2.2580645161290391</v>
      </c>
      <c r="AR54" s="37" t="s">
        <v>664</v>
      </c>
      <c r="AS54" s="36">
        <v>9.6774193548387188</v>
      </c>
      <c r="AT54" s="47" t="s">
        <v>664</v>
      </c>
      <c r="AZ54" s="31">
        <v>50</v>
      </c>
      <c r="BA54" s="39" t="s">
        <v>895</v>
      </c>
      <c r="BB54" s="41">
        <v>235</v>
      </c>
      <c r="BC54" s="32">
        <v>3.8297872340425529</v>
      </c>
      <c r="BD54" s="32">
        <v>25.957446808510635</v>
      </c>
      <c r="BE54" s="32">
        <v>42.127659574468083</v>
      </c>
      <c r="BF54" s="32">
        <v>28.085106382978726</v>
      </c>
      <c r="BG54" s="33">
        <v>3.9446808510638296</v>
      </c>
      <c r="BH54" s="34">
        <v>70.212765957446805</v>
      </c>
      <c r="BI54" s="42">
        <v>96.170212765957444</v>
      </c>
      <c r="BJ54" s="44">
        <v>4.1703056768558948</v>
      </c>
      <c r="BK54" s="34">
        <v>73.362445414847173</v>
      </c>
      <c r="BL54" s="42">
        <v>97.379912663755476</v>
      </c>
      <c r="BM54" s="44">
        <v>4.1531914893617019</v>
      </c>
      <c r="BN54" s="34">
        <v>73.191489361702125</v>
      </c>
      <c r="BO54" s="42">
        <v>93.61702127659575</v>
      </c>
      <c r="BP54" s="44">
        <v>4.0555555555555554</v>
      </c>
      <c r="BQ54" s="34">
        <v>69.444444444444443</v>
      </c>
      <c r="BR54" s="42">
        <v>93.981481481481467</v>
      </c>
      <c r="BS54" s="44">
        <v>3.5157806451612896</v>
      </c>
      <c r="BT54" s="34">
        <v>54.187741935483864</v>
      </c>
      <c r="BU54" s="42">
        <v>87.723870967741931</v>
      </c>
      <c r="BV54" s="46">
        <v>0.22562482579206522</v>
      </c>
      <c r="BW54" s="37" t="s">
        <v>664</v>
      </c>
      <c r="BX54" s="36">
        <v>3.1496794574003673</v>
      </c>
      <c r="BY54" s="37" t="s">
        <v>664</v>
      </c>
      <c r="BZ54" s="36">
        <v>1.209699897798032</v>
      </c>
      <c r="CA54" s="47" t="s">
        <v>664</v>
      </c>
      <c r="CB54" s="46">
        <v>0.20851063829787231</v>
      </c>
      <c r="CC54" s="37" t="s">
        <v>664</v>
      </c>
      <c r="CD54" s="36">
        <v>2.9787234042553195</v>
      </c>
      <c r="CE54" s="37" t="s">
        <v>664</v>
      </c>
      <c r="CF54" s="36">
        <v>2.5531914893616943</v>
      </c>
      <c r="CG54" s="47" t="s">
        <v>665</v>
      </c>
      <c r="CH54" s="46">
        <v>0.11087470449172576</v>
      </c>
      <c r="CI54" s="37" t="s">
        <v>664</v>
      </c>
      <c r="CJ54" s="36">
        <v>0.76832151300236262</v>
      </c>
      <c r="CK54" s="37" t="s">
        <v>665</v>
      </c>
      <c r="CL54" s="36">
        <v>2.1887312844759776</v>
      </c>
      <c r="CM54" s="47" t="s">
        <v>665</v>
      </c>
      <c r="CN54" s="46">
        <v>0.42890020590253997</v>
      </c>
      <c r="CO54" s="37" t="s">
        <v>665</v>
      </c>
      <c r="CP54" s="36">
        <v>16.025024021962942</v>
      </c>
      <c r="CQ54" s="37" t="s">
        <v>665</v>
      </c>
      <c r="CR54" s="36">
        <v>8.4463417982155136</v>
      </c>
      <c r="CS54" s="47" t="s">
        <v>665</v>
      </c>
    </row>
    <row r="55" spans="1:97" x14ac:dyDescent="0.25">
      <c r="A55" s="31">
        <v>47</v>
      </c>
      <c r="B55" s="39" t="s">
        <v>247</v>
      </c>
      <c r="C55" s="41">
        <v>6</v>
      </c>
      <c r="D55" s="32">
        <v>0</v>
      </c>
      <c r="E55" s="32">
        <v>33.333333333333329</v>
      </c>
      <c r="F55" s="32">
        <v>66.666666666666657</v>
      </c>
      <c r="G55" s="32">
        <v>0</v>
      </c>
      <c r="H55" s="33">
        <v>3.6666666666666665</v>
      </c>
      <c r="I55" s="34">
        <v>66.666666666666657</v>
      </c>
      <c r="J55" s="42">
        <v>99.999999999999986</v>
      </c>
      <c r="K55" s="44">
        <v>3.6666666666666665</v>
      </c>
      <c r="L55" s="34">
        <v>66.666666666666657</v>
      </c>
      <c r="M55" s="42">
        <v>99.999999999999986</v>
      </c>
      <c r="N55" s="44">
        <v>4.4285714285714288</v>
      </c>
      <c r="O55" s="34">
        <v>85.714285714285708</v>
      </c>
      <c r="P55" s="42">
        <v>100</v>
      </c>
      <c r="Q55" s="44">
        <v>4.166666666666667</v>
      </c>
      <c r="R55" s="34">
        <v>66.666666666666657</v>
      </c>
      <c r="S55" s="42">
        <v>100</v>
      </c>
      <c r="T55" s="44">
        <v>2.8329999999999997</v>
      </c>
      <c r="U55" s="34">
        <v>33.299999999999997</v>
      </c>
      <c r="V55" s="42">
        <v>49.999999999999993</v>
      </c>
      <c r="W55" s="46">
        <v>0</v>
      </c>
      <c r="X55" s="37" t="s">
        <v>791</v>
      </c>
      <c r="Y55" s="36">
        <v>0</v>
      </c>
      <c r="Z55" s="37" t="s">
        <v>791</v>
      </c>
      <c r="AA55" s="36">
        <v>0</v>
      </c>
      <c r="AB55" s="47" t="s">
        <v>791</v>
      </c>
      <c r="AC55" s="46">
        <v>0.76190476190476231</v>
      </c>
      <c r="AD55" s="37" t="s">
        <v>664</v>
      </c>
      <c r="AE55" s="36">
        <v>19.047619047619051</v>
      </c>
      <c r="AF55" s="37" t="s">
        <v>664</v>
      </c>
      <c r="AG55" s="36">
        <v>1.4210854715202004E-14</v>
      </c>
      <c r="AH55" s="47" t="s">
        <v>791</v>
      </c>
      <c r="AI55" s="46">
        <v>0.50000000000000044</v>
      </c>
      <c r="AJ55" s="37" t="s">
        <v>664</v>
      </c>
      <c r="AK55" s="36">
        <v>0</v>
      </c>
      <c r="AL55" s="37" t="s">
        <v>791</v>
      </c>
      <c r="AM55" s="36">
        <v>1.4210854715202004E-14</v>
      </c>
      <c r="AN55" s="47" t="s">
        <v>791</v>
      </c>
      <c r="AO55" s="46">
        <v>0.83366666666666678</v>
      </c>
      <c r="AP55" s="37" t="s">
        <v>665</v>
      </c>
      <c r="AQ55" s="36">
        <v>33.36666666666666</v>
      </c>
      <c r="AR55" s="37" t="s">
        <v>665</v>
      </c>
      <c r="AS55" s="36">
        <v>49.999999999999993</v>
      </c>
      <c r="AT55" s="47" t="s">
        <v>665</v>
      </c>
      <c r="AZ55" s="31">
        <v>51</v>
      </c>
      <c r="BA55" s="39" t="s">
        <v>896</v>
      </c>
      <c r="BB55" s="41">
        <v>131</v>
      </c>
      <c r="BC55" s="32">
        <v>4.5801526717557248</v>
      </c>
      <c r="BD55" s="32">
        <v>27.480916030534353</v>
      </c>
      <c r="BE55" s="32">
        <v>48.854961832061065</v>
      </c>
      <c r="BF55" s="32">
        <v>19.083969465648856</v>
      </c>
      <c r="BG55" s="33">
        <v>3.8244274809160306</v>
      </c>
      <c r="BH55" s="34">
        <v>67.938931297709928</v>
      </c>
      <c r="BI55" s="42">
        <v>95.419847328244288</v>
      </c>
      <c r="BJ55" s="44">
        <v>3.9039999999999999</v>
      </c>
      <c r="BK55" s="34">
        <v>68.8</v>
      </c>
      <c r="BL55" s="42">
        <v>95.2</v>
      </c>
      <c r="BM55" s="44">
        <v>3.9821428571428572</v>
      </c>
      <c r="BN55" s="34">
        <v>67.857142857142861</v>
      </c>
      <c r="BO55" s="42">
        <v>95.535714285714278</v>
      </c>
      <c r="BP55" s="44">
        <v>4.1440000000000001</v>
      </c>
      <c r="BQ55" s="34">
        <v>75.2</v>
      </c>
      <c r="BR55" s="42">
        <v>96</v>
      </c>
      <c r="BS55" s="44">
        <v>3.6132822580645163</v>
      </c>
      <c r="BT55" s="34">
        <v>55.657258064516128</v>
      </c>
      <c r="BU55" s="42">
        <v>88.709677419354833</v>
      </c>
      <c r="BV55" s="46">
        <v>7.957251908396934E-2</v>
      </c>
      <c r="BW55" s="37" t="s">
        <v>664</v>
      </c>
      <c r="BX55" s="36">
        <v>0.86106870229006915</v>
      </c>
      <c r="BY55" s="37" t="s">
        <v>664</v>
      </c>
      <c r="BZ55" s="36">
        <v>0.21984732824428477</v>
      </c>
      <c r="CA55" s="47" t="s">
        <v>665</v>
      </c>
      <c r="CB55" s="46">
        <v>0.15771537622682663</v>
      </c>
      <c r="CC55" s="37" t="s">
        <v>664</v>
      </c>
      <c r="CD55" s="36">
        <v>8.17884405670668E-2</v>
      </c>
      <c r="CE55" s="37" t="s">
        <v>665</v>
      </c>
      <c r="CF55" s="36">
        <v>0.11586695746998998</v>
      </c>
      <c r="CG55" s="47" t="s">
        <v>664</v>
      </c>
      <c r="CH55" s="46">
        <v>0.31957251908396955</v>
      </c>
      <c r="CI55" s="37" t="s">
        <v>664</v>
      </c>
      <c r="CJ55" s="36">
        <v>7.2610687022900748</v>
      </c>
      <c r="CK55" s="37" t="s">
        <v>664</v>
      </c>
      <c r="CL55" s="36">
        <v>0.58015267175571239</v>
      </c>
      <c r="CM55" s="47" t="s">
        <v>664</v>
      </c>
      <c r="CN55" s="46">
        <v>0.21114522285151427</v>
      </c>
      <c r="CO55" s="37" t="s">
        <v>665</v>
      </c>
      <c r="CP55" s="36">
        <v>12.2816732331938</v>
      </c>
      <c r="CQ55" s="37" t="s">
        <v>665</v>
      </c>
      <c r="CR55" s="36">
        <v>6.7101699088894549</v>
      </c>
      <c r="CS55" s="47" t="s">
        <v>665</v>
      </c>
    </row>
    <row r="56" spans="1:97" x14ac:dyDescent="0.25">
      <c r="A56" s="31">
        <v>48</v>
      </c>
      <c r="B56" s="39" t="s">
        <v>248</v>
      </c>
      <c r="C56" s="41">
        <v>5</v>
      </c>
      <c r="D56" s="32">
        <v>0</v>
      </c>
      <c r="E56" s="32">
        <v>40</v>
      </c>
      <c r="F56" s="32">
        <v>40</v>
      </c>
      <c r="G56" s="32">
        <v>20</v>
      </c>
      <c r="H56" s="33">
        <v>3.8</v>
      </c>
      <c r="I56" s="34">
        <v>60</v>
      </c>
      <c r="J56" s="42">
        <v>100</v>
      </c>
      <c r="K56" s="44" t="s">
        <v>663</v>
      </c>
      <c r="L56" s="34" t="s">
        <v>663</v>
      </c>
      <c r="M56" s="42" t="s">
        <v>663</v>
      </c>
      <c r="N56" s="44">
        <v>4</v>
      </c>
      <c r="O56" s="34">
        <v>50</v>
      </c>
      <c r="P56" s="42">
        <v>100</v>
      </c>
      <c r="Q56" s="44">
        <v>4.666666666666667</v>
      </c>
      <c r="R56" s="34">
        <v>99.999999999999986</v>
      </c>
      <c r="S56" s="42">
        <v>99.999999999999986</v>
      </c>
      <c r="T56" s="44">
        <v>3.6670000000000003</v>
      </c>
      <c r="U56" s="34">
        <v>66.700000000000017</v>
      </c>
      <c r="V56" s="42">
        <v>100.00000000000001</v>
      </c>
      <c r="W56" s="46" t="s">
        <v>663</v>
      </c>
      <c r="X56" s="37" t="s">
        <v>663</v>
      </c>
      <c r="Y56" s="36" t="s">
        <v>663</v>
      </c>
      <c r="Z56" s="37" t="s">
        <v>663</v>
      </c>
      <c r="AA56" s="36" t="s">
        <v>663</v>
      </c>
      <c r="AB56" s="47" t="s">
        <v>663</v>
      </c>
      <c r="AC56" s="46">
        <v>0.20000000000000018</v>
      </c>
      <c r="AD56" s="37" t="s">
        <v>664</v>
      </c>
      <c r="AE56" s="36">
        <v>10</v>
      </c>
      <c r="AF56" s="37" t="s">
        <v>665</v>
      </c>
      <c r="AG56" s="36">
        <v>0</v>
      </c>
      <c r="AH56" s="47" t="s">
        <v>791</v>
      </c>
      <c r="AI56" s="46">
        <v>0.86666666666666714</v>
      </c>
      <c r="AJ56" s="37" t="s">
        <v>664</v>
      </c>
      <c r="AK56" s="36">
        <v>39.999999999999986</v>
      </c>
      <c r="AL56" s="37" t="s">
        <v>664</v>
      </c>
      <c r="AM56" s="36">
        <v>1.4210854715202004E-14</v>
      </c>
      <c r="AN56" s="47" t="s">
        <v>791</v>
      </c>
      <c r="AO56" s="46">
        <v>0.13299999999999956</v>
      </c>
      <c r="AP56" s="37" t="s">
        <v>665</v>
      </c>
      <c r="AQ56" s="36">
        <v>6.7000000000000171</v>
      </c>
      <c r="AR56" s="37" t="s">
        <v>664</v>
      </c>
      <c r="AS56" s="36">
        <v>1.4210854715202004E-14</v>
      </c>
      <c r="AT56" s="47" t="s">
        <v>791</v>
      </c>
      <c r="AZ56" s="31">
        <v>52</v>
      </c>
      <c r="BA56" s="39" t="s">
        <v>897</v>
      </c>
      <c r="BB56" s="41">
        <v>127</v>
      </c>
      <c r="BC56" s="32">
        <v>5.5118110236220472</v>
      </c>
      <c r="BD56" s="32">
        <v>36.220472440944881</v>
      </c>
      <c r="BE56" s="32">
        <v>43.30708661417323</v>
      </c>
      <c r="BF56" s="32">
        <v>14.960629921259844</v>
      </c>
      <c r="BG56" s="33">
        <v>3.6771653543307088</v>
      </c>
      <c r="BH56" s="34">
        <v>58.267716535433074</v>
      </c>
      <c r="BI56" s="42">
        <v>94.488188976377955</v>
      </c>
      <c r="BJ56" s="44">
        <v>3.9357142857142855</v>
      </c>
      <c r="BK56" s="34">
        <v>67.142857142857139</v>
      </c>
      <c r="BL56" s="42">
        <v>95.714285714285722</v>
      </c>
      <c r="BM56" s="44">
        <v>4.0236220472440944</v>
      </c>
      <c r="BN56" s="34">
        <v>69.29133858267717</v>
      </c>
      <c r="BO56" s="42">
        <v>96.850393700787407</v>
      </c>
      <c r="BP56" s="44">
        <v>3.8636363636363638</v>
      </c>
      <c r="BQ56" s="34">
        <v>60.389610389610382</v>
      </c>
      <c r="BR56" s="42">
        <v>92.857142857142847</v>
      </c>
      <c r="BS56" s="44">
        <v>3.256425675675676</v>
      </c>
      <c r="BT56" s="34">
        <v>37.829729729729735</v>
      </c>
      <c r="BU56" s="42">
        <v>81.072972972972977</v>
      </c>
      <c r="BV56" s="46">
        <v>0.25854893138357671</v>
      </c>
      <c r="BW56" s="37" t="s">
        <v>664</v>
      </c>
      <c r="BX56" s="36">
        <v>8.8751406074240649</v>
      </c>
      <c r="BY56" s="37" t="s">
        <v>664</v>
      </c>
      <c r="BZ56" s="36">
        <v>1.226096737907767</v>
      </c>
      <c r="CA56" s="47" t="s">
        <v>664</v>
      </c>
      <c r="CB56" s="46">
        <v>0.34645669291338566</v>
      </c>
      <c r="CC56" s="37" t="s">
        <v>664</v>
      </c>
      <c r="CD56" s="36">
        <v>11.023622047244096</v>
      </c>
      <c r="CE56" s="37" t="s">
        <v>664</v>
      </c>
      <c r="CF56" s="36">
        <v>2.3622047244094517</v>
      </c>
      <c r="CG56" s="47" t="s">
        <v>664</v>
      </c>
      <c r="CH56" s="46">
        <v>0.18647100930565497</v>
      </c>
      <c r="CI56" s="37" t="s">
        <v>664</v>
      </c>
      <c r="CJ56" s="36">
        <v>2.1218938541773085</v>
      </c>
      <c r="CK56" s="37" t="s">
        <v>664</v>
      </c>
      <c r="CL56" s="36">
        <v>1.6310461192351084</v>
      </c>
      <c r="CM56" s="47" t="s">
        <v>665</v>
      </c>
      <c r="CN56" s="46">
        <v>0.42073967865503281</v>
      </c>
      <c r="CO56" s="37" t="s">
        <v>665</v>
      </c>
      <c r="CP56" s="36">
        <v>20.437986805703339</v>
      </c>
      <c r="CQ56" s="37" t="s">
        <v>665</v>
      </c>
      <c r="CR56" s="36">
        <v>13.415216003404979</v>
      </c>
      <c r="CS56" s="47" t="s">
        <v>665</v>
      </c>
    </row>
    <row r="57" spans="1:97" x14ac:dyDescent="0.25">
      <c r="A57" s="31">
        <v>49</v>
      </c>
      <c r="B57" s="39" t="s">
        <v>249</v>
      </c>
      <c r="C57" s="41">
        <v>16</v>
      </c>
      <c r="D57" s="32">
        <v>0</v>
      </c>
      <c r="E57" s="32">
        <v>31.25</v>
      </c>
      <c r="F57" s="32">
        <v>62.5</v>
      </c>
      <c r="G57" s="32">
        <v>6.25</v>
      </c>
      <c r="H57" s="33">
        <v>3.75</v>
      </c>
      <c r="I57" s="34">
        <v>68.75</v>
      </c>
      <c r="J57" s="42">
        <v>100</v>
      </c>
      <c r="K57" s="44">
        <v>4</v>
      </c>
      <c r="L57" s="34">
        <v>83.333333333333314</v>
      </c>
      <c r="M57" s="42">
        <v>99.999999999999972</v>
      </c>
      <c r="N57" s="44">
        <v>3.4705882352941178</v>
      </c>
      <c r="O57" s="34">
        <v>35.294117647058819</v>
      </c>
      <c r="P57" s="42">
        <v>88.235294117647058</v>
      </c>
      <c r="Q57" s="44">
        <v>3.5833333333333335</v>
      </c>
      <c r="R57" s="34">
        <v>41.666666666666664</v>
      </c>
      <c r="S57" s="42">
        <v>100</v>
      </c>
      <c r="T57" s="44">
        <v>3.0000000000000004</v>
      </c>
      <c r="U57" s="34">
        <v>14.3</v>
      </c>
      <c r="V57" s="42">
        <v>85.700000000000017</v>
      </c>
      <c r="W57" s="46">
        <v>0.25</v>
      </c>
      <c r="X57" s="37" t="s">
        <v>664</v>
      </c>
      <c r="Y57" s="36">
        <v>14.583333333333314</v>
      </c>
      <c r="Z57" s="37" t="s">
        <v>664</v>
      </c>
      <c r="AA57" s="36">
        <v>2.8421709430404007E-14</v>
      </c>
      <c r="AB57" s="47" t="s">
        <v>791</v>
      </c>
      <c r="AC57" s="46">
        <v>0.27941176470588225</v>
      </c>
      <c r="AD57" s="37" t="s">
        <v>665</v>
      </c>
      <c r="AE57" s="36">
        <v>33.455882352941181</v>
      </c>
      <c r="AF57" s="37" t="s">
        <v>665</v>
      </c>
      <c r="AG57" s="36">
        <v>11.764705882352942</v>
      </c>
      <c r="AH57" s="47" t="s">
        <v>665</v>
      </c>
      <c r="AI57" s="46">
        <v>0.16666666666666652</v>
      </c>
      <c r="AJ57" s="37" t="s">
        <v>665</v>
      </c>
      <c r="AK57" s="36">
        <v>27.083333333333336</v>
      </c>
      <c r="AL57" s="37" t="s">
        <v>665</v>
      </c>
      <c r="AM57" s="36">
        <v>0</v>
      </c>
      <c r="AN57" s="47" t="s">
        <v>791</v>
      </c>
      <c r="AO57" s="46">
        <v>0.74999999999999956</v>
      </c>
      <c r="AP57" s="37" t="s">
        <v>665</v>
      </c>
      <c r="AQ57" s="36">
        <v>54.45</v>
      </c>
      <c r="AR57" s="37" t="s">
        <v>665</v>
      </c>
      <c r="AS57" s="36">
        <v>14.299999999999983</v>
      </c>
      <c r="AT57" s="47" t="s">
        <v>665</v>
      </c>
      <c r="AZ57" s="31">
        <v>53</v>
      </c>
      <c r="BA57" s="39" t="s">
        <v>898</v>
      </c>
      <c r="BB57" s="41">
        <v>140</v>
      </c>
      <c r="BC57" s="32">
        <v>3.5714285714285712</v>
      </c>
      <c r="BD57" s="32">
        <v>21.428571428571427</v>
      </c>
      <c r="BE57" s="32">
        <v>47.142857142857139</v>
      </c>
      <c r="BF57" s="32">
        <v>27.857142857142858</v>
      </c>
      <c r="BG57" s="33">
        <v>3.9928571428571429</v>
      </c>
      <c r="BH57" s="34">
        <v>75</v>
      </c>
      <c r="BI57" s="42">
        <v>96.428571428571431</v>
      </c>
      <c r="BJ57" s="44">
        <v>3.8389830508474576</v>
      </c>
      <c r="BK57" s="34">
        <v>56.779661016949149</v>
      </c>
      <c r="BL57" s="42">
        <v>94.915254237288138</v>
      </c>
      <c r="BM57" s="44">
        <v>3.9916666666666667</v>
      </c>
      <c r="BN57" s="34">
        <v>65</v>
      </c>
      <c r="BO57" s="42">
        <v>95</v>
      </c>
      <c r="BP57" s="44">
        <v>3.9448818897637796</v>
      </c>
      <c r="BQ57" s="34">
        <v>66.141732283464563</v>
      </c>
      <c r="BR57" s="42">
        <v>94.488188976377955</v>
      </c>
      <c r="BS57" s="44">
        <v>3.4246299212598426</v>
      </c>
      <c r="BT57" s="34">
        <v>41.707086614173228</v>
      </c>
      <c r="BU57" s="42">
        <v>85.811023622047244</v>
      </c>
      <c r="BV57" s="46">
        <v>0.15387409200968527</v>
      </c>
      <c r="BW57" s="37" t="s">
        <v>665</v>
      </c>
      <c r="BX57" s="36">
        <v>18.220338983050851</v>
      </c>
      <c r="BY57" s="37" t="s">
        <v>665</v>
      </c>
      <c r="BZ57" s="36">
        <v>1.5133171912832921</v>
      </c>
      <c r="CA57" s="47" t="s">
        <v>665</v>
      </c>
      <c r="CB57" s="46">
        <v>1.1904761904761862E-3</v>
      </c>
      <c r="CC57" s="37" t="s">
        <v>665</v>
      </c>
      <c r="CD57" s="36">
        <v>10</v>
      </c>
      <c r="CE57" s="37" t="s">
        <v>665</v>
      </c>
      <c r="CF57" s="36">
        <v>1.4285714285714306</v>
      </c>
      <c r="CG57" s="47" t="s">
        <v>665</v>
      </c>
      <c r="CH57" s="46">
        <v>4.7975253093363257E-2</v>
      </c>
      <c r="CI57" s="37" t="s">
        <v>665</v>
      </c>
      <c r="CJ57" s="36">
        <v>8.8582677165354369</v>
      </c>
      <c r="CK57" s="37" t="s">
        <v>665</v>
      </c>
      <c r="CL57" s="36">
        <v>1.9403824521934752</v>
      </c>
      <c r="CM57" s="47" t="s">
        <v>665</v>
      </c>
      <c r="CN57" s="46">
        <v>0.56822722159730032</v>
      </c>
      <c r="CO57" s="37" t="s">
        <v>665</v>
      </c>
      <c r="CP57" s="36">
        <v>33.292913385826772</v>
      </c>
      <c r="CQ57" s="37" t="s">
        <v>665</v>
      </c>
      <c r="CR57" s="36">
        <v>10.617547806524186</v>
      </c>
      <c r="CS57" s="47" t="s">
        <v>665</v>
      </c>
    </row>
    <row r="58" spans="1:97" x14ac:dyDescent="0.25">
      <c r="A58" s="31">
        <v>50</v>
      </c>
      <c r="B58" s="39" t="s">
        <v>250</v>
      </c>
      <c r="C58" s="41">
        <v>10</v>
      </c>
      <c r="D58" s="32">
        <v>0</v>
      </c>
      <c r="E58" s="32">
        <v>10</v>
      </c>
      <c r="F58" s="32">
        <v>80</v>
      </c>
      <c r="G58" s="32">
        <v>10</v>
      </c>
      <c r="H58" s="33">
        <v>4</v>
      </c>
      <c r="I58" s="34">
        <v>90</v>
      </c>
      <c r="J58" s="42">
        <v>100</v>
      </c>
      <c r="K58" s="44">
        <v>3.6153846153846154</v>
      </c>
      <c r="L58" s="34">
        <v>38.46153846153846</v>
      </c>
      <c r="M58" s="42">
        <v>100</v>
      </c>
      <c r="N58" s="44">
        <v>3.8461538461538463</v>
      </c>
      <c r="O58" s="34">
        <v>69.230769230769226</v>
      </c>
      <c r="P58" s="42">
        <v>100</v>
      </c>
      <c r="Q58" s="44">
        <v>4.333333333333333</v>
      </c>
      <c r="R58" s="34">
        <v>77.777777777777771</v>
      </c>
      <c r="S58" s="42">
        <v>100</v>
      </c>
      <c r="T58" s="44">
        <v>3.8887777777777779</v>
      </c>
      <c r="U58" s="34">
        <v>66.644444444444446</v>
      </c>
      <c r="V58" s="42">
        <v>100.00000000000001</v>
      </c>
      <c r="W58" s="46">
        <v>0.38461538461538458</v>
      </c>
      <c r="X58" s="37" t="s">
        <v>665</v>
      </c>
      <c r="Y58" s="36">
        <v>51.53846153846154</v>
      </c>
      <c r="Z58" s="37" t="s">
        <v>665</v>
      </c>
      <c r="AA58" s="36">
        <v>0</v>
      </c>
      <c r="AB58" s="47" t="s">
        <v>791</v>
      </c>
      <c r="AC58" s="46">
        <v>0.15384615384615374</v>
      </c>
      <c r="AD58" s="37" t="s">
        <v>665</v>
      </c>
      <c r="AE58" s="36">
        <v>20.769230769230774</v>
      </c>
      <c r="AF58" s="37" t="s">
        <v>665</v>
      </c>
      <c r="AG58" s="36">
        <v>0</v>
      </c>
      <c r="AH58" s="47" t="s">
        <v>791</v>
      </c>
      <c r="AI58" s="46">
        <v>0.33333333333333304</v>
      </c>
      <c r="AJ58" s="37" t="s">
        <v>664</v>
      </c>
      <c r="AK58" s="36">
        <v>12.222222222222229</v>
      </c>
      <c r="AL58" s="37" t="s">
        <v>665</v>
      </c>
      <c r="AM58" s="36">
        <v>0</v>
      </c>
      <c r="AN58" s="47" t="s">
        <v>791</v>
      </c>
      <c r="AO58" s="46">
        <v>0.11122222222222211</v>
      </c>
      <c r="AP58" s="37" t="s">
        <v>665</v>
      </c>
      <c r="AQ58" s="36">
        <v>23.355555555555554</v>
      </c>
      <c r="AR58" s="37" t="s">
        <v>665</v>
      </c>
      <c r="AS58" s="36">
        <v>1.4210854715202004E-14</v>
      </c>
      <c r="AT58" s="47" t="s">
        <v>791</v>
      </c>
      <c r="AZ58" s="31">
        <v>54</v>
      </c>
      <c r="BA58" s="39" t="s">
        <v>899</v>
      </c>
      <c r="BB58" s="41">
        <v>122</v>
      </c>
      <c r="BC58" s="32">
        <v>1.639344262295082</v>
      </c>
      <c r="BD58" s="32">
        <v>15.573770491803279</v>
      </c>
      <c r="BE58" s="32">
        <v>47.540983606557376</v>
      </c>
      <c r="BF58" s="32">
        <v>35.245901639344261</v>
      </c>
      <c r="BG58" s="33">
        <v>4.1639344262295079</v>
      </c>
      <c r="BH58" s="34">
        <v>82.78688524590163</v>
      </c>
      <c r="BI58" s="42">
        <v>98.360655737704917</v>
      </c>
      <c r="BJ58" s="44">
        <v>4.0606060606060606</v>
      </c>
      <c r="BK58" s="34">
        <v>71.717171717171709</v>
      </c>
      <c r="BL58" s="42">
        <v>94.949494949494948</v>
      </c>
      <c r="BM58" s="44">
        <v>4.182795698924731</v>
      </c>
      <c r="BN58" s="34">
        <v>75.268817204301072</v>
      </c>
      <c r="BO58" s="42">
        <v>98.924731182795711</v>
      </c>
      <c r="BP58" s="44">
        <v>4.3</v>
      </c>
      <c r="BQ58" s="34">
        <v>78.181818181818173</v>
      </c>
      <c r="BR58" s="42">
        <v>99.090909090909079</v>
      </c>
      <c r="BS58" s="44">
        <v>3.6039433962264149</v>
      </c>
      <c r="BT58" s="34">
        <v>53.784905660377362</v>
      </c>
      <c r="BU58" s="42">
        <v>93.393396226415106</v>
      </c>
      <c r="BV58" s="46">
        <v>0.10332836562344738</v>
      </c>
      <c r="BW58" s="37" t="s">
        <v>665</v>
      </c>
      <c r="BX58" s="36">
        <v>11.06971352872992</v>
      </c>
      <c r="BY58" s="37" t="s">
        <v>665</v>
      </c>
      <c r="BZ58" s="36">
        <v>3.411160788209969</v>
      </c>
      <c r="CA58" s="47" t="s">
        <v>665</v>
      </c>
      <c r="CB58" s="46">
        <v>1.8861272695223086E-2</v>
      </c>
      <c r="CC58" s="37" t="s">
        <v>664</v>
      </c>
      <c r="CD58" s="36">
        <v>7.5180680416005572</v>
      </c>
      <c r="CE58" s="37" t="s">
        <v>665</v>
      </c>
      <c r="CF58" s="36">
        <v>0.56407544509079344</v>
      </c>
      <c r="CG58" s="47" t="s">
        <v>664</v>
      </c>
      <c r="CH58" s="46">
        <v>0.13606557377049189</v>
      </c>
      <c r="CI58" s="37" t="s">
        <v>664</v>
      </c>
      <c r="CJ58" s="36">
        <v>4.6050670640834568</v>
      </c>
      <c r="CK58" s="37" t="s">
        <v>665</v>
      </c>
      <c r="CL58" s="36">
        <v>0.73025335320416218</v>
      </c>
      <c r="CM58" s="47" t="s">
        <v>664</v>
      </c>
      <c r="CN58" s="46">
        <v>0.55999103000309303</v>
      </c>
      <c r="CO58" s="37" t="s">
        <v>665</v>
      </c>
      <c r="CP58" s="36">
        <v>29.001979585524268</v>
      </c>
      <c r="CQ58" s="37" t="s">
        <v>665</v>
      </c>
      <c r="CR58" s="36">
        <v>4.9672595112898108</v>
      </c>
      <c r="CS58" s="47" t="s">
        <v>665</v>
      </c>
    </row>
    <row r="59" spans="1:97" x14ac:dyDescent="0.25">
      <c r="A59" s="31">
        <v>51</v>
      </c>
      <c r="B59" s="39" t="s">
        <v>251</v>
      </c>
      <c r="C59" s="41">
        <v>55</v>
      </c>
      <c r="D59" s="32">
        <v>0</v>
      </c>
      <c r="E59" s="32">
        <v>16.363636363636363</v>
      </c>
      <c r="F59" s="32">
        <v>56.36363636363636</v>
      </c>
      <c r="G59" s="32">
        <v>27.27272727272727</v>
      </c>
      <c r="H59" s="33">
        <v>4.1090909090909093</v>
      </c>
      <c r="I59" s="34">
        <v>83.636363636363626</v>
      </c>
      <c r="J59" s="42">
        <v>99.999999999999986</v>
      </c>
      <c r="K59" s="44">
        <v>4.127272727272727</v>
      </c>
      <c r="L59" s="34">
        <v>74.545454545454547</v>
      </c>
      <c r="M59" s="42">
        <v>98.181818181818187</v>
      </c>
      <c r="N59" s="44">
        <v>4.458333333333333</v>
      </c>
      <c r="O59" s="34">
        <v>89.583333333333329</v>
      </c>
      <c r="P59" s="42">
        <v>100</v>
      </c>
      <c r="Q59" s="44">
        <v>4.4680851063829783</v>
      </c>
      <c r="R59" s="34">
        <v>85.106382978723403</v>
      </c>
      <c r="S59" s="42">
        <v>100</v>
      </c>
      <c r="T59" s="44">
        <v>3.3919999999999995</v>
      </c>
      <c r="U59" s="34">
        <v>43.7</v>
      </c>
      <c r="V59" s="42">
        <v>89.499999999999986</v>
      </c>
      <c r="W59" s="46">
        <v>1.8181818181817633E-2</v>
      </c>
      <c r="X59" s="37" t="s">
        <v>664</v>
      </c>
      <c r="Y59" s="36">
        <v>9.0909090909090793</v>
      </c>
      <c r="Z59" s="37" t="s">
        <v>665</v>
      </c>
      <c r="AA59" s="36">
        <v>1.8181818181817988</v>
      </c>
      <c r="AB59" s="47" t="s">
        <v>665</v>
      </c>
      <c r="AC59" s="46">
        <v>0.34924242424242369</v>
      </c>
      <c r="AD59" s="37" t="s">
        <v>664</v>
      </c>
      <c r="AE59" s="36">
        <v>5.9469696969697026</v>
      </c>
      <c r="AF59" s="37" t="s">
        <v>664</v>
      </c>
      <c r="AG59" s="36">
        <v>1.4210854715202004E-14</v>
      </c>
      <c r="AH59" s="47" t="s">
        <v>791</v>
      </c>
      <c r="AI59" s="46">
        <v>0.35899419729206894</v>
      </c>
      <c r="AJ59" s="37" t="s">
        <v>664</v>
      </c>
      <c r="AK59" s="36">
        <v>1.4700193423597767</v>
      </c>
      <c r="AL59" s="37" t="s">
        <v>664</v>
      </c>
      <c r="AM59" s="36">
        <v>1.4210854715202004E-14</v>
      </c>
      <c r="AN59" s="47" t="s">
        <v>791</v>
      </c>
      <c r="AO59" s="46">
        <v>0.71709090909090989</v>
      </c>
      <c r="AP59" s="37" t="s">
        <v>665</v>
      </c>
      <c r="AQ59" s="36">
        <v>39.936363636363623</v>
      </c>
      <c r="AR59" s="37" t="s">
        <v>665</v>
      </c>
      <c r="AS59" s="36">
        <v>10.5</v>
      </c>
      <c r="AT59" s="47" t="s">
        <v>665</v>
      </c>
      <c r="AZ59" s="31">
        <v>55</v>
      </c>
      <c r="BA59" s="39" t="s">
        <v>900</v>
      </c>
      <c r="BB59" s="41">
        <v>187</v>
      </c>
      <c r="BC59" s="32">
        <v>6.9518716577540109</v>
      </c>
      <c r="BD59" s="32">
        <v>29.946524064171122</v>
      </c>
      <c r="BE59" s="32">
        <v>37.433155080213901</v>
      </c>
      <c r="BF59" s="32">
        <v>25.668449197860966</v>
      </c>
      <c r="BG59" s="33">
        <v>3.8181818181818183</v>
      </c>
      <c r="BH59" s="34">
        <v>63.101604278074866</v>
      </c>
      <c r="BI59" s="42">
        <v>93.048128342245988</v>
      </c>
      <c r="BJ59" s="44">
        <v>3.9360465116279069</v>
      </c>
      <c r="BK59" s="34">
        <v>63.953488372093027</v>
      </c>
      <c r="BL59" s="42">
        <v>97.674418604651166</v>
      </c>
      <c r="BM59" s="44">
        <v>4.0828402366863905</v>
      </c>
      <c r="BN59" s="34">
        <v>75.147928994082847</v>
      </c>
      <c r="BO59" s="42">
        <v>99.408284023668642</v>
      </c>
      <c r="BP59" s="44">
        <v>3.8590604026845639</v>
      </c>
      <c r="BQ59" s="34">
        <v>60.402684563758392</v>
      </c>
      <c r="BR59" s="42">
        <v>90.604026845637591</v>
      </c>
      <c r="BS59" s="44">
        <v>3.2023918918918919</v>
      </c>
      <c r="BT59" s="34">
        <v>38.506756756756758</v>
      </c>
      <c r="BU59" s="42">
        <v>75.672297297297291</v>
      </c>
      <c r="BV59" s="46">
        <v>0.11786469344608852</v>
      </c>
      <c r="BW59" s="37" t="s">
        <v>664</v>
      </c>
      <c r="BX59" s="36">
        <v>0.85188409401816045</v>
      </c>
      <c r="BY59" s="37" t="s">
        <v>664</v>
      </c>
      <c r="BZ59" s="36">
        <v>4.6262902624051776</v>
      </c>
      <c r="CA59" s="47" t="s">
        <v>664</v>
      </c>
      <c r="CB59" s="46">
        <v>0.26465841850457217</v>
      </c>
      <c r="CC59" s="37" t="s">
        <v>664</v>
      </c>
      <c r="CD59" s="36">
        <v>12.04632471600798</v>
      </c>
      <c r="CE59" s="37" t="s">
        <v>664</v>
      </c>
      <c r="CF59" s="36">
        <v>6.3601556814226541</v>
      </c>
      <c r="CG59" s="47" t="s">
        <v>664</v>
      </c>
      <c r="CH59" s="46">
        <v>4.0878584502745507E-2</v>
      </c>
      <c r="CI59" s="37" t="s">
        <v>664</v>
      </c>
      <c r="CJ59" s="36">
        <v>2.6989197143164745</v>
      </c>
      <c r="CK59" s="37" t="s">
        <v>665</v>
      </c>
      <c r="CL59" s="36">
        <v>2.4441014966083969</v>
      </c>
      <c r="CM59" s="47" t="s">
        <v>665</v>
      </c>
      <c r="CN59" s="46">
        <v>0.61578992628992646</v>
      </c>
      <c r="CO59" s="37" t="s">
        <v>665</v>
      </c>
      <c r="CP59" s="36">
        <v>24.594847521318108</v>
      </c>
      <c r="CQ59" s="37" t="s">
        <v>665</v>
      </c>
      <c r="CR59" s="36">
        <v>17.375831044948697</v>
      </c>
      <c r="CS59" s="47" t="s">
        <v>665</v>
      </c>
    </row>
    <row r="60" spans="1:97" x14ac:dyDescent="0.25">
      <c r="A60" s="31">
        <v>52</v>
      </c>
      <c r="B60" s="39" t="s">
        <v>252</v>
      </c>
      <c r="C60" s="41">
        <v>11</v>
      </c>
      <c r="D60" s="32">
        <v>9.0909090909090917</v>
      </c>
      <c r="E60" s="32">
        <v>27.27272727272727</v>
      </c>
      <c r="F60" s="32">
        <v>54.54545454545454</v>
      </c>
      <c r="G60" s="32">
        <v>9.0909090909090917</v>
      </c>
      <c r="H60" s="33">
        <v>3.6363636363636362</v>
      </c>
      <c r="I60" s="34">
        <v>63.636363636363633</v>
      </c>
      <c r="J60" s="42">
        <v>90.909090909090907</v>
      </c>
      <c r="K60" s="44">
        <v>4</v>
      </c>
      <c r="L60" s="34">
        <v>87.5</v>
      </c>
      <c r="M60" s="42">
        <v>100</v>
      </c>
      <c r="N60" s="44">
        <v>4.8181818181818183</v>
      </c>
      <c r="O60" s="34">
        <v>90.909090909090907</v>
      </c>
      <c r="P60" s="42">
        <v>100</v>
      </c>
      <c r="Q60" s="44">
        <v>3.3333333333333335</v>
      </c>
      <c r="R60" s="34">
        <v>33.333333333333329</v>
      </c>
      <c r="S60" s="42">
        <v>99.999999999999986</v>
      </c>
      <c r="T60" s="44">
        <v>3.8339999999999996</v>
      </c>
      <c r="U60" s="34">
        <v>66.699999999999989</v>
      </c>
      <c r="V60" s="42">
        <v>100</v>
      </c>
      <c r="W60" s="46">
        <v>0.36363636363636376</v>
      </c>
      <c r="X60" s="37" t="s">
        <v>664</v>
      </c>
      <c r="Y60" s="36">
        <v>23.863636363636367</v>
      </c>
      <c r="Z60" s="37" t="s">
        <v>664</v>
      </c>
      <c r="AA60" s="36">
        <v>9.0909090909090935</v>
      </c>
      <c r="AB60" s="47" t="s">
        <v>664</v>
      </c>
      <c r="AC60" s="46">
        <v>1.1818181818181821</v>
      </c>
      <c r="AD60" s="37" t="s">
        <v>664</v>
      </c>
      <c r="AE60" s="36">
        <v>27.272727272727273</v>
      </c>
      <c r="AF60" s="37" t="s">
        <v>664</v>
      </c>
      <c r="AG60" s="36">
        <v>9.0909090909090935</v>
      </c>
      <c r="AH60" s="47" t="s">
        <v>664</v>
      </c>
      <c r="AI60" s="46">
        <v>0.30303030303030276</v>
      </c>
      <c r="AJ60" s="37" t="s">
        <v>665</v>
      </c>
      <c r="AK60" s="36">
        <v>30.303030303030305</v>
      </c>
      <c r="AL60" s="37" t="s">
        <v>665</v>
      </c>
      <c r="AM60" s="36">
        <v>9.0909090909090793</v>
      </c>
      <c r="AN60" s="47" t="s">
        <v>664</v>
      </c>
      <c r="AO60" s="46">
        <v>0.19763636363636339</v>
      </c>
      <c r="AP60" s="37" t="s">
        <v>664</v>
      </c>
      <c r="AQ60" s="36">
        <v>3.0636363636363555</v>
      </c>
      <c r="AR60" s="37" t="s">
        <v>664</v>
      </c>
      <c r="AS60" s="36">
        <v>9.0909090909090935</v>
      </c>
      <c r="AT60" s="47" t="s">
        <v>664</v>
      </c>
      <c r="AZ60" s="31">
        <v>56</v>
      </c>
      <c r="BA60" s="39" t="s">
        <v>901</v>
      </c>
      <c r="BB60" s="41">
        <v>183</v>
      </c>
      <c r="BC60" s="32">
        <v>4.3715846994535523</v>
      </c>
      <c r="BD60" s="32">
        <v>21.857923497267759</v>
      </c>
      <c r="BE60" s="32">
        <v>52.459016393442624</v>
      </c>
      <c r="BF60" s="32">
        <v>21.311475409836063</v>
      </c>
      <c r="BG60" s="33">
        <v>3.9071038251366121</v>
      </c>
      <c r="BH60" s="34">
        <v>73.770491803278688</v>
      </c>
      <c r="BI60" s="42">
        <v>95.62841530054645</v>
      </c>
      <c r="BJ60" s="44">
        <v>3.9814814814814814</v>
      </c>
      <c r="BK60" s="34">
        <v>67.901234567901241</v>
      </c>
      <c r="BL60" s="42">
        <v>97.53086419753086</v>
      </c>
      <c r="BM60" s="44">
        <v>4.1022727272727275</v>
      </c>
      <c r="BN60" s="34">
        <v>73.863636363636374</v>
      </c>
      <c r="BO60" s="42">
        <v>97.159090909090907</v>
      </c>
      <c r="BP60" s="44">
        <v>4.2906976744186043</v>
      </c>
      <c r="BQ60" s="34">
        <v>77.906976744186039</v>
      </c>
      <c r="BR60" s="42">
        <v>97.674418604651152</v>
      </c>
      <c r="BS60" s="44">
        <v>3.8088026315789474</v>
      </c>
      <c r="BT60" s="34">
        <v>65.128289473684205</v>
      </c>
      <c r="BU60" s="42">
        <v>92.098684210526315</v>
      </c>
      <c r="BV60" s="46">
        <v>7.4377656344869258E-2</v>
      </c>
      <c r="BW60" s="37" t="s">
        <v>664</v>
      </c>
      <c r="BX60" s="36">
        <v>5.8692572353774466</v>
      </c>
      <c r="BY60" s="37" t="s">
        <v>665</v>
      </c>
      <c r="BZ60" s="36">
        <v>1.90244889698441</v>
      </c>
      <c r="CA60" s="47" t="s">
        <v>664</v>
      </c>
      <c r="CB60" s="46">
        <v>0.19516890213611537</v>
      </c>
      <c r="CC60" s="37" t="s">
        <v>664</v>
      </c>
      <c r="CD60" s="36">
        <v>9.3144560357686146E-2</v>
      </c>
      <c r="CE60" s="37" t="s">
        <v>664</v>
      </c>
      <c r="CF60" s="36">
        <v>1.5306756085444562</v>
      </c>
      <c r="CG60" s="47" t="s">
        <v>664</v>
      </c>
      <c r="CH60" s="46">
        <v>0.38359384928199214</v>
      </c>
      <c r="CI60" s="37" t="s">
        <v>664</v>
      </c>
      <c r="CJ60" s="36">
        <v>4.1364849409073514</v>
      </c>
      <c r="CK60" s="37" t="s">
        <v>664</v>
      </c>
      <c r="CL60" s="36">
        <v>2.0460033041047012</v>
      </c>
      <c r="CM60" s="47" t="s">
        <v>664</v>
      </c>
      <c r="CN60" s="46">
        <v>9.8301193557664757E-2</v>
      </c>
      <c r="CO60" s="37" t="s">
        <v>665</v>
      </c>
      <c r="CP60" s="36">
        <v>8.6422023295944825</v>
      </c>
      <c r="CQ60" s="37" t="s">
        <v>665</v>
      </c>
      <c r="CR60" s="36">
        <v>3.5297310900201353</v>
      </c>
      <c r="CS60" s="47" t="s">
        <v>665</v>
      </c>
    </row>
    <row r="61" spans="1:97" x14ac:dyDescent="0.25">
      <c r="A61" s="31">
        <v>53</v>
      </c>
      <c r="B61" s="39" t="s">
        <v>685</v>
      </c>
      <c r="C61" s="41">
        <v>17</v>
      </c>
      <c r="D61" s="32">
        <v>0</v>
      </c>
      <c r="E61" s="32">
        <v>35.294117647058826</v>
      </c>
      <c r="F61" s="32">
        <v>52.941176470588239</v>
      </c>
      <c r="G61" s="32">
        <v>11.76470588235294</v>
      </c>
      <c r="H61" s="33">
        <v>3.7647058823529411</v>
      </c>
      <c r="I61" s="34">
        <v>64.705882352941174</v>
      </c>
      <c r="J61" s="42">
        <v>100.00000000000001</v>
      </c>
      <c r="K61" s="44">
        <v>3.3333333333333335</v>
      </c>
      <c r="L61" s="34">
        <v>33.333333333333329</v>
      </c>
      <c r="M61" s="42">
        <v>88.888888888888886</v>
      </c>
      <c r="N61" s="44">
        <v>4.5454545454545459</v>
      </c>
      <c r="O61" s="34">
        <v>90.909090909090907</v>
      </c>
      <c r="P61" s="42">
        <v>100</v>
      </c>
      <c r="Q61" s="44">
        <v>3.9166666666666665</v>
      </c>
      <c r="R61" s="34">
        <v>75</v>
      </c>
      <c r="S61" s="42">
        <v>91.666666666666657</v>
      </c>
      <c r="T61" s="44">
        <v>3.0028333333333332</v>
      </c>
      <c r="U61" s="34">
        <v>25.024999999999995</v>
      </c>
      <c r="V61" s="42">
        <v>66.73333333333332</v>
      </c>
      <c r="W61" s="46">
        <v>0.43137254901960764</v>
      </c>
      <c r="X61" s="37" t="s">
        <v>665</v>
      </c>
      <c r="Y61" s="36">
        <v>31.372549019607845</v>
      </c>
      <c r="Z61" s="37" t="s">
        <v>665</v>
      </c>
      <c r="AA61" s="36">
        <v>11.111111111111128</v>
      </c>
      <c r="AB61" s="47" t="s">
        <v>665</v>
      </c>
      <c r="AC61" s="46">
        <v>0.78074866310160473</v>
      </c>
      <c r="AD61" s="37" t="s">
        <v>664</v>
      </c>
      <c r="AE61" s="36">
        <v>26.203208556149733</v>
      </c>
      <c r="AF61" s="37" t="s">
        <v>664</v>
      </c>
      <c r="AG61" s="36">
        <v>1.4210854715202004E-14</v>
      </c>
      <c r="AH61" s="47" t="s">
        <v>791</v>
      </c>
      <c r="AI61" s="46">
        <v>0.15196078431372539</v>
      </c>
      <c r="AJ61" s="37" t="s">
        <v>664</v>
      </c>
      <c r="AK61" s="36">
        <v>10.294117647058826</v>
      </c>
      <c r="AL61" s="37" t="s">
        <v>664</v>
      </c>
      <c r="AM61" s="36">
        <v>8.333333333333357</v>
      </c>
      <c r="AN61" s="47" t="s">
        <v>665</v>
      </c>
      <c r="AO61" s="46">
        <v>0.76187254901960788</v>
      </c>
      <c r="AP61" s="37" t="s">
        <v>665</v>
      </c>
      <c r="AQ61" s="36">
        <v>39.680882352941182</v>
      </c>
      <c r="AR61" s="37" t="s">
        <v>665</v>
      </c>
      <c r="AS61" s="36">
        <v>33.266666666666694</v>
      </c>
      <c r="AT61" s="47" t="s">
        <v>665</v>
      </c>
      <c r="AZ61" s="31">
        <v>57</v>
      </c>
      <c r="BA61" s="39" t="s">
        <v>902</v>
      </c>
      <c r="BB61" s="41">
        <v>134</v>
      </c>
      <c r="BC61" s="32">
        <v>0</v>
      </c>
      <c r="BD61" s="32">
        <v>27.611940298507463</v>
      </c>
      <c r="BE61" s="32">
        <v>42.537313432835823</v>
      </c>
      <c r="BF61" s="32">
        <v>29.850746268656714</v>
      </c>
      <c r="BG61" s="33">
        <v>4.0223880597014929</v>
      </c>
      <c r="BH61" s="34">
        <v>72.388059701492537</v>
      </c>
      <c r="BI61" s="42">
        <v>100</v>
      </c>
      <c r="BJ61" s="44">
        <v>3.9406779661016951</v>
      </c>
      <c r="BK61" s="34">
        <v>65.254237288135585</v>
      </c>
      <c r="BL61" s="42">
        <v>97.457627118644055</v>
      </c>
      <c r="BM61" s="44">
        <v>3.9344262295081966</v>
      </c>
      <c r="BN61" s="34">
        <v>65.573770491803273</v>
      </c>
      <c r="BO61" s="42">
        <v>95.081967213114751</v>
      </c>
      <c r="BP61" s="44">
        <v>4.008064516129032</v>
      </c>
      <c r="BQ61" s="34">
        <v>67.741935483870975</v>
      </c>
      <c r="BR61" s="42">
        <v>95.161290322580641</v>
      </c>
      <c r="BS61" s="44">
        <v>3.4672710280373837</v>
      </c>
      <c r="BT61" s="34">
        <v>47.660747663551405</v>
      </c>
      <c r="BU61" s="42">
        <v>86.920560747663558</v>
      </c>
      <c r="BV61" s="46">
        <v>8.1710093599797862E-2</v>
      </c>
      <c r="BW61" s="37" t="s">
        <v>665</v>
      </c>
      <c r="BX61" s="36">
        <v>7.1338224133569526</v>
      </c>
      <c r="BY61" s="37" t="s">
        <v>665</v>
      </c>
      <c r="BZ61" s="36">
        <v>2.542372881355945</v>
      </c>
      <c r="CA61" s="47" t="s">
        <v>665</v>
      </c>
      <c r="CB61" s="46">
        <v>8.7961830193296286E-2</v>
      </c>
      <c r="CC61" s="37" t="s">
        <v>665</v>
      </c>
      <c r="CD61" s="36">
        <v>6.8142892096892638</v>
      </c>
      <c r="CE61" s="37" t="s">
        <v>665</v>
      </c>
      <c r="CF61" s="36">
        <v>4.9180327868852487</v>
      </c>
      <c r="CG61" s="47" t="s">
        <v>665</v>
      </c>
      <c r="CH61" s="46">
        <v>1.4323543572460906E-2</v>
      </c>
      <c r="CI61" s="37" t="s">
        <v>665</v>
      </c>
      <c r="CJ61" s="36">
        <v>4.646124217621562</v>
      </c>
      <c r="CK61" s="37" t="s">
        <v>665</v>
      </c>
      <c r="CL61" s="36">
        <v>4.8387096774193594</v>
      </c>
      <c r="CM61" s="47" t="s">
        <v>665</v>
      </c>
      <c r="CN61" s="46">
        <v>0.5551170316641092</v>
      </c>
      <c r="CO61" s="37" t="s">
        <v>665</v>
      </c>
      <c r="CP61" s="36">
        <v>24.727312037941132</v>
      </c>
      <c r="CQ61" s="37" t="s">
        <v>665</v>
      </c>
      <c r="CR61" s="36">
        <v>13.079439252336442</v>
      </c>
      <c r="CS61" s="47" t="s">
        <v>665</v>
      </c>
    </row>
    <row r="62" spans="1:97" x14ac:dyDescent="0.25">
      <c r="A62" s="31">
        <v>54</v>
      </c>
      <c r="B62" s="39" t="s">
        <v>686</v>
      </c>
      <c r="C62" s="41">
        <v>2</v>
      </c>
      <c r="D62" s="32">
        <v>0</v>
      </c>
      <c r="E62" s="32">
        <v>50</v>
      </c>
      <c r="F62" s="32">
        <v>50</v>
      </c>
      <c r="G62" s="32">
        <v>0</v>
      </c>
      <c r="H62" s="33">
        <v>3.5</v>
      </c>
      <c r="I62" s="34">
        <v>50</v>
      </c>
      <c r="J62" s="42">
        <v>100</v>
      </c>
      <c r="K62" s="44">
        <v>3.375</v>
      </c>
      <c r="L62" s="34">
        <v>37.5</v>
      </c>
      <c r="M62" s="42">
        <v>100</v>
      </c>
      <c r="N62" s="44">
        <v>4.25</v>
      </c>
      <c r="O62" s="34">
        <v>75</v>
      </c>
      <c r="P62" s="42">
        <v>100</v>
      </c>
      <c r="Q62" s="44">
        <v>4</v>
      </c>
      <c r="R62" s="34">
        <v>60</v>
      </c>
      <c r="S62" s="42">
        <v>100</v>
      </c>
      <c r="T62" s="44">
        <v>3.6</v>
      </c>
      <c r="U62" s="34">
        <v>60</v>
      </c>
      <c r="V62" s="42">
        <v>100</v>
      </c>
      <c r="W62" s="46">
        <v>0.125</v>
      </c>
      <c r="X62" s="37" t="s">
        <v>665</v>
      </c>
      <c r="Y62" s="36">
        <v>12.5</v>
      </c>
      <c r="Z62" s="37" t="s">
        <v>665</v>
      </c>
      <c r="AA62" s="36">
        <v>0</v>
      </c>
      <c r="AB62" s="47" t="s">
        <v>791</v>
      </c>
      <c r="AC62" s="46">
        <v>0.75</v>
      </c>
      <c r="AD62" s="37" t="s">
        <v>664</v>
      </c>
      <c r="AE62" s="36">
        <v>25</v>
      </c>
      <c r="AF62" s="37" t="s">
        <v>664</v>
      </c>
      <c r="AG62" s="36">
        <v>0</v>
      </c>
      <c r="AH62" s="47" t="s">
        <v>791</v>
      </c>
      <c r="AI62" s="46">
        <v>0.5</v>
      </c>
      <c r="AJ62" s="37" t="s">
        <v>664</v>
      </c>
      <c r="AK62" s="36">
        <v>10</v>
      </c>
      <c r="AL62" s="37" t="s">
        <v>664</v>
      </c>
      <c r="AM62" s="36">
        <v>0</v>
      </c>
      <c r="AN62" s="47" t="s">
        <v>791</v>
      </c>
      <c r="AO62" s="46">
        <v>0.10000000000000009</v>
      </c>
      <c r="AP62" s="37" t="s">
        <v>664</v>
      </c>
      <c r="AQ62" s="36">
        <v>10</v>
      </c>
      <c r="AR62" s="37" t="s">
        <v>664</v>
      </c>
      <c r="AS62" s="36">
        <v>0</v>
      </c>
      <c r="AT62" s="47" t="s">
        <v>791</v>
      </c>
      <c r="AZ62" s="31">
        <v>58</v>
      </c>
      <c r="BA62" s="39" t="s">
        <v>903</v>
      </c>
      <c r="BB62" s="41">
        <v>142</v>
      </c>
      <c r="BC62" s="32">
        <v>6.3380281690140841</v>
      </c>
      <c r="BD62" s="32">
        <v>27.464788732394368</v>
      </c>
      <c r="BE62" s="32">
        <v>45.774647887323944</v>
      </c>
      <c r="BF62" s="32">
        <v>20.422535211267608</v>
      </c>
      <c r="BG62" s="33">
        <v>3.8028169014084505</v>
      </c>
      <c r="BH62" s="34">
        <v>66.197183098591552</v>
      </c>
      <c r="BI62" s="42">
        <v>93.661971830985919</v>
      </c>
      <c r="BJ62" s="44">
        <v>4.0550458715596331</v>
      </c>
      <c r="BK62" s="34">
        <v>70.642201834862391</v>
      </c>
      <c r="BL62" s="42">
        <v>98.165137614678912</v>
      </c>
      <c r="BM62" s="44">
        <v>4.1140350877192979</v>
      </c>
      <c r="BN62" s="34">
        <v>71.05263157894737</v>
      </c>
      <c r="BO62" s="42">
        <v>100</v>
      </c>
      <c r="BP62" s="44">
        <v>4.056451612903226</v>
      </c>
      <c r="BQ62" s="34">
        <v>70.967741935483872</v>
      </c>
      <c r="BR62" s="42">
        <v>95.967741935483872</v>
      </c>
      <c r="BS62" s="44">
        <v>3.8038278688524589</v>
      </c>
      <c r="BT62" s="34">
        <v>61.484426229508195</v>
      </c>
      <c r="BU62" s="42">
        <v>91.822131147540972</v>
      </c>
      <c r="BV62" s="46">
        <v>0.25222897015118262</v>
      </c>
      <c r="BW62" s="37" t="s">
        <v>664</v>
      </c>
      <c r="BX62" s="36">
        <v>4.4450187362708391</v>
      </c>
      <c r="BY62" s="37" t="s">
        <v>664</v>
      </c>
      <c r="BZ62" s="36">
        <v>4.5031657836929924</v>
      </c>
      <c r="CA62" s="47" t="s">
        <v>664</v>
      </c>
      <c r="CB62" s="46">
        <v>0.31121818631084741</v>
      </c>
      <c r="CC62" s="37" t="s">
        <v>664</v>
      </c>
      <c r="CD62" s="36">
        <v>4.8554484803558182</v>
      </c>
      <c r="CE62" s="37" t="s">
        <v>664</v>
      </c>
      <c r="CF62" s="36">
        <v>6.3380281690140805</v>
      </c>
      <c r="CG62" s="47" t="s">
        <v>664</v>
      </c>
      <c r="CH62" s="46">
        <v>0.25363471149477546</v>
      </c>
      <c r="CI62" s="37" t="s">
        <v>664</v>
      </c>
      <c r="CJ62" s="36">
        <v>4.7705588368923202</v>
      </c>
      <c r="CK62" s="37" t="s">
        <v>664</v>
      </c>
      <c r="CL62" s="36">
        <v>2.3057701044979524</v>
      </c>
      <c r="CM62" s="47" t="s">
        <v>664</v>
      </c>
      <c r="CN62" s="46">
        <v>1.0109674440084149E-3</v>
      </c>
      <c r="CO62" s="37" t="s">
        <v>664</v>
      </c>
      <c r="CP62" s="36">
        <v>4.712756869083357</v>
      </c>
      <c r="CQ62" s="37" t="s">
        <v>665</v>
      </c>
      <c r="CR62" s="36">
        <v>1.8398406834449474</v>
      </c>
      <c r="CS62" s="47" t="s">
        <v>665</v>
      </c>
    </row>
    <row r="63" spans="1:97" x14ac:dyDescent="0.25">
      <c r="A63" s="114" t="s">
        <v>595</v>
      </c>
      <c r="B63" s="112"/>
      <c r="C63" s="113">
        <v>370</v>
      </c>
      <c r="D63" s="105">
        <v>2.4324324324324325</v>
      </c>
      <c r="E63" s="105">
        <v>26.756756756756754</v>
      </c>
      <c r="F63" s="105">
        <v>50.270270270270267</v>
      </c>
      <c r="G63" s="105">
        <v>20.54054054054054</v>
      </c>
      <c r="H63" s="105">
        <v>3.8891891891891892</v>
      </c>
      <c r="I63" s="105">
        <v>70.810810810810807</v>
      </c>
      <c r="J63" s="106">
        <v>97.567567567567551</v>
      </c>
      <c r="K63" s="104">
        <v>4.0506329113924053</v>
      </c>
      <c r="L63" s="105">
        <v>71.51898734177216</v>
      </c>
      <c r="M63" s="106">
        <v>98.734177215189874</v>
      </c>
      <c r="N63" s="104">
        <v>4.115755627009646</v>
      </c>
      <c r="O63" s="105">
        <v>72.9903536977492</v>
      </c>
      <c r="P63" s="106">
        <v>99.356913183279744</v>
      </c>
      <c r="Q63" s="104">
        <v>4.1488549618320612</v>
      </c>
      <c r="R63" s="105">
        <v>75.954198473282446</v>
      </c>
      <c r="S63" s="106">
        <v>98.854961832061065</v>
      </c>
      <c r="T63" s="104">
        <v>3.5322509652509657</v>
      </c>
      <c r="U63" s="105">
        <v>51.729729729729733</v>
      </c>
      <c r="V63" s="106">
        <v>88.011196911196919</v>
      </c>
      <c r="W63" s="104">
        <v>0.16144372220321612</v>
      </c>
      <c r="X63" s="105" t="s">
        <v>664</v>
      </c>
      <c r="Y63" s="105">
        <v>0.70817653096135302</v>
      </c>
      <c r="Z63" s="105" t="s">
        <v>664</v>
      </c>
      <c r="AA63" s="105">
        <v>1.1666096476223231</v>
      </c>
      <c r="AB63" s="106" t="s">
        <v>664</v>
      </c>
      <c r="AC63" s="104">
        <v>0.22656643782045682</v>
      </c>
      <c r="AD63" s="105" t="s">
        <v>664</v>
      </c>
      <c r="AE63" s="105">
        <v>2.1795428869383926</v>
      </c>
      <c r="AF63" s="105" t="s">
        <v>664</v>
      </c>
      <c r="AG63" s="105">
        <v>1.7893456157121932</v>
      </c>
      <c r="AH63" s="106" t="s">
        <v>664</v>
      </c>
      <c r="AI63" s="104">
        <v>0.25966577264287194</v>
      </c>
      <c r="AJ63" s="105" t="s">
        <v>664</v>
      </c>
      <c r="AK63" s="105">
        <v>5.143387662471639</v>
      </c>
      <c r="AL63" s="105" t="s">
        <v>664</v>
      </c>
      <c r="AM63" s="105">
        <v>1.2873942644935141</v>
      </c>
      <c r="AN63" s="106" t="s">
        <v>664</v>
      </c>
      <c r="AO63" s="104">
        <v>0.3569382239382235</v>
      </c>
      <c r="AP63" s="105" t="s">
        <v>665</v>
      </c>
      <c r="AQ63" s="105">
        <v>19.081081081081074</v>
      </c>
      <c r="AR63" s="105" t="s">
        <v>665</v>
      </c>
      <c r="AS63" s="105">
        <v>9.5563706563706319</v>
      </c>
      <c r="AT63" s="106" t="s">
        <v>665</v>
      </c>
      <c r="AZ63" s="31">
        <v>59</v>
      </c>
      <c r="BA63" s="39" t="s">
        <v>904</v>
      </c>
      <c r="BB63" s="41">
        <v>320</v>
      </c>
      <c r="BC63" s="32">
        <v>3.4375000000000004</v>
      </c>
      <c r="BD63" s="32">
        <v>27.187499999999996</v>
      </c>
      <c r="BE63" s="32">
        <v>49.375</v>
      </c>
      <c r="BF63" s="32">
        <v>20</v>
      </c>
      <c r="BG63" s="33">
        <v>3.859375</v>
      </c>
      <c r="BH63" s="34">
        <v>69.375</v>
      </c>
      <c r="BI63" s="42">
        <v>96.5625</v>
      </c>
      <c r="BJ63" s="44">
        <v>4.1273885350318471</v>
      </c>
      <c r="BK63" s="34">
        <v>73.248407643312106</v>
      </c>
      <c r="BL63" s="42">
        <v>99.044585987261144</v>
      </c>
      <c r="BM63" s="44">
        <v>4.1970802919708028</v>
      </c>
      <c r="BN63" s="34">
        <v>79.197080291970792</v>
      </c>
      <c r="BO63" s="42">
        <v>97.445255474452551</v>
      </c>
      <c r="BP63" s="44">
        <v>4.4326241134751774</v>
      </c>
      <c r="BQ63" s="34">
        <v>84.042553191489361</v>
      </c>
      <c r="BR63" s="42">
        <v>99.290780141843967</v>
      </c>
      <c r="BS63" s="44">
        <v>3.7561178571428568</v>
      </c>
      <c r="BT63" s="34">
        <v>62.49071428571429</v>
      </c>
      <c r="BU63" s="42">
        <v>92.122857142857143</v>
      </c>
      <c r="BV63" s="46">
        <v>0.26801353503184711</v>
      </c>
      <c r="BW63" s="37" t="s">
        <v>664</v>
      </c>
      <c r="BX63" s="36">
        <v>3.8734076433121061</v>
      </c>
      <c r="BY63" s="37" t="s">
        <v>664</v>
      </c>
      <c r="BZ63" s="36">
        <v>2.4820859872611436</v>
      </c>
      <c r="CA63" s="47" t="s">
        <v>664</v>
      </c>
      <c r="CB63" s="46">
        <v>0.33770529197080279</v>
      </c>
      <c r="CC63" s="37" t="s">
        <v>664</v>
      </c>
      <c r="CD63" s="36">
        <v>9.8220802919707921</v>
      </c>
      <c r="CE63" s="37" t="s">
        <v>664</v>
      </c>
      <c r="CF63" s="36">
        <v>0.88275547445255143</v>
      </c>
      <c r="CG63" s="47" t="s">
        <v>664</v>
      </c>
      <c r="CH63" s="46">
        <v>0.57324911347517737</v>
      </c>
      <c r="CI63" s="37" t="s">
        <v>664</v>
      </c>
      <c r="CJ63" s="36">
        <v>14.667553191489361</v>
      </c>
      <c r="CK63" s="37" t="s">
        <v>664</v>
      </c>
      <c r="CL63" s="36">
        <v>2.7282801418439675</v>
      </c>
      <c r="CM63" s="47" t="s">
        <v>664</v>
      </c>
      <c r="CN63" s="46">
        <v>0.10325714285714316</v>
      </c>
      <c r="CO63" s="37" t="s">
        <v>665</v>
      </c>
      <c r="CP63" s="36">
        <v>6.8842857142857099</v>
      </c>
      <c r="CQ63" s="37" t="s">
        <v>665</v>
      </c>
      <c r="CR63" s="36">
        <v>4.4396428571428572</v>
      </c>
      <c r="CS63" s="47" t="s">
        <v>665</v>
      </c>
    </row>
    <row r="64" spans="1:97" x14ac:dyDescent="0.25">
      <c r="A64" s="31">
        <v>55</v>
      </c>
      <c r="B64" s="39" t="s">
        <v>253</v>
      </c>
      <c r="C64" s="41">
        <v>24</v>
      </c>
      <c r="D64" s="32">
        <v>4.1666666666666661</v>
      </c>
      <c r="E64" s="32">
        <v>33.333333333333329</v>
      </c>
      <c r="F64" s="32">
        <v>41.666666666666671</v>
      </c>
      <c r="G64" s="32">
        <v>20.833333333333336</v>
      </c>
      <c r="H64" s="33">
        <v>3.7916666666666665</v>
      </c>
      <c r="I64" s="34">
        <v>62.500000000000007</v>
      </c>
      <c r="J64" s="42">
        <v>95.833333333333343</v>
      </c>
      <c r="K64" s="44">
        <v>3.75</v>
      </c>
      <c r="L64" s="34">
        <v>56.25</v>
      </c>
      <c r="M64" s="42">
        <v>87.5</v>
      </c>
      <c r="N64" s="44">
        <v>4.333333333333333</v>
      </c>
      <c r="O64" s="34">
        <v>73.333333333333329</v>
      </c>
      <c r="P64" s="42">
        <v>100</v>
      </c>
      <c r="Q64" s="44">
        <v>4.5454545454545459</v>
      </c>
      <c r="R64" s="34">
        <v>90.909090909090907</v>
      </c>
      <c r="S64" s="42">
        <v>100</v>
      </c>
      <c r="T64" s="44">
        <v>3.5450909090909093</v>
      </c>
      <c r="U64" s="34">
        <v>63.609090909090902</v>
      </c>
      <c r="V64" s="42">
        <v>90.899999999999991</v>
      </c>
      <c r="W64" s="46">
        <v>4.1666666666666519E-2</v>
      </c>
      <c r="X64" s="37" t="s">
        <v>665</v>
      </c>
      <c r="Y64" s="36">
        <v>6.2500000000000071</v>
      </c>
      <c r="Z64" s="37" t="s">
        <v>665</v>
      </c>
      <c r="AA64" s="36">
        <v>8.3333333333333428</v>
      </c>
      <c r="AB64" s="47" t="s">
        <v>665</v>
      </c>
      <c r="AC64" s="46">
        <v>0.54166666666666652</v>
      </c>
      <c r="AD64" s="37" t="s">
        <v>664</v>
      </c>
      <c r="AE64" s="36">
        <v>10.833333333333321</v>
      </c>
      <c r="AF64" s="37" t="s">
        <v>664</v>
      </c>
      <c r="AG64" s="36">
        <v>4.1666666666666572</v>
      </c>
      <c r="AH64" s="47" t="s">
        <v>664</v>
      </c>
      <c r="AI64" s="46">
        <v>0.75378787878787934</v>
      </c>
      <c r="AJ64" s="37" t="s">
        <v>664</v>
      </c>
      <c r="AK64" s="36">
        <v>28.409090909090899</v>
      </c>
      <c r="AL64" s="37" t="s">
        <v>664</v>
      </c>
      <c r="AM64" s="36">
        <v>4.1666666666666572</v>
      </c>
      <c r="AN64" s="47" t="s">
        <v>664</v>
      </c>
      <c r="AO64" s="46">
        <v>0.24657575757575723</v>
      </c>
      <c r="AP64" s="37" t="s">
        <v>665</v>
      </c>
      <c r="AQ64" s="36">
        <v>1.1090909090908951</v>
      </c>
      <c r="AR64" s="37" t="s">
        <v>664</v>
      </c>
      <c r="AS64" s="36">
        <v>4.9333333333333513</v>
      </c>
      <c r="AT64" s="47" t="s">
        <v>665</v>
      </c>
      <c r="AZ64" s="31">
        <v>60</v>
      </c>
      <c r="BA64" s="39" t="s">
        <v>905</v>
      </c>
      <c r="BB64" s="41">
        <v>363</v>
      </c>
      <c r="BC64" s="32">
        <v>1.9283746556473829</v>
      </c>
      <c r="BD64" s="32">
        <v>23.691460055096421</v>
      </c>
      <c r="BE64" s="32">
        <v>44.903581267217632</v>
      </c>
      <c r="BF64" s="32">
        <v>29.476584022038566</v>
      </c>
      <c r="BG64" s="33">
        <v>4.0192837465564741</v>
      </c>
      <c r="BH64" s="34">
        <v>74.380165289256198</v>
      </c>
      <c r="BI64" s="42">
        <v>98.071625344352611</v>
      </c>
      <c r="BJ64" s="44">
        <v>4.0925373134328362</v>
      </c>
      <c r="BK64" s="34">
        <v>71.641791044776113</v>
      </c>
      <c r="BL64" s="42">
        <v>98.208955223880594</v>
      </c>
      <c r="BM64" s="44">
        <v>4.059171597633136</v>
      </c>
      <c r="BN64" s="34">
        <v>73.372781065088759</v>
      </c>
      <c r="BO64" s="42">
        <v>96.745562130177518</v>
      </c>
      <c r="BP64" s="44">
        <v>4.124113475177305</v>
      </c>
      <c r="BQ64" s="34">
        <v>73.049645390070921</v>
      </c>
      <c r="BR64" s="42">
        <v>96.453900709219852</v>
      </c>
      <c r="BS64" s="44">
        <v>3.6611107142857144</v>
      </c>
      <c r="BT64" s="34">
        <v>59.658214285714287</v>
      </c>
      <c r="BU64" s="42">
        <v>94.289285714285711</v>
      </c>
      <c r="BV64" s="46">
        <v>7.3253566876362086E-2</v>
      </c>
      <c r="BW64" s="37" t="s">
        <v>664</v>
      </c>
      <c r="BX64" s="36">
        <v>2.7383742444800845</v>
      </c>
      <c r="BY64" s="37" t="s">
        <v>665</v>
      </c>
      <c r="BZ64" s="36">
        <v>0.13732987952798226</v>
      </c>
      <c r="CA64" s="47" t="s">
        <v>664</v>
      </c>
      <c r="CB64" s="46">
        <v>3.9887851076661818E-2</v>
      </c>
      <c r="CC64" s="37" t="s">
        <v>664</v>
      </c>
      <c r="CD64" s="36">
        <v>1.0073842241674384</v>
      </c>
      <c r="CE64" s="37" t="s">
        <v>665</v>
      </c>
      <c r="CF64" s="36">
        <v>1.3260632141750932</v>
      </c>
      <c r="CG64" s="47" t="s">
        <v>665</v>
      </c>
      <c r="CH64" s="46">
        <v>0.10482972862083084</v>
      </c>
      <c r="CI64" s="37" t="s">
        <v>664</v>
      </c>
      <c r="CJ64" s="36">
        <v>1.3305198991852762</v>
      </c>
      <c r="CK64" s="37" t="s">
        <v>665</v>
      </c>
      <c r="CL64" s="36">
        <v>1.6177246351327597</v>
      </c>
      <c r="CM64" s="47" t="s">
        <v>665</v>
      </c>
      <c r="CN64" s="46">
        <v>0.35817303227075969</v>
      </c>
      <c r="CO64" s="37" t="s">
        <v>665</v>
      </c>
      <c r="CP64" s="36">
        <v>14.721951003541911</v>
      </c>
      <c r="CQ64" s="37" t="s">
        <v>665</v>
      </c>
      <c r="CR64" s="36">
        <v>3.7823396300669003</v>
      </c>
      <c r="CS64" s="47" t="s">
        <v>665</v>
      </c>
    </row>
    <row r="65" spans="1:97" x14ac:dyDescent="0.25">
      <c r="A65" s="31">
        <v>56</v>
      </c>
      <c r="B65" s="39" t="s">
        <v>254</v>
      </c>
      <c r="C65" s="41">
        <v>9</v>
      </c>
      <c r="D65" s="32">
        <v>0</v>
      </c>
      <c r="E65" s="32">
        <v>44.444444444444443</v>
      </c>
      <c r="F65" s="32">
        <v>22.222222222222221</v>
      </c>
      <c r="G65" s="32">
        <v>33.333333333333329</v>
      </c>
      <c r="H65" s="33">
        <v>3.8888888888888888</v>
      </c>
      <c r="I65" s="34">
        <v>55.55555555555555</v>
      </c>
      <c r="J65" s="42">
        <v>99.999999999999986</v>
      </c>
      <c r="K65" s="44">
        <v>4.2857142857142856</v>
      </c>
      <c r="L65" s="34">
        <v>78.571428571428569</v>
      </c>
      <c r="M65" s="42">
        <v>100</v>
      </c>
      <c r="N65" s="44">
        <v>3.8571428571428572</v>
      </c>
      <c r="O65" s="34">
        <v>57.142857142857139</v>
      </c>
      <c r="P65" s="42">
        <v>85.714285714285708</v>
      </c>
      <c r="Q65" s="44">
        <v>4.583333333333333</v>
      </c>
      <c r="R65" s="34">
        <v>91.666666666666657</v>
      </c>
      <c r="S65" s="42">
        <v>99.999999999999986</v>
      </c>
      <c r="T65" s="44">
        <v>4.0829999999999993</v>
      </c>
      <c r="U65" s="34">
        <v>75</v>
      </c>
      <c r="V65" s="42">
        <v>100</v>
      </c>
      <c r="W65" s="46">
        <v>0.39682539682539675</v>
      </c>
      <c r="X65" s="37" t="s">
        <v>664</v>
      </c>
      <c r="Y65" s="36">
        <v>23.015873015873019</v>
      </c>
      <c r="Z65" s="37" t="s">
        <v>664</v>
      </c>
      <c r="AA65" s="36">
        <v>1.4210854715202004E-14</v>
      </c>
      <c r="AB65" s="47" t="s">
        <v>791</v>
      </c>
      <c r="AC65" s="46">
        <v>3.1746031746031633E-2</v>
      </c>
      <c r="AD65" s="37" t="s">
        <v>665</v>
      </c>
      <c r="AE65" s="36">
        <v>1.5873015873015888</v>
      </c>
      <c r="AF65" s="37" t="s">
        <v>664</v>
      </c>
      <c r="AG65" s="36">
        <v>14.285714285714278</v>
      </c>
      <c r="AH65" s="47" t="s">
        <v>665</v>
      </c>
      <c r="AI65" s="46">
        <v>0.6944444444444442</v>
      </c>
      <c r="AJ65" s="37" t="s">
        <v>664</v>
      </c>
      <c r="AK65" s="36">
        <v>36.111111111111107</v>
      </c>
      <c r="AL65" s="37" t="s">
        <v>664</v>
      </c>
      <c r="AM65" s="36">
        <v>0</v>
      </c>
      <c r="AN65" s="47" t="s">
        <v>791</v>
      </c>
      <c r="AO65" s="46">
        <v>0.19411111111111046</v>
      </c>
      <c r="AP65" s="37" t="s">
        <v>664</v>
      </c>
      <c r="AQ65" s="36">
        <v>19.44444444444445</v>
      </c>
      <c r="AR65" s="37" t="s">
        <v>664</v>
      </c>
      <c r="AS65" s="36">
        <v>1.4210854715202004E-14</v>
      </c>
      <c r="AT65" s="47" t="s">
        <v>791</v>
      </c>
      <c r="AZ65" s="31">
        <v>61</v>
      </c>
      <c r="BA65" s="39" t="s">
        <v>906</v>
      </c>
      <c r="BB65" s="41">
        <v>7512</v>
      </c>
      <c r="BC65" s="32">
        <v>2.2097976570820022</v>
      </c>
      <c r="BD65" s="32">
        <v>18.144302449414269</v>
      </c>
      <c r="BE65" s="32">
        <v>45.061235356762516</v>
      </c>
      <c r="BF65" s="32">
        <v>34.584664536741215</v>
      </c>
      <c r="BG65" s="33">
        <v>4.1202076677316297</v>
      </c>
      <c r="BH65" s="34">
        <v>79.645899893503724</v>
      </c>
      <c r="BI65" s="42">
        <v>97.790202342918008</v>
      </c>
      <c r="BJ65" s="44">
        <v>4.3038843457943923</v>
      </c>
      <c r="BK65" s="34">
        <v>80.855724299065415</v>
      </c>
      <c r="BL65" s="42">
        <v>98.860981308411212</v>
      </c>
      <c r="BM65" s="44">
        <v>4.3805407104684058</v>
      </c>
      <c r="BN65" s="34">
        <v>83.43288274127633</v>
      </c>
      <c r="BO65" s="42">
        <v>98.805407104684065</v>
      </c>
      <c r="BP65" s="44">
        <v>4.4500899280575537</v>
      </c>
      <c r="BQ65" s="34">
        <v>85.731414868105517</v>
      </c>
      <c r="BR65" s="42">
        <v>99.175659472422069</v>
      </c>
      <c r="BS65" s="44">
        <v>3.799962258361461</v>
      </c>
      <c r="BT65" s="34">
        <v>64.818563976679968</v>
      </c>
      <c r="BU65" s="42">
        <v>94.259374041116914</v>
      </c>
      <c r="BV65" s="46">
        <v>0.18367667806276256</v>
      </c>
      <c r="BW65" s="37" t="s">
        <v>664</v>
      </c>
      <c r="BX65" s="36">
        <v>1.2098244055616902</v>
      </c>
      <c r="BY65" s="37" t="s">
        <v>664</v>
      </c>
      <c r="BZ65" s="36">
        <v>1.0707789654932043</v>
      </c>
      <c r="CA65" s="47" t="s">
        <v>664</v>
      </c>
      <c r="CB65" s="46">
        <v>0.26033304273677604</v>
      </c>
      <c r="CC65" s="37" t="s">
        <v>664</v>
      </c>
      <c r="CD65" s="36">
        <v>3.786982847772606</v>
      </c>
      <c r="CE65" s="37" t="s">
        <v>664</v>
      </c>
      <c r="CF65" s="36">
        <v>1.0152047617660571</v>
      </c>
      <c r="CG65" s="47" t="s">
        <v>664</v>
      </c>
      <c r="CH65" s="46">
        <v>0.32988226032592394</v>
      </c>
      <c r="CI65" s="37" t="s">
        <v>664</v>
      </c>
      <c r="CJ65" s="36">
        <v>6.0855149746017929</v>
      </c>
      <c r="CK65" s="37" t="s">
        <v>664</v>
      </c>
      <c r="CL65" s="36">
        <v>1.3854571295040614</v>
      </c>
      <c r="CM65" s="47" t="s">
        <v>664</v>
      </c>
      <c r="CN65" s="46">
        <v>0.32024540937016877</v>
      </c>
      <c r="CO65" s="37" t="s">
        <v>665</v>
      </c>
      <c r="CP65" s="36">
        <v>14.827335916823756</v>
      </c>
      <c r="CQ65" s="37" t="s">
        <v>665</v>
      </c>
      <c r="CR65" s="36">
        <v>3.530828301801094</v>
      </c>
      <c r="CS65" s="47" t="s">
        <v>665</v>
      </c>
    </row>
    <row r="66" spans="1:97" x14ac:dyDescent="0.25">
      <c r="A66" s="31">
        <v>57</v>
      </c>
      <c r="B66" s="39" t="s">
        <v>255</v>
      </c>
      <c r="C66" s="41">
        <v>14</v>
      </c>
      <c r="D66" s="32">
        <v>0</v>
      </c>
      <c r="E66" s="32">
        <v>14.285714285714285</v>
      </c>
      <c r="F66" s="32">
        <v>64.285714285714292</v>
      </c>
      <c r="G66" s="32">
        <v>21.428571428571427</v>
      </c>
      <c r="H66" s="33">
        <v>4.0714285714285712</v>
      </c>
      <c r="I66" s="34">
        <v>85.714285714285722</v>
      </c>
      <c r="J66" s="42">
        <v>100.00000000000001</v>
      </c>
      <c r="K66" s="44">
        <v>4</v>
      </c>
      <c r="L66" s="34">
        <v>66.666666666666657</v>
      </c>
      <c r="M66" s="42">
        <v>99.999999999999986</v>
      </c>
      <c r="N66" s="44">
        <v>3.6470588235294117</v>
      </c>
      <c r="O66" s="34">
        <v>47.058823529411761</v>
      </c>
      <c r="P66" s="42">
        <v>94.117647058823522</v>
      </c>
      <c r="Q66" s="44">
        <v>4.3478260869565215</v>
      </c>
      <c r="R66" s="34">
        <v>86.956521739130437</v>
      </c>
      <c r="S66" s="42">
        <v>100</v>
      </c>
      <c r="T66" s="44">
        <v>4.0016315789473689</v>
      </c>
      <c r="U66" s="34">
        <v>73.721052631578942</v>
      </c>
      <c r="V66" s="42">
        <v>94.763157894736835</v>
      </c>
      <c r="W66" s="46">
        <v>7.1428571428571175E-2</v>
      </c>
      <c r="X66" s="37" t="s">
        <v>665</v>
      </c>
      <c r="Y66" s="36">
        <v>19.047619047619065</v>
      </c>
      <c r="Z66" s="37" t="s">
        <v>665</v>
      </c>
      <c r="AA66" s="36">
        <v>2.8421709430404007E-14</v>
      </c>
      <c r="AB66" s="47" t="s">
        <v>791</v>
      </c>
      <c r="AC66" s="46">
        <v>0.42436974789915949</v>
      </c>
      <c r="AD66" s="37" t="s">
        <v>665</v>
      </c>
      <c r="AE66" s="36">
        <v>38.655462184873961</v>
      </c>
      <c r="AF66" s="37" t="s">
        <v>665</v>
      </c>
      <c r="AG66" s="36">
        <v>5.8823529411764923</v>
      </c>
      <c r="AH66" s="47" t="s">
        <v>665</v>
      </c>
      <c r="AI66" s="46">
        <v>0.27639751552795033</v>
      </c>
      <c r="AJ66" s="37" t="s">
        <v>664</v>
      </c>
      <c r="AK66" s="36">
        <v>1.2422360248447148</v>
      </c>
      <c r="AL66" s="37" t="s">
        <v>664</v>
      </c>
      <c r="AM66" s="36">
        <v>1.4210854715202004E-14</v>
      </c>
      <c r="AN66" s="47" t="s">
        <v>791</v>
      </c>
      <c r="AO66" s="46">
        <v>6.9796992481202302E-2</v>
      </c>
      <c r="AP66" s="37" t="s">
        <v>665</v>
      </c>
      <c r="AQ66" s="36">
        <v>11.99323308270678</v>
      </c>
      <c r="AR66" s="37" t="s">
        <v>665</v>
      </c>
      <c r="AS66" s="36">
        <v>5.2368421052631788</v>
      </c>
      <c r="AT66" s="47" t="s">
        <v>665</v>
      </c>
      <c r="AZ66" s="31">
        <v>62</v>
      </c>
      <c r="BA66" s="39" t="s">
        <v>907</v>
      </c>
      <c r="BB66" s="41">
        <v>216</v>
      </c>
      <c r="BC66" s="32">
        <v>0</v>
      </c>
      <c r="BD66" s="32">
        <v>13.888888888888889</v>
      </c>
      <c r="BE66" s="32">
        <v>50.462962962962962</v>
      </c>
      <c r="BF66" s="32">
        <v>35.648148148148145</v>
      </c>
      <c r="BG66" s="33">
        <v>4.2175925925925926</v>
      </c>
      <c r="BH66" s="34">
        <v>86.111111111111114</v>
      </c>
      <c r="BI66" s="42">
        <v>100</v>
      </c>
      <c r="BJ66" s="44">
        <v>4.2702702702702702</v>
      </c>
      <c r="BK66" s="34">
        <v>80</v>
      </c>
      <c r="BL66" s="42">
        <v>100</v>
      </c>
      <c r="BM66" s="44">
        <v>4.5291005291005293</v>
      </c>
      <c r="BN66" s="34">
        <v>90.476190476190467</v>
      </c>
      <c r="BO66" s="42">
        <v>100</v>
      </c>
      <c r="BP66" s="44">
        <v>4.6647058823529415</v>
      </c>
      <c r="BQ66" s="34">
        <v>94.117647058823522</v>
      </c>
      <c r="BR66" s="42">
        <v>100</v>
      </c>
      <c r="BS66" s="44">
        <v>4.0666545454545453</v>
      </c>
      <c r="BT66" s="34">
        <v>76.353333333333339</v>
      </c>
      <c r="BU66" s="42">
        <v>98.803636363636372</v>
      </c>
      <c r="BV66" s="46">
        <v>5.2677677677677615E-2</v>
      </c>
      <c r="BW66" s="37" t="s">
        <v>664</v>
      </c>
      <c r="BX66" s="36">
        <v>6.1111111111111143</v>
      </c>
      <c r="BY66" s="37" t="s">
        <v>665</v>
      </c>
      <c r="BZ66" s="36">
        <v>0</v>
      </c>
      <c r="CA66" s="47" t="s">
        <v>791</v>
      </c>
      <c r="CB66" s="46">
        <v>0.31150793650793673</v>
      </c>
      <c r="CC66" s="37" t="s">
        <v>664</v>
      </c>
      <c r="CD66" s="36">
        <v>4.3650793650793531</v>
      </c>
      <c r="CE66" s="37" t="s">
        <v>664</v>
      </c>
      <c r="CF66" s="36">
        <v>0</v>
      </c>
      <c r="CG66" s="47" t="s">
        <v>791</v>
      </c>
      <c r="CH66" s="46">
        <v>0.44711328976034892</v>
      </c>
      <c r="CI66" s="37" t="s">
        <v>664</v>
      </c>
      <c r="CJ66" s="36">
        <v>8.0065359477124076</v>
      </c>
      <c r="CK66" s="37" t="s">
        <v>664</v>
      </c>
      <c r="CL66" s="36">
        <v>0</v>
      </c>
      <c r="CM66" s="47" t="s">
        <v>791</v>
      </c>
      <c r="CN66" s="46">
        <v>0.15093804713804726</v>
      </c>
      <c r="CO66" s="37" t="s">
        <v>665</v>
      </c>
      <c r="CP66" s="36">
        <v>9.7577777777777754</v>
      </c>
      <c r="CQ66" s="37" t="s">
        <v>665</v>
      </c>
      <c r="CR66" s="36">
        <v>1.1963636363636283</v>
      </c>
      <c r="CS66" s="47" t="s">
        <v>665</v>
      </c>
    </row>
    <row r="67" spans="1:97" x14ac:dyDescent="0.25">
      <c r="A67" s="31">
        <v>58</v>
      </c>
      <c r="B67" s="39" t="s">
        <v>256</v>
      </c>
      <c r="C67" s="41">
        <v>66</v>
      </c>
      <c r="D67" s="32">
        <v>9.0909090909090917</v>
      </c>
      <c r="E67" s="32">
        <v>27.27272727272727</v>
      </c>
      <c r="F67" s="32">
        <v>51.515151515151516</v>
      </c>
      <c r="G67" s="32">
        <v>12.121212121212121</v>
      </c>
      <c r="H67" s="33">
        <v>3.6666666666666665</v>
      </c>
      <c r="I67" s="34">
        <v>63.63636363636364</v>
      </c>
      <c r="J67" s="42">
        <v>90.909090909090907</v>
      </c>
      <c r="K67" s="44">
        <v>3.7910447761194028</v>
      </c>
      <c r="L67" s="34">
        <v>58.208955223880594</v>
      </c>
      <c r="M67" s="42">
        <v>95.522388059701498</v>
      </c>
      <c r="N67" s="44">
        <v>3.9137931034482758</v>
      </c>
      <c r="O67" s="34">
        <v>63.793103448275865</v>
      </c>
      <c r="P67" s="42">
        <v>94.827586206896555</v>
      </c>
      <c r="Q67" s="44">
        <v>4.0526315789473681</v>
      </c>
      <c r="R67" s="34">
        <v>70.175438596491219</v>
      </c>
      <c r="S67" s="42">
        <v>96.491228070175424</v>
      </c>
      <c r="T67" s="44">
        <v>3.5323333333333333</v>
      </c>
      <c r="U67" s="34">
        <v>56.636666666666656</v>
      </c>
      <c r="V67" s="42">
        <v>83.304999999999993</v>
      </c>
      <c r="W67" s="46">
        <v>0.12437810945273631</v>
      </c>
      <c r="X67" s="37" t="s">
        <v>664</v>
      </c>
      <c r="Y67" s="36">
        <v>5.4274084124830466</v>
      </c>
      <c r="Z67" s="37" t="s">
        <v>665</v>
      </c>
      <c r="AA67" s="36">
        <v>4.6132971506105918</v>
      </c>
      <c r="AB67" s="47" t="s">
        <v>664</v>
      </c>
      <c r="AC67" s="46">
        <v>0.24712643678160928</v>
      </c>
      <c r="AD67" s="37" t="s">
        <v>664</v>
      </c>
      <c r="AE67" s="36">
        <v>0.15673981191222452</v>
      </c>
      <c r="AF67" s="37" t="s">
        <v>664</v>
      </c>
      <c r="AG67" s="36">
        <v>3.9184952978056486</v>
      </c>
      <c r="AH67" s="47" t="s">
        <v>664</v>
      </c>
      <c r="AI67" s="46">
        <v>0.38596491228070162</v>
      </c>
      <c r="AJ67" s="37" t="s">
        <v>664</v>
      </c>
      <c r="AK67" s="36">
        <v>6.5390749601275786</v>
      </c>
      <c r="AL67" s="37" t="s">
        <v>664</v>
      </c>
      <c r="AM67" s="36">
        <v>5.5821371610845176</v>
      </c>
      <c r="AN67" s="47" t="s">
        <v>664</v>
      </c>
      <c r="AO67" s="46">
        <v>0.13433333333333319</v>
      </c>
      <c r="AP67" s="37" t="s">
        <v>665</v>
      </c>
      <c r="AQ67" s="36">
        <v>6.9996969696969842</v>
      </c>
      <c r="AR67" s="37" t="s">
        <v>665</v>
      </c>
      <c r="AS67" s="36">
        <v>7.6040909090909139</v>
      </c>
      <c r="AT67" s="47" t="s">
        <v>665</v>
      </c>
      <c r="AZ67" s="31">
        <v>63</v>
      </c>
      <c r="BA67" s="39" t="s">
        <v>908</v>
      </c>
      <c r="BB67" s="41">
        <v>2188</v>
      </c>
      <c r="BC67" s="32">
        <v>1.2340036563071299</v>
      </c>
      <c r="BD67" s="32">
        <v>22.30347349177331</v>
      </c>
      <c r="BE67" s="32">
        <v>49.040219378427793</v>
      </c>
      <c r="BF67" s="32">
        <v>27.422303473491773</v>
      </c>
      <c r="BG67" s="33">
        <v>4.0265082266910417</v>
      </c>
      <c r="BH67" s="34">
        <v>76.462522851919573</v>
      </c>
      <c r="BI67" s="42">
        <v>98.765996343692876</v>
      </c>
      <c r="BJ67" s="44">
        <v>4.1594276954522229</v>
      </c>
      <c r="BK67" s="34">
        <v>74.961676034747057</v>
      </c>
      <c r="BL67" s="42">
        <v>98.722534491568723</v>
      </c>
      <c r="BM67" s="44">
        <v>4.3721590909090908</v>
      </c>
      <c r="BN67" s="34">
        <v>83.23863636363636</v>
      </c>
      <c r="BO67" s="42">
        <v>99.715909090909093</v>
      </c>
      <c r="BP67" s="44">
        <v>4.4330235101148165</v>
      </c>
      <c r="BQ67" s="34">
        <v>85.511208310552206</v>
      </c>
      <c r="BR67" s="42">
        <v>99.835975943138322</v>
      </c>
      <c r="BS67" s="44">
        <v>3.6802806067172269</v>
      </c>
      <c r="BT67" s="34">
        <v>59.7351570964247</v>
      </c>
      <c r="BU67" s="42">
        <v>91.100812567713973</v>
      </c>
      <c r="BV67" s="46">
        <v>0.13291946876118121</v>
      </c>
      <c r="BW67" s="37" t="s">
        <v>664</v>
      </c>
      <c r="BX67" s="36">
        <v>1.5008468171725156</v>
      </c>
      <c r="BY67" s="37" t="s">
        <v>665</v>
      </c>
      <c r="BZ67" s="36">
        <v>4.3461852124153211E-2</v>
      </c>
      <c r="CA67" s="47" t="s">
        <v>665</v>
      </c>
      <c r="CB67" s="46">
        <v>0.34565086421804914</v>
      </c>
      <c r="CC67" s="37" t="s">
        <v>664</v>
      </c>
      <c r="CD67" s="36">
        <v>6.7761135117167868</v>
      </c>
      <c r="CE67" s="37" t="s">
        <v>664</v>
      </c>
      <c r="CF67" s="36">
        <v>0.94991274721621721</v>
      </c>
      <c r="CG67" s="47" t="s">
        <v>664</v>
      </c>
      <c r="CH67" s="46">
        <v>0.40651528342377485</v>
      </c>
      <c r="CI67" s="37" t="s">
        <v>664</v>
      </c>
      <c r="CJ67" s="36">
        <v>9.0486854586326331</v>
      </c>
      <c r="CK67" s="37" t="s">
        <v>664</v>
      </c>
      <c r="CL67" s="36">
        <v>1.0699795994454462</v>
      </c>
      <c r="CM67" s="47" t="s">
        <v>664</v>
      </c>
      <c r="CN67" s="46">
        <v>0.34622761997381479</v>
      </c>
      <c r="CO67" s="37" t="s">
        <v>665</v>
      </c>
      <c r="CP67" s="36">
        <v>16.727365755494873</v>
      </c>
      <c r="CQ67" s="37" t="s">
        <v>665</v>
      </c>
      <c r="CR67" s="36">
        <v>7.6651837759789032</v>
      </c>
      <c r="CS67" s="47" t="s">
        <v>665</v>
      </c>
    </row>
    <row r="68" spans="1:97" x14ac:dyDescent="0.25">
      <c r="A68" s="114" t="s">
        <v>596</v>
      </c>
      <c r="B68" s="112"/>
      <c r="C68" s="113">
        <v>113</v>
      </c>
      <c r="D68" s="105">
        <v>6.1946902654867255</v>
      </c>
      <c r="E68" s="105">
        <v>28.318584070796462</v>
      </c>
      <c r="F68" s="105">
        <v>48.672566371681413</v>
      </c>
      <c r="G68" s="105">
        <v>16.814159292035399</v>
      </c>
      <c r="H68" s="105">
        <v>3.7610619469026547</v>
      </c>
      <c r="I68" s="105">
        <v>65.486725663716811</v>
      </c>
      <c r="J68" s="106">
        <v>93.805309734513273</v>
      </c>
      <c r="K68" s="104">
        <v>3.8813559322033897</v>
      </c>
      <c r="L68" s="105">
        <v>61.864406779661017</v>
      </c>
      <c r="M68" s="106">
        <v>95.762711864406768</v>
      </c>
      <c r="N68" s="104">
        <v>3.9393939393939394</v>
      </c>
      <c r="O68" s="105">
        <v>62.62626262626263</v>
      </c>
      <c r="P68" s="106">
        <v>94.949494949494948</v>
      </c>
      <c r="Q68" s="104">
        <v>4.233009708737864</v>
      </c>
      <c r="R68" s="105">
        <v>78.640776699029132</v>
      </c>
      <c r="S68" s="106">
        <v>98.05825242718447</v>
      </c>
      <c r="T68" s="104">
        <v>3.6859117647058821</v>
      </c>
      <c r="U68" s="105">
        <v>62.731372549019596</v>
      </c>
      <c r="V68" s="106">
        <v>88.22254901960784</v>
      </c>
      <c r="W68" s="104">
        <v>0.12029398530073498</v>
      </c>
      <c r="X68" s="105" t="s">
        <v>664</v>
      </c>
      <c r="Y68" s="105">
        <v>3.6223188840557938</v>
      </c>
      <c r="Z68" s="105" t="s">
        <v>665</v>
      </c>
      <c r="AA68" s="105">
        <v>1.9574021298934952</v>
      </c>
      <c r="AB68" s="106" t="s">
        <v>664</v>
      </c>
      <c r="AC68" s="104">
        <v>0.17833199249128473</v>
      </c>
      <c r="AD68" s="105" t="s">
        <v>664</v>
      </c>
      <c r="AE68" s="105">
        <v>2.8604630374541813</v>
      </c>
      <c r="AF68" s="105" t="s">
        <v>665</v>
      </c>
      <c r="AG68" s="105">
        <v>1.1441852149816754</v>
      </c>
      <c r="AH68" s="106" t="s">
        <v>664</v>
      </c>
      <c r="AI68" s="104">
        <v>0.47194776183520926</v>
      </c>
      <c r="AJ68" s="105" t="s">
        <v>664</v>
      </c>
      <c r="AK68" s="105">
        <v>13.154051035312321</v>
      </c>
      <c r="AL68" s="105" t="s">
        <v>664</v>
      </c>
      <c r="AM68" s="105">
        <v>4.2529426926711977</v>
      </c>
      <c r="AN68" s="106" t="s">
        <v>664</v>
      </c>
      <c r="AO68" s="104">
        <v>7.5150182196772608E-2</v>
      </c>
      <c r="AP68" s="105" t="s">
        <v>665</v>
      </c>
      <c r="AQ68" s="105">
        <v>2.7553531146972148</v>
      </c>
      <c r="AR68" s="105" t="s">
        <v>665</v>
      </c>
      <c r="AS68" s="105">
        <v>5.582760714905433</v>
      </c>
      <c r="AT68" s="106" t="s">
        <v>665</v>
      </c>
      <c r="AZ68" s="31">
        <v>64</v>
      </c>
      <c r="BA68" s="39" t="s">
        <v>909</v>
      </c>
      <c r="BB68" s="41">
        <v>577</v>
      </c>
      <c r="BC68" s="32">
        <v>4.1594454072790299</v>
      </c>
      <c r="BD68" s="32">
        <v>18.544194107452338</v>
      </c>
      <c r="BE68" s="32">
        <v>47.313691507798964</v>
      </c>
      <c r="BF68" s="32">
        <v>29.982668977469672</v>
      </c>
      <c r="BG68" s="33">
        <v>4.0311958405545925</v>
      </c>
      <c r="BH68" s="34">
        <v>77.296360485268636</v>
      </c>
      <c r="BI68" s="42">
        <v>95.840554592720977</v>
      </c>
      <c r="BJ68" s="44">
        <v>4.0404411764705879</v>
      </c>
      <c r="BK68" s="34">
        <v>70.404411764705884</v>
      </c>
      <c r="BL68" s="42">
        <v>98.529411764705884</v>
      </c>
      <c r="BM68" s="44">
        <v>4.2945736434108523</v>
      </c>
      <c r="BN68" s="34">
        <v>80.813953488372093</v>
      </c>
      <c r="BO68" s="42">
        <v>98.837209302325576</v>
      </c>
      <c r="BP68" s="44">
        <v>4.291666666666667</v>
      </c>
      <c r="BQ68" s="34">
        <v>81.041666666666671</v>
      </c>
      <c r="BR68" s="42">
        <v>97.708333333333343</v>
      </c>
      <c r="BS68" s="44">
        <v>3.7756353944562902</v>
      </c>
      <c r="BT68" s="34">
        <v>65.456716417910457</v>
      </c>
      <c r="BU68" s="42">
        <v>92.962046908315557</v>
      </c>
      <c r="BV68" s="46">
        <v>9.2453359159954118E-3</v>
      </c>
      <c r="BW68" s="37" t="s">
        <v>664</v>
      </c>
      <c r="BX68" s="36">
        <v>6.8919487205627519</v>
      </c>
      <c r="BY68" s="37" t="s">
        <v>665</v>
      </c>
      <c r="BZ68" s="36">
        <v>2.6888571719849068</v>
      </c>
      <c r="CA68" s="47" t="s">
        <v>664</v>
      </c>
      <c r="CB68" s="46">
        <v>0.26337780285625989</v>
      </c>
      <c r="CC68" s="37" t="s">
        <v>664</v>
      </c>
      <c r="CD68" s="36">
        <v>3.5175930031034568</v>
      </c>
      <c r="CE68" s="37" t="s">
        <v>664</v>
      </c>
      <c r="CF68" s="36">
        <v>2.9966547096045986</v>
      </c>
      <c r="CG68" s="47" t="s">
        <v>664</v>
      </c>
      <c r="CH68" s="46">
        <v>0.2604708261120745</v>
      </c>
      <c r="CI68" s="37" t="s">
        <v>664</v>
      </c>
      <c r="CJ68" s="36">
        <v>3.7453061813980355</v>
      </c>
      <c r="CK68" s="37" t="s">
        <v>664</v>
      </c>
      <c r="CL68" s="36">
        <v>1.8677787406123656</v>
      </c>
      <c r="CM68" s="47" t="s">
        <v>664</v>
      </c>
      <c r="CN68" s="46">
        <v>0.25556044609830231</v>
      </c>
      <c r="CO68" s="37" t="s">
        <v>665</v>
      </c>
      <c r="CP68" s="36">
        <v>11.839644067358179</v>
      </c>
      <c r="CQ68" s="37" t="s">
        <v>665</v>
      </c>
      <c r="CR68" s="36">
        <v>2.8785076844054203</v>
      </c>
      <c r="CS68" s="47" t="s">
        <v>665</v>
      </c>
    </row>
    <row r="69" spans="1:97" x14ac:dyDescent="0.25">
      <c r="A69" s="31">
        <v>59</v>
      </c>
      <c r="B69" s="39" t="s">
        <v>257</v>
      </c>
      <c r="C69" s="41">
        <v>20</v>
      </c>
      <c r="D69" s="32">
        <v>0</v>
      </c>
      <c r="E69" s="32">
        <v>45</v>
      </c>
      <c r="F69" s="32">
        <v>45</v>
      </c>
      <c r="G69" s="32">
        <v>10</v>
      </c>
      <c r="H69" s="33">
        <v>3.65</v>
      </c>
      <c r="I69" s="34">
        <v>55</v>
      </c>
      <c r="J69" s="42">
        <v>100</v>
      </c>
      <c r="K69" s="44">
        <v>3.4444444444444446</v>
      </c>
      <c r="L69" s="34">
        <v>33.333333333333329</v>
      </c>
      <c r="M69" s="42">
        <v>100</v>
      </c>
      <c r="N69" s="44">
        <v>4.25</v>
      </c>
      <c r="O69" s="34">
        <v>75</v>
      </c>
      <c r="P69" s="42">
        <v>100</v>
      </c>
      <c r="Q69" s="44">
        <v>4.5999999999999996</v>
      </c>
      <c r="R69" s="34">
        <v>100</v>
      </c>
      <c r="S69" s="42">
        <v>100</v>
      </c>
      <c r="T69" s="44">
        <v>4</v>
      </c>
      <c r="U69" s="34">
        <v>60</v>
      </c>
      <c r="V69" s="42">
        <v>100</v>
      </c>
      <c r="W69" s="46">
        <v>0.20555555555555527</v>
      </c>
      <c r="X69" s="37" t="s">
        <v>665</v>
      </c>
      <c r="Y69" s="36">
        <v>21.666666666666671</v>
      </c>
      <c r="Z69" s="37" t="s">
        <v>665</v>
      </c>
      <c r="AA69" s="36">
        <v>0</v>
      </c>
      <c r="AB69" s="47" t="s">
        <v>791</v>
      </c>
      <c r="AC69" s="46">
        <v>0.60000000000000009</v>
      </c>
      <c r="AD69" s="37" t="s">
        <v>664</v>
      </c>
      <c r="AE69" s="36">
        <v>20</v>
      </c>
      <c r="AF69" s="37" t="s">
        <v>664</v>
      </c>
      <c r="AG69" s="36">
        <v>0</v>
      </c>
      <c r="AH69" s="47" t="s">
        <v>791</v>
      </c>
      <c r="AI69" s="46">
        <v>0.94999999999999973</v>
      </c>
      <c r="AJ69" s="37" t="s">
        <v>664</v>
      </c>
      <c r="AK69" s="36">
        <v>45</v>
      </c>
      <c r="AL69" s="37" t="s">
        <v>664</v>
      </c>
      <c r="AM69" s="36">
        <v>0</v>
      </c>
      <c r="AN69" s="47" t="s">
        <v>791</v>
      </c>
      <c r="AO69" s="46">
        <v>0.35000000000000009</v>
      </c>
      <c r="AP69" s="37" t="s">
        <v>664</v>
      </c>
      <c r="AQ69" s="36">
        <v>5</v>
      </c>
      <c r="AR69" s="37" t="s">
        <v>664</v>
      </c>
      <c r="AS69" s="36">
        <v>0</v>
      </c>
      <c r="AT69" s="47" t="s">
        <v>791</v>
      </c>
      <c r="AZ69" s="31">
        <v>65</v>
      </c>
      <c r="BA69" s="39" t="s">
        <v>910</v>
      </c>
      <c r="BB69" s="41">
        <v>901</v>
      </c>
      <c r="BC69" s="32">
        <v>1.553829078801332</v>
      </c>
      <c r="BD69" s="32">
        <v>20.865704772475027</v>
      </c>
      <c r="BE69" s="32">
        <v>46.392896781354054</v>
      </c>
      <c r="BF69" s="32">
        <v>31.187569367369587</v>
      </c>
      <c r="BG69" s="33">
        <v>4.0721420643729189</v>
      </c>
      <c r="BH69" s="34">
        <v>77.580466148723644</v>
      </c>
      <c r="BI69" s="42">
        <v>98.446170921198672</v>
      </c>
      <c r="BJ69" s="44">
        <v>4.1430246189917934</v>
      </c>
      <c r="BK69" s="34">
        <v>74.443141852286047</v>
      </c>
      <c r="BL69" s="42">
        <v>96.248534583821794</v>
      </c>
      <c r="BM69" s="44">
        <v>4.2282321899736148</v>
      </c>
      <c r="BN69" s="34">
        <v>76.38522427440634</v>
      </c>
      <c r="BO69" s="42">
        <v>97.625329815303431</v>
      </c>
      <c r="BP69" s="44">
        <v>4.3622994652406417</v>
      </c>
      <c r="BQ69" s="34">
        <v>82.486631016042779</v>
      </c>
      <c r="BR69" s="42">
        <v>97.994652406417117</v>
      </c>
      <c r="BS69" s="44">
        <v>3.8182558823529407</v>
      </c>
      <c r="BT69" s="34">
        <v>65.615588235294126</v>
      </c>
      <c r="BU69" s="42">
        <v>92.216764705882355</v>
      </c>
      <c r="BV69" s="46">
        <v>7.0882554618874494E-2</v>
      </c>
      <c r="BW69" s="37" t="s">
        <v>664</v>
      </c>
      <c r="BX69" s="36">
        <v>3.1373242964375976</v>
      </c>
      <c r="BY69" s="37" t="s">
        <v>665</v>
      </c>
      <c r="BZ69" s="36">
        <v>2.1976363373768777</v>
      </c>
      <c r="CA69" s="47" t="s">
        <v>665</v>
      </c>
      <c r="CB69" s="46">
        <v>0.15609012560069591</v>
      </c>
      <c r="CC69" s="37" t="s">
        <v>664</v>
      </c>
      <c r="CD69" s="36">
        <v>1.1952418743173041</v>
      </c>
      <c r="CE69" s="37" t="s">
        <v>665</v>
      </c>
      <c r="CF69" s="36">
        <v>0.82084110589524073</v>
      </c>
      <c r="CG69" s="47" t="s">
        <v>665</v>
      </c>
      <c r="CH69" s="46">
        <v>0.29015740086772279</v>
      </c>
      <c r="CI69" s="37" t="s">
        <v>664</v>
      </c>
      <c r="CJ69" s="36">
        <v>4.9061648673191343</v>
      </c>
      <c r="CK69" s="37" t="s">
        <v>664</v>
      </c>
      <c r="CL69" s="36">
        <v>0.45151851478155436</v>
      </c>
      <c r="CM69" s="47" t="s">
        <v>665</v>
      </c>
      <c r="CN69" s="46">
        <v>0.25388618201997826</v>
      </c>
      <c r="CO69" s="37" t="s">
        <v>665</v>
      </c>
      <c r="CP69" s="36">
        <v>11.964877913429518</v>
      </c>
      <c r="CQ69" s="37" t="s">
        <v>665</v>
      </c>
      <c r="CR69" s="36">
        <v>6.2294062153163168</v>
      </c>
      <c r="CS69" s="47" t="s">
        <v>665</v>
      </c>
    </row>
    <row r="70" spans="1:97" x14ac:dyDescent="0.25">
      <c r="A70" s="31">
        <v>60</v>
      </c>
      <c r="B70" s="39" t="s">
        <v>687</v>
      </c>
      <c r="C70" s="41">
        <v>8</v>
      </c>
      <c r="D70" s="32">
        <v>0</v>
      </c>
      <c r="E70" s="32">
        <v>25</v>
      </c>
      <c r="F70" s="32">
        <v>12.5</v>
      </c>
      <c r="G70" s="32">
        <v>62.5</v>
      </c>
      <c r="H70" s="33">
        <v>4.375</v>
      </c>
      <c r="I70" s="34">
        <v>75</v>
      </c>
      <c r="J70" s="42">
        <v>100</v>
      </c>
      <c r="K70" s="44">
        <v>3.7692307692307692</v>
      </c>
      <c r="L70" s="34">
        <v>69.230769230769226</v>
      </c>
      <c r="M70" s="42">
        <v>92.307692307692307</v>
      </c>
      <c r="N70" s="44">
        <v>4.916666666666667</v>
      </c>
      <c r="O70" s="34">
        <v>99.999999999999986</v>
      </c>
      <c r="P70" s="42">
        <v>99.999999999999986</v>
      </c>
      <c r="Q70" s="44">
        <v>3.8181818181818183</v>
      </c>
      <c r="R70" s="34">
        <v>54.54545454545454</v>
      </c>
      <c r="S70" s="42">
        <v>99.999999999999986</v>
      </c>
      <c r="T70" s="44">
        <v>3.8</v>
      </c>
      <c r="U70" s="34">
        <v>60</v>
      </c>
      <c r="V70" s="42">
        <v>100</v>
      </c>
      <c r="W70" s="46">
        <v>0.60576923076923084</v>
      </c>
      <c r="X70" s="37" t="s">
        <v>665</v>
      </c>
      <c r="Y70" s="36">
        <v>5.7692307692307736</v>
      </c>
      <c r="Z70" s="37" t="s">
        <v>665</v>
      </c>
      <c r="AA70" s="36">
        <v>7.6923076923076934</v>
      </c>
      <c r="AB70" s="47" t="s">
        <v>665</v>
      </c>
      <c r="AC70" s="46">
        <v>0.54166666666666696</v>
      </c>
      <c r="AD70" s="37" t="s">
        <v>664</v>
      </c>
      <c r="AE70" s="36">
        <v>24.999999999999986</v>
      </c>
      <c r="AF70" s="37" t="s">
        <v>664</v>
      </c>
      <c r="AG70" s="36">
        <v>1.4210854715202004E-14</v>
      </c>
      <c r="AH70" s="47" t="s">
        <v>791</v>
      </c>
      <c r="AI70" s="46">
        <v>0.55681818181818166</v>
      </c>
      <c r="AJ70" s="37" t="s">
        <v>665</v>
      </c>
      <c r="AK70" s="36">
        <v>20.45454545454546</v>
      </c>
      <c r="AL70" s="37" t="s">
        <v>665</v>
      </c>
      <c r="AM70" s="36">
        <v>1.4210854715202004E-14</v>
      </c>
      <c r="AN70" s="47" t="s">
        <v>791</v>
      </c>
      <c r="AO70" s="46">
        <v>0.57500000000000018</v>
      </c>
      <c r="AP70" s="37" t="s">
        <v>665</v>
      </c>
      <c r="AQ70" s="36">
        <v>15</v>
      </c>
      <c r="AR70" s="37" t="s">
        <v>665</v>
      </c>
      <c r="AS70" s="36">
        <v>0</v>
      </c>
      <c r="AT70" s="47" t="s">
        <v>791</v>
      </c>
      <c r="AZ70" s="31">
        <v>66</v>
      </c>
      <c r="BA70" s="39" t="s">
        <v>911</v>
      </c>
      <c r="BB70" s="41">
        <v>1344</v>
      </c>
      <c r="BC70" s="32">
        <v>1.6369047619047621</v>
      </c>
      <c r="BD70" s="32">
        <v>15.848214285714285</v>
      </c>
      <c r="BE70" s="32">
        <v>40.104166666666671</v>
      </c>
      <c r="BF70" s="32">
        <v>42.410714285714285</v>
      </c>
      <c r="BG70" s="33">
        <v>4.2328869047619051</v>
      </c>
      <c r="BH70" s="34">
        <v>82.514880952380963</v>
      </c>
      <c r="BI70" s="42">
        <v>98.363095238095241</v>
      </c>
      <c r="BJ70" s="44">
        <v>4.3629283489096577</v>
      </c>
      <c r="BK70" s="34">
        <v>81.775700934579447</v>
      </c>
      <c r="BL70" s="42">
        <v>98.676012461059202</v>
      </c>
      <c r="BM70" s="44">
        <v>4.2926621160409555</v>
      </c>
      <c r="BN70" s="34">
        <v>79.863481228668945</v>
      </c>
      <c r="BO70" s="42">
        <v>99.317406143344698</v>
      </c>
      <c r="BP70" s="44">
        <v>4.4275362318840576</v>
      </c>
      <c r="BQ70" s="34">
        <v>83.896940418679549</v>
      </c>
      <c r="BR70" s="42">
        <v>98.631239935587757</v>
      </c>
      <c r="BS70" s="44">
        <v>3.9112821612349902</v>
      </c>
      <c r="BT70" s="34">
        <v>71.449313893653496</v>
      </c>
      <c r="BU70" s="42">
        <v>96.242109777015429</v>
      </c>
      <c r="BV70" s="46">
        <v>0.13004144414775265</v>
      </c>
      <c r="BW70" s="37" t="s">
        <v>664</v>
      </c>
      <c r="BX70" s="36">
        <v>0.73918001780151599</v>
      </c>
      <c r="BY70" s="37" t="s">
        <v>665</v>
      </c>
      <c r="BZ70" s="36">
        <v>0.31291722296396074</v>
      </c>
      <c r="CA70" s="47" t="s">
        <v>664</v>
      </c>
      <c r="CB70" s="46">
        <v>5.9775211279050389E-2</v>
      </c>
      <c r="CC70" s="37" t="s">
        <v>664</v>
      </c>
      <c r="CD70" s="36">
        <v>2.6513997237120179</v>
      </c>
      <c r="CE70" s="37" t="s">
        <v>665</v>
      </c>
      <c r="CF70" s="36">
        <v>0.95431090524945716</v>
      </c>
      <c r="CG70" s="47" t="s">
        <v>664</v>
      </c>
      <c r="CH70" s="46">
        <v>0.19464932712215255</v>
      </c>
      <c r="CI70" s="37" t="s">
        <v>664</v>
      </c>
      <c r="CJ70" s="36">
        <v>1.3820594662985854</v>
      </c>
      <c r="CK70" s="37" t="s">
        <v>664</v>
      </c>
      <c r="CL70" s="36">
        <v>0.26814469749251657</v>
      </c>
      <c r="CM70" s="47" t="s">
        <v>664</v>
      </c>
      <c r="CN70" s="46">
        <v>0.32160474352691493</v>
      </c>
      <c r="CO70" s="37" t="s">
        <v>665</v>
      </c>
      <c r="CP70" s="36">
        <v>11.065567058727467</v>
      </c>
      <c r="CQ70" s="37" t="s">
        <v>665</v>
      </c>
      <c r="CR70" s="36">
        <v>2.1209854610798118</v>
      </c>
      <c r="CS70" s="47" t="s">
        <v>665</v>
      </c>
    </row>
    <row r="71" spans="1:97" x14ac:dyDescent="0.25">
      <c r="A71" s="31">
        <v>61</v>
      </c>
      <c r="B71" s="39" t="s">
        <v>258</v>
      </c>
      <c r="C71" s="41">
        <v>35</v>
      </c>
      <c r="D71" s="32">
        <v>2.8571428571428572</v>
      </c>
      <c r="E71" s="32">
        <v>17.142857142857142</v>
      </c>
      <c r="F71" s="32">
        <v>37.142857142857146</v>
      </c>
      <c r="G71" s="32">
        <v>42.857142857142854</v>
      </c>
      <c r="H71" s="33">
        <v>4.2</v>
      </c>
      <c r="I71" s="34">
        <v>80</v>
      </c>
      <c r="J71" s="42">
        <v>97.142857142857139</v>
      </c>
      <c r="K71" s="44">
        <v>4.4242424242424239</v>
      </c>
      <c r="L71" s="34">
        <v>87.878787878787875</v>
      </c>
      <c r="M71" s="42">
        <v>100</v>
      </c>
      <c r="N71" s="44">
        <v>4.5365853658536581</v>
      </c>
      <c r="O71" s="34">
        <v>92.682926829268297</v>
      </c>
      <c r="P71" s="42">
        <v>100</v>
      </c>
      <c r="Q71" s="44">
        <v>4.6486486486486482</v>
      </c>
      <c r="R71" s="34">
        <v>91.891891891891888</v>
      </c>
      <c r="S71" s="42">
        <v>100</v>
      </c>
      <c r="T71" s="44">
        <v>4.0040000000000004</v>
      </c>
      <c r="U71" s="34">
        <v>72.8</v>
      </c>
      <c r="V71" s="42">
        <v>100</v>
      </c>
      <c r="W71" s="46">
        <v>0.22424242424242369</v>
      </c>
      <c r="X71" s="37" t="s">
        <v>664</v>
      </c>
      <c r="Y71" s="36">
        <v>7.8787878787878753</v>
      </c>
      <c r="Z71" s="37" t="s">
        <v>664</v>
      </c>
      <c r="AA71" s="36">
        <v>2.8571428571428612</v>
      </c>
      <c r="AB71" s="47" t="s">
        <v>664</v>
      </c>
      <c r="AC71" s="46">
        <v>0.33658536585365795</v>
      </c>
      <c r="AD71" s="37" t="s">
        <v>664</v>
      </c>
      <c r="AE71" s="36">
        <v>12.682926829268297</v>
      </c>
      <c r="AF71" s="37" t="s">
        <v>664</v>
      </c>
      <c r="AG71" s="36">
        <v>2.8571428571428612</v>
      </c>
      <c r="AH71" s="47" t="s">
        <v>664</v>
      </c>
      <c r="AI71" s="46">
        <v>0.44864864864864806</v>
      </c>
      <c r="AJ71" s="37" t="s">
        <v>664</v>
      </c>
      <c r="AK71" s="36">
        <v>11.891891891891888</v>
      </c>
      <c r="AL71" s="37" t="s">
        <v>664</v>
      </c>
      <c r="AM71" s="36">
        <v>2.8571428571428612</v>
      </c>
      <c r="AN71" s="47" t="s">
        <v>664</v>
      </c>
      <c r="AO71" s="46">
        <v>0.19599999999999973</v>
      </c>
      <c r="AP71" s="37" t="s">
        <v>665</v>
      </c>
      <c r="AQ71" s="36">
        <v>7.2000000000000028</v>
      </c>
      <c r="AR71" s="37" t="s">
        <v>665</v>
      </c>
      <c r="AS71" s="36">
        <v>2.8571428571428612</v>
      </c>
      <c r="AT71" s="47" t="s">
        <v>664</v>
      </c>
      <c r="AZ71" s="31">
        <v>67</v>
      </c>
      <c r="BA71" s="39" t="s">
        <v>912</v>
      </c>
      <c r="BB71" s="41">
        <v>504</v>
      </c>
      <c r="BC71" s="32">
        <v>1.5873015873015872</v>
      </c>
      <c r="BD71" s="32">
        <v>23.214285714285715</v>
      </c>
      <c r="BE71" s="32">
        <v>48.611111111111107</v>
      </c>
      <c r="BF71" s="32">
        <v>26.587301587301589</v>
      </c>
      <c r="BG71" s="33">
        <v>4.0019841269841274</v>
      </c>
      <c r="BH71" s="34">
        <v>75.198412698412696</v>
      </c>
      <c r="BI71" s="42">
        <v>98.412698412698404</v>
      </c>
      <c r="BJ71" s="44">
        <v>4.0991561181434601</v>
      </c>
      <c r="BK71" s="34">
        <v>72.995780590717288</v>
      </c>
      <c r="BL71" s="42">
        <v>100</v>
      </c>
      <c r="BM71" s="44">
        <v>4.3488372093023253</v>
      </c>
      <c r="BN71" s="34">
        <v>85.012919896640824</v>
      </c>
      <c r="BO71" s="42">
        <v>100</v>
      </c>
      <c r="BP71" s="44">
        <v>4.4263038548752833</v>
      </c>
      <c r="BQ71" s="34">
        <v>83.900226757369609</v>
      </c>
      <c r="BR71" s="42">
        <v>99.773242630385482</v>
      </c>
      <c r="BS71" s="44">
        <v>4.0088179669030737</v>
      </c>
      <c r="BT71" s="34">
        <v>72.322222222222237</v>
      </c>
      <c r="BU71" s="42">
        <v>95.971631205673773</v>
      </c>
      <c r="BV71" s="46">
        <v>9.7171991159332727E-2</v>
      </c>
      <c r="BW71" s="37" t="s">
        <v>664</v>
      </c>
      <c r="BX71" s="36">
        <v>2.2026321076954076</v>
      </c>
      <c r="BY71" s="37" t="s">
        <v>665</v>
      </c>
      <c r="BZ71" s="36">
        <v>1.5873015873015959</v>
      </c>
      <c r="CA71" s="47" t="s">
        <v>664</v>
      </c>
      <c r="CB71" s="46">
        <v>0.34685308231819789</v>
      </c>
      <c r="CC71" s="37" t="s">
        <v>664</v>
      </c>
      <c r="CD71" s="36">
        <v>9.814507198228128</v>
      </c>
      <c r="CE71" s="37" t="s">
        <v>664</v>
      </c>
      <c r="CF71" s="36">
        <v>1.5873015873015959</v>
      </c>
      <c r="CG71" s="47" t="s">
        <v>664</v>
      </c>
      <c r="CH71" s="46">
        <v>0.42431972789115591</v>
      </c>
      <c r="CI71" s="37" t="s">
        <v>664</v>
      </c>
      <c r="CJ71" s="36">
        <v>8.7018140589569128</v>
      </c>
      <c r="CK71" s="37" t="s">
        <v>664</v>
      </c>
      <c r="CL71" s="36">
        <v>1.3605442176870781</v>
      </c>
      <c r="CM71" s="47" t="s">
        <v>664</v>
      </c>
      <c r="CN71" s="46">
        <v>6.8338399189462606E-3</v>
      </c>
      <c r="CO71" s="37" t="s">
        <v>664</v>
      </c>
      <c r="CP71" s="36">
        <v>2.8761904761904589</v>
      </c>
      <c r="CQ71" s="37" t="s">
        <v>665</v>
      </c>
      <c r="CR71" s="36">
        <v>2.4410672070246306</v>
      </c>
      <c r="CS71" s="47" t="s">
        <v>665</v>
      </c>
    </row>
    <row r="72" spans="1:97" x14ac:dyDescent="0.25">
      <c r="A72" s="31">
        <v>62</v>
      </c>
      <c r="B72" s="39" t="s">
        <v>259</v>
      </c>
      <c r="C72" s="41">
        <v>5</v>
      </c>
      <c r="D72" s="32">
        <v>0</v>
      </c>
      <c r="E72" s="32">
        <v>0</v>
      </c>
      <c r="F72" s="32">
        <v>40</v>
      </c>
      <c r="G72" s="32">
        <v>60</v>
      </c>
      <c r="H72" s="33">
        <v>4.5999999999999996</v>
      </c>
      <c r="I72" s="34">
        <v>100</v>
      </c>
      <c r="J72" s="42">
        <v>100</v>
      </c>
      <c r="K72" s="44">
        <v>3.6666666666666665</v>
      </c>
      <c r="L72" s="34">
        <v>66.666666666666657</v>
      </c>
      <c r="M72" s="42">
        <v>99.999999999999986</v>
      </c>
      <c r="N72" s="44">
        <v>4</v>
      </c>
      <c r="O72" s="34">
        <v>80</v>
      </c>
      <c r="P72" s="42">
        <v>100</v>
      </c>
      <c r="Q72" s="44">
        <v>4</v>
      </c>
      <c r="R72" s="34">
        <v>66.666666666666657</v>
      </c>
      <c r="S72" s="42">
        <v>99.999999999999986</v>
      </c>
      <c r="T72" s="44">
        <v>4.6670000000000007</v>
      </c>
      <c r="U72" s="34">
        <v>100.00000000000001</v>
      </c>
      <c r="V72" s="42">
        <v>100.00000000000001</v>
      </c>
      <c r="W72" s="46">
        <v>0.93333333333333313</v>
      </c>
      <c r="X72" s="37" t="s">
        <v>665</v>
      </c>
      <c r="Y72" s="36">
        <v>33.333333333333343</v>
      </c>
      <c r="Z72" s="37" t="s">
        <v>665</v>
      </c>
      <c r="AA72" s="36">
        <v>1.4210854715202004E-14</v>
      </c>
      <c r="AB72" s="47" t="s">
        <v>791</v>
      </c>
      <c r="AC72" s="46">
        <v>0.59999999999999964</v>
      </c>
      <c r="AD72" s="37" t="s">
        <v>665</v>
      </c>
      <c r="AE72" s="36">
        <v>20</v>
      </c>
      <c r="AF72" s="37" t="s">
        <v>665</v>
      </c>
      <c r="AG72" s="36">
        <v>0</v>
      </c>
      <c r="AH72" s="47" t="s">
        <v>791</v>
      </c>
      <c r="AI72" s="46">
        <v>0.59999999999999964</v>
      </c>
      <c r="AJ72" s="37" t="s">
        <v>665</v>
      </c>
      <c r="AK72" s="36">
        <v>33.333333333333343</v>
      </c>
      <c r="AL72" s="37" t="s">
        <v>665</v>
      </c>
      <c r="AM72" s="36">
        <v>1.4210854715202004E-14</v>
      </c>
      <c r="AN72" s="47" t="s">
        <v>791</v>
      </c>
      <c r="AO72" s="46">
        <v>6.7000000000001059E-2</v>
      </c>
      <c r="AP72" s="37" t="s">
        <v>664</v>
      </c>
      <c r="AQ72" s="36">
        <v>1.4210854715202004E-14</v>
      </c>
      <c r="AR72" s="37" t="s">
        <v>791</v>
      </c>
      <c r="AS72" s="36">
        <v>1.4210854715202004E-14</v>
      </c>
      <c r="AT72" s="47" t="s">
        <v>791</v>
      </c>
      <c r="AZ72" s="31">
        <v>68</v>
      </c>
      <c r="BA72" s="39" t="s">
        <v>913</v>
      </c>
      <c r="BB72" s="41">
        <v>138</v>
      </c>
      <c r="BC72" s="32">
        <v>6.5217391304347823</v>
      </c>
      <c r="BD72" s="32">
        <v>26.086956521739129</v>
      </c>
      <c r="BE72" s="32">
        <v>44.20289855072464</v>
      </c>
      <c r="BF72" s="32">
        <v>23.188405797101449</v>
      </c>
      <c r="BG72" s="33">
        <v>3.8405797101449277</v>
      </c>
      <c r="BH72" s="34">
        <v>67.391304347826093</v>
      </c>
      <c r="BI72" s="42">
        <v>93.478260869565219</v>
      </c>
      <c r="BJ72" s="44">
        <v>4.2249999999999996</v>
      </c>
      <c r="BK72" s="34">
        <v>78.125</v>
      </c>
      <c r="BL72" s="42">
        <v>98.75</v>
      </c>
      <c r="BM72" s="44">
        <v>4.0851063829787231</v>
      </c>
      <c r="BN72" s="34">
        <v>70.921985815602838</v>
      </c>
      <c r="BO72" s="42">
        <v>95.744680851063833</v>
      </c>
      <c r="BP72" s="44">
        <v>4.2993197278911568</v>
      </c>
      <c r="BQ72" s="34">
        <v>80.27210884353741</v>
      </c>
      <c r="BR72" s="42">
        <v>97.959183673469397</v>
      </c>
      <c r="BS72" s="44">
        <v>3.7546086956521738</v>
      </c>
      <c r="BT72" s="34">
        <v>65.234782608695653</v>
      </c>
      <c r="BU72" s="42">
        <v>94.947826086956525</v>
      </c>
      <c r="BV72" s="46">
        <v>0.38442028985507193</v>
      </c>
      <c r="BW72" s="37" t="s">
        <v>664</v>
      </c>
      <c r="BX72" s="36">
        <v>10.733695652173907</v>
      </c>
      <c r="BY72" s="37" t="s">
        <v>664</v>
      </c>
      <c r="BZ72" s="36">
        <v>5.2717391304347814</v>
      </c>
      <c r="CA72" s="47" t="s">
        <v>664</v>
      </c>
      <c r="CB72" s="46">
        <v>0.24452667283379537</v>
      </c>
      <c r="CC72" s="37" t="s">
        <v>664</v>
      </c>
      <c r="CD72" s="36">
        <v>3.5306814677767449</v>
      </c>
      <c r="CE72" s="37" t="s">
        <v>664</v>
      </c>
      <c r="CF72" s="36">
        <v>2.2664199814986148</v>
      </c>
      <c r="CG72" s="47" t="s">
        <v>664</v>
      </c>
      <c r="CH72" s="46">
        <v>0.45874001774622908</v>
      </c>
      <c r="CI72" s="37" t="s">
        <v>664</v>
      </c>
      <c r="CJ72" s="36">
        <v>12.880804495711317</v>
      </c>
      <c r="CK72" s="37" t="s">
        <v>664</v>
      </c>
      <c r="CL72" s="36">
        <v>4.4809228039041784</v>
      </c>
      <c r="CM72" s="47" t="s">
        <v>664</v>
      </c>
      <c r="CN72" s="46">
        <v>8.5971014492753906E-2</v>
      </c>
      <c r="CO72" s="37" t="s">
        <v>665</v>
      </c>
      <c r="CP72" s="36">
        <v>2.1565217391304401</v>
      </c>
      <c r="CQ72" s="37" t="s">
        <v>665</v>
      </c>
      <c r="CR72" s="36">
        <v>1.4695652173913061</v>
      </c>
      <c r="CS72" s="47" t="s">
        <v>664</v>
      </c>
    </row>
    <row r="73" spans="1:97" x14ac:dyDescent="0.25">
      <c r="A73" s="31">
        <v>63</v>
      </c>
      <c r="B73" s="39" t="s">
        <v>688</v>
      </c>
      <c r="C73" s="41">
        <v>9</v>
      </c>
      <c r="D73" s="32">
        <v>11.111111111111111</v>
      </c>
      <c r="E73" s="32">
        <v>55.555555555555557</v>
      </c>
      <c r="F73" s="32">
        <v>22.222222222222221</v>
      </c>
      <c r="G73" s="32">
        <v>11.111111111111111</v>
      </c>
      <c r="H73" s="33">
        <v>3.3333333333333335</v>
      </c>
      <c r="I73" s="34">
        <v>33.333333333333329</v>
      </c>
      <c r="J73" s="42">
        <v>88.888888888888886</v>
      </c>
      <c r="K73" s="44">
        <v>3</v>
      </c>
      <c r="L73" s="34">
        <v>40</v>
      </c>
      <c r="M73" s="42">
        <v>60</v>
      </c>
      <c r="N73" s="44">
        <v>3.875</v>
      </c>
      <c r="O73" s="34">
        <v>50</v>
      </c>
      <c r="P73" s="42">
        <v>87.5</v>
      </c>
      <c r="Q73" s="44">
        <v>4.0769230769230766</v>
      </c>
      <c r="R73" s="34">
        <v>69.230769230769241</v>
      </c>
      <c r="S73" s="42">
        <v>100</v>
      </c>
      <c r="T73" s="44">
        <v>3.2310000000000008</v>
      </c>
      <c r="U73" s="34">
        <v>30.800000000000004</v>
      </c>
      <c r="V73" s="42">
        <v>84.600000000000009</v>
      </c>
      <c r="W73" s="46">
        <v>0.33333333333333348</v>
      </c>
      <c r="X73" s="37" t="s">
        <v>665</v>
      </c>
      <c r="Y73" s="36">
        <v>6.6666666666666714</v>
      </c>
      <c r="Z73" s="37" t="s">
        <v>664</v>
      </c>
      <c r="AA73" s="36">
        <v>28.888888888888886</v>
      </c>
      <c r="AB73" s="47" t="s">
        <v>665</v>
      </c>
      <c r="AC73" s="46">
        <v>0.54166666666666652</v>
      </c>
      <c r="AD73" s="37" t="s">
        <v>664</v>
      </c>
      <c r="AE73" s="36">
        <v>16.666666666666671</v>
      </c>
      <c r="AF73" s="37" t="s">
        <v>664</v>
      </c>
      <c r="AG73" s="36">
        <v>1.3888888888888857</v>
      </c>
      <c r="AH73" s="47" t="s">
        <v>665</v>
      </c>
      <c r="AI73" s="46">
        <v>0.74358974358974317</v>
      </c>
      <c r="AJ73" s="37" t="s">
        <v>664</v>
      </c>
      <c r="AK73" s="36">
        <v>35.897435897435912</v>
      </c>
      <c r="AL73" s="37" t="s">
        <v>664</v>
      </c>
      <c r="AM73" s="36">
        <v>11.111111111111114</v>
      </c>
      <c r="AN73" s="47" t="s">
        <v>664</v>
      </c>
      <c r="AO73" s="46">
        <v>0.10233333333333272</v>
      </c>
      <c r="AP73" s="37" t="s">
        <v>665</v>
      </c>
      <c r="AQ73" s="36">
        <v>2.5333333333333243</v>
      </c>
      <c r="AR73" s="37" t="s">
        <v>665</v>
      </c>
      <c r="AS73" s="36">
        <v>4.2888888888888772</v>
      </c>
      <c r="AT73" s="47" t="s">
        <v>665</v>
      </c>
      <c r="AZ73" s="31">
        <v>69</v>
      </c>
      <c r="BA73" s="39" t="s">
        <v>914</v>
      </c>
      <c r="BB73" s="41">
        <v>99</v>
      </c>
      <c r="BC73" s="32">
        <v>1.0101010101010102</v>
      </c>
      <c r="BD73" s="32">
        <v>23.232323232323232</v>
      </c>
      <c r="BE73" s="32">
        <v>49.494949494949495</v>
      </c>
      <c r="BF73" s="32">
        <v>26.262626262626267</v>
      </c>
      <c r="BG73" s="33">
        <v>4.0101010101010104</v>
      </c>
      <c r="BH73" s="34">
        <v>75.757575757575765</v>
      </c>
      <c r="BI73" s="42">
        <v>98.98989898989899</v>
      </c>
      <c r="BJ73" s="44">
        <v>4.28125</v>
      </c>
      <c r="BK73" s="34">
        <v>78.90625</v>
      </c>
      <c r="BL73" s="42">
        <v>98.4375</v>
      </c>
      <c r="BM73" s="44">
        <v>4.1322314049586772</v>
      </c>
      <c r="BN73" s="34">
        <v>71.074380165289256</v>
      </c>
      <c r="BO73" s="42">
        <v>96.694214876033044</v>
      </c>
      <c r="BP73" s="44">
        <v>4.4793388429752063</v>
      </c>
      <c r="BQ73" s="34">
        <v>88.429752066115697</v>
      </c>
      <c r="BR73" s="42">
        <v>99.173553719008254</v>
      </c>
      <c r="BS73" s="44">
        <v>3.431</v>
      </c>
      <c r="BT73" s="34">
        <v>51.599999999999987</v>
      </c>
      <c r="BU73" s="42">
        <v>82.6</v>
      </c>
      <c r="BV73" s="46">
        <v>0.27114898989898961</v>
      </c>
      <c r="BW73" s="37" t="s">
        <v>664</v>
      </c>
      <c r="BX73" s="36">
        <v>3.1486742424242351</v>
      </c>
      <c r="BY73" s="37" t="s">
        <v>664</v>
      </c>
      <c r="BZ73" s="36">
        <v>0.55239898989898961</v>
      </c>
      <c r="CA73" s="47" t="s">
        <v>665</v>
      </c>
      <c r="CB73" s="46">
        <v>0.12213039485766686</v>
      </c>
      <c r="CC73" s="37" t="s">
        <v>664</v>
      </c>
      <c r="CD73" s="36">
        <v>4.6831955922865092</v>
      </c>
      <c r="CE73" s="37" t="s">
        <v>665</v>
      </c>
      <c r="CF73" s="36">
        <v>2.2956841138659456</v>
      </c>
      <c r="CG73" s="47" t="s">
        <v>665</v>
      </c>
      <c r="CH73" s="46">
        <v>0.46923783287419596</v>
      </c>
      <c r="CI73" s="37" t="s">
        <v>664</v>
      </c>
      <c r="CJ73" s="36">
        <v>12.672176308539932</v>
      </c>
      <c r="CK73" s="37" t="s">
        <v>664</v>
      </c>
      <c r="CL73" s="36">
        <v>0.18365472910926428</v>
      </c>
      <c r="CM73" s="47" t="s">
        <v>664</v>
      </c>
      <c r="CN73" s="46">
        <v>0.57910101010101034</v>
      </c>
      <c r="CO73" s="37" t="s">
        <v>665</v>
      </c>
      <c r="CP73" s="36">
        <v>24.157575757575778</v>
      </c>
      <c r="CQ73" s="37" t="s">
        <v>665</v>
      </c>
      <c r="CR73" s="36">
        <v>16.389898989898995</v>
      </c>
      <c r="CS73" s="47" t="s">
        <v>665</v>
      </c>
    </row>
    <row r="74" spans="1:97" x14ac:dyDescent="0.25">
      <c r="A74" s="31">
        <v>64</v>
      </c>
      <c r="B74" s="39" t="s">
        <v>260</v>
      </c>
      <c r="C74" s="41">
        <v>11</v>
      </c>
      <c r="D74" s="32">
        <v>0</v>
      </c>
      <c r="E74" s="32">
        <v>18.181818181818183</v>
      </c>
      <c r="F74" s="32">
        <v>45.454545454545453</v>
      </c>
      <c r="G74" s="32">
        <v>36.363636363636367</v>
      </c>
      <c r="H74" s="33">
        <v>4.1818181818181817</v>
      </c>
      <c r="I74" s="34">
        <v>81.818181818181813</v>
      </c>
      <c r="J74" s="42">
        <v>100</v>
      </c>
      <c r="K74" s="44">
        <v>3.9285714285714284</v>
      </c>
      <c r="L74" s="34">
        <v>71.428571428571416</v>
      </c>
      <c r="M74" s="42">
        <v>92.857142857142847</v>
      </c>
      <c r="N74" s="44">
        <v>4.3</v>
      </c>
      <c r="O74" s="34">
        <v>70</v>
      </c>
      <c r="P74" s="42">
        <v>100</v>
      </c>
      <c r="Q74" s="44">
        <v>4.4666666666666668</v>
      </c>
      <c r="R74" s="34">
        <v>86.666666666666671</v>
      </c>
      <c r="S74" s="42">
        <v>100</v>
      </c>
      <c r="T74" s="44">
        <v>4.0666666666666664</v>
      </c>
      <c r="U74" s="34">
        <v>66.666666666666671</v>
      </c>
      <c r="V74" s="42">
        <v>100</v>
      </c>
      <c r="W74" s="46">
        <v>0.25324675324675328</v>
      </c>
      <c r="X74" s="37" t="s">
        <v>665</v>
      </c>
      <c r="Y74" s="36">
        <v>10.389610389610397</v>
      </c>
      <c r="Z74" s="37" t="s">
        <v>665</v>
      </c>
      <c r="AA74" s="36">
        <v>7.142857142857153</v>
      </c>
      <c r="AB74" s="47" t="s">
        <v>665</v>
      </c>
      <c r="AC74" s="46">
        <v>0.11818181818181817</v>
      </c>
      <c r="AD74" s="37" t="s">
        <v>664</v>
      </c>
      <c r="AE74" s="36">
        <v>11.818181818181813</v>
      </c>
      <c r="AF74" s="37" t="s">
        <v>665</v>
      </c>
      <c r="AG74" s="36">
        <v>0</v>
      </c>
      <c r="AH74" s="47" t="s">
        <v>791</v>
      </c>
      <c r="AI74" s="46">
        <v>0.28484848484848513</v>
      </c>
      <c r="AJ74" s="37" t="s">
        <v>664</v>
      </c>
      <c r="AK74" s="36">
        <v>4.8484848484848584</v>
      </c>
      <c r="AL74" s="37" t="s">
        <v>664</v>
      </c>
      <c r="AM74" s="36">
        <v>0</v>
      </c>
      <c r="AN74" s="47" t="s">
        <v>791</v>
      </c>
      <c r="AO74" s="46">
        <v>0.11515151515151523</v>
      </c>
      <c r="AP74" s="37" t="s">
        <v>665</v>
      </c>
      <c r="AQ74" s="36">
        <v>15.151515151515142</v>
      </c>
      <c r="AR74" s="37" t="s">
        <v>665</v>
      </c>
      <c r="AS74" s="36">
        <v>0</v>
      </c>
      <c r="AT74" s="47" t="s">
        <v>791</v>
      </c>
      <c r="AZ74" s="31">
        <v>70</v>
      </c>
      <c r="BA74" s="39" t="s">
        <v>915</v>
      </c>
      <c r="BB74" s="41">
        <v>99</v>
      </c>
      <c r="BC74" s="32">
        <v>0</v>
      </c>
      <c r="BD74" s="32">
        <v>1.0101010101010102</v>
      </c>
      <c r="BE74" s="32">
        <v>10.1010101010101</v>
      </c>
      <c r="BF74" s="32">
        <v>88.888888888888886</v>
      </c>
      <c r="BG74" s="33">
        <v>4.8787878787878789</v>
      </c>
      <c r="BH74" s="34">
        <v>98.98989898989899</v>
      </c>
      <c r="BI74" s="42">
        <v>100</v>
      </c>
      <c r="BJ74" s="44">
        <v>4.8877551020408161</v>
      </c>
      <c r="BK74" s="34">
        <v>100</v>
      </c>
      <c r="BL74" s="42">
        <v>100</v>
      </c>
      <c r="BM74" s="44">
        <v>4.8421052631578947</v>
      </c>
      <c r="BN74" s="34">
        <v>97.894736842105274</v>
      </c>
      <c r="BO74" s="42">
        <v>100.00000000000001</v>
      </c>
      <c r="BP74" s="44">
        <v>4.884955752212389</v>
      </c>
      <c r="BQ74" s="34">
        <v>97.345132743362825</v>
      </c>
      <c r="BR74" s="42">
        <v>99.999999999999986</v>
      </c>
      <c r="BS74" s="44">
        <v>4.2110000000000003</v>
      </c>
      <c r="BT74" s="34">
        <v>91.800000000000011</v>
      </c>
      <c r="BU74" s="42">
        <v>98.90000000000002</v>
      </c>
      <c r="BV74" s="46">
        <v>8.9672232529371954E-3</v>
      </c>
      <c r="BW74" s="37" t="s">
        <v>664</v>
      </c>
      <c r="BX74" s="36">
        <v>1.0101010101010104</v>
      </c>
      <c r="BY74" s="37" t="s">
        <v>664</v>
      </c>
      <c r="BZ74" s="36">
        <v>0</v>
      </c>
      <c r="CA74" s="47" t="s">
        <v>791</v>
      </c>
      <c r="CB74" s="46">
        <v>3.6682615629984205E-2</v>
      </c>
      <c r="CC74" s="37" t="s">
        <v>665</v>
      </c>
      <c r="CD74" s="36">
        <v>1.0951621477937152</v>
      </c>
      <c r="CE74" s="37" t="s">
        <v>665</v>
      </c>
      <c r="CF74" s="36">
        <v>1.4210854715202004E-14</v>
      </c>
      <c r="CG74" s="47" t="s">
        <v>791</v>
      </c>
      <c r="CH74" s="46">
        <v>6.1678734245100841E-3</v>
      </c>
      <c r="CI74" s="37" t="s">
        <v>664</v>
      </c>
      <c r="CJ74" s="36">
        <v>1.6447662465361645</v>
      </c>
      <c r="CK74" s="37" t="s">
        <v>665</v>
      </c>
      <c r="CL74" s="36">
        <v>1.4210854715202004E-14</v>
      </c>
      <c r="CM74" s="47" t="s">
        <v>791</v>
      </c>
      <c r="CN74" s="46">
        <v>0.6677878787878786</v>
      </c>
      <c r="CO74" s="37" t="s">
        <v>665</v>
      </c>
      <c r="CP74" s="36">
        <v>7.1898989898989782</v>
      </c>
      <c r="CQ74" s="37" t="s">
        <v>665</v>
      </c>
      <c r="CR74" s="36">
        <v>1.0999999999999801</v>
      </c>
      <c r="CS74" s="47" t="s">
        <v>665</v>
      </c>
    </row>
    <row r="75" spans="1:97" x14ac:dyDescent="0.25">
      <c r="A75" s="31">
        <v>65</v>
      </c>
      <c r="B75" s="39" t="s">
        <v>261</v>
      </c>
      <c r="C75" s="41">
        <v>13</v>
      </c>
      <c r="D75" s="32">
        <v>0</v>
      </c>
      <c r="E75" s="32">
        <v>30.76923076923077</v>
      </c>
      <c r="F75" s="32">
        <v>69.230769230769226</v>
      </c>
      <c r="G75" s="32">
        <v>0</v>
      </c>
      <c r="H75" s="33">
        <v>3.6923076923076925</v>
      </c>
      <c r="I75" s="34">
        <v>69.230769230769226</v>
      </c>
      <c r="J75" s="42">
        <v>100</v>
      </c>
      <c r="K75" s="44">
        <v>3.3076923076923075</v>
      </c>
      <c r="L75" s="34">
        <v>38.461538461538467</v>
      </c>
      <c r="M75" s="42">
        <v>92.307692307692321</v>
      </c>
      <c r="N75" s="44">
        <v>3.7142857142857144</v>
      </c>
      <c r="O75" s="34">
        <v>47.619047619047613</v>
      </c>
      <c r="P75" s="42">
        <v>90.476190476190467</v>
      </c>
      <c r="Q75" s="44">
        <v>3</v>
      </c>
      <c r="R75" s="34">
        <v>18.75</v>
      </c>
      <c r="S75" s="42">
        <v>75</v>
      </c>
      <c r="T75" s="44">
        <v>3.8669999999999995</v>
      </c>
      <c r="U75" s="34">
        <v>66.699999999999989</v>
      </c>
      <c r="V75" s="42">
        <v>100</v>
      </c>
      <c r="W75" s="46">
        <v>0.38461538461538503</v>
      </c>
      <c r="X75" s="37" t="s">
        <v>665</v>
      </c>
      <c r="Y75" s="36">
        <v>30.769230769230759</v>
      </c>
      <c r="Z75" s="37" t="s">
        <v>665</v>
      </c>
      <c r="AA75" s="36">
        <v>7.6923076923076792</v>
      </c>
      <c r="AB75" s="47" t="s">
        <v>665</v>
      </c>
      <c r="AC75" s="46">
        <v>2.19780219780219E-2</v>
      </c>
      <c r="AD75" s="37" t="s">
        <v>664</v>
      </c>
      <c r="AE75" s="36">
        <v>21.611721611721613</v>
      </c>
      <c r="AF75" s="37" t="s">
        <v>665</v>
      </c>
      <c r="AG75" s="36">
        <v>9.5238095238095326</v>
      </c>
      <c r="AH75" s="47" t="s">
        <v>665</v>
      </c>
      <c r="AI75" s="46">
        <v>0.69230769230769251</v>
      </c>
      <c r="AJ75" s="37" t="s">
        <v>665</v>
      </c>
      <c r="AK75" s="36">
        <v>50.480769230769226</v>
      </c>
      <c r="AL75" s="37" t="s">
        <v>665</v>
      </c>
      <c r="AM75" s="36">
        <v>25</v>
      </c>
      <c r="AN75" s="47" t="s">
        <v>665</v>
      </c>
      <c r="AO75" s="46">
        <v>0.17469230769230704</v>
      </c>
      <c r="AP75" s="37" t="s">
        <v>664</v>
      </c>
      <c r="AQ75" s="36">
        <v>2.5307692307692378</v>
      </c>
      <c r="AR75" s="37" t="s">
        <v>665</v>
      </c>
      <c r="AS75" s="36">
        <v>0</v>
      </c>
      <c r="AT75" s="47" t="s">
        <v>791</v>
      </c>
      <c r="AZ75" s="127" t="s">
        <v>958</v>
      </c>
      <c r="BA75" s="128"/>
      <c r="BB75" s="125">
        <v>26010</v>
      </c>
      <c r="BC75" s="126">
        <v>2.848904267589389</v>
      </c>
      <c r="BD75" s="126">
        <v>22.068435217224145</v>
      </c>
      <c r="BE75" s="126">
        <v>46.005382545174932</v>
      </c>
      <c r="BF75" s="126">
        <v>29.077277970011533</v>
      </c>
      <c r="BG75" s="126">
        <v>4.0131103421760859</v>
      </c>
      <c r="BH75" s="126">
        <v>75.082660515186461</v>
      </c>
      <c r="BI75" s="126">
        <v>97.15109573241061</v>
      </c>
      <c r="BJ75" s="129">
        <v>4.1513020726871348</v>
      </c>
      <c r="BK75" s="130">
        <v>74.584031723968764</v>
      </c>
      <c r="BL75" s="131">
        <v>97.878255181717833</v>
      </c>
      <c r="BM75" s="129">
        <v>4.2480189819581859</v>
      </c>
      <c r="BN75" s="130">
        <v>77.969288624255711</v>
      </c>
      <c r="BO75" s="131">
        <v>98.262971750906559</v>
      </c>
      <c r="BP75" s="129">
        <v>4.2967042497831747</v>
      </c>
      <c r="BQ75" s="130">
        <v>79.505637467476149</v>
      </c>
      <c r="BR75" s="131">
        <v>98.096270598438849</v>
      </c>
      <c r="BS75" s="129">
        <v>3.7159728299856525</v>
      </c>
      <c r="BT75" s="130">
        <v>60.468745516499268</v>
      </c>
      <c r="BU75" s="131">
        <v>91.983415530846472</v>
      </c>
      <c r="BV75" s="129">
        <v>0.1382276061563168</v>
      </c>
      <c r="BW75" s="130" t="s">
        <v>664</v>
      </c>
      <c r="BX75" s="130">
        <v>0.49632507560065164</v>
      </c>
      <c r="BY75" s="130" t="s">
        <v>665</v>
      </c>
      <c r="BZ75" s="130">
        <v>0.7270113814947905</v>
      </c>
      <c r="CA75" s="131" t="s">
        <v>664</v>
      </c>
      <c r="CB75" s="129">
        <v>0.23494451542736794</v>
      </c>
      <c r="CC75" s="130" t="s">
        <v>664</v>
      </c>
      <c r="CD75" s="130">
        <v>2.8889318246862956</v>
      </c>
      <c r="CE75" s="130" t="s">
        <v>664</v>
      </c>
      <c r="CF75" s="130">
        <v>1.111727950683516</v>
      </c>
      <c r="CG75" s="131" t="s">
        <v>664</v>
      </c>
      <c r="CH75" s="129">
        <v>0.28362978325235666</v>
      </c>
      <c r="CI75" s="130" t="s">
        <v>664</v>
      </c>
      <c r="CJ75" s="130">
        <v>4.4252806679067334</v>
      </c>
      <c r="CK75" s="130" t="s">
        <v>664</v>
      </c>
      <c r="CL75" s="130">
        <v>0.94502679821580671</v>
      </c>
      <c r="CM75" s="131" t="s">
        <v>664</v>
      </c>
      <c r="CN75" s="129">
        <v>0.29710163654516553</v>
      </c>
      <c r="CO75" s="130" t="s">
        <v>665</v>
      </c>
      <c r="CP75" s="130">
        <v>14.611611283070147</v>
      </c>
      <c r="CQ75" s="130" t="s">
        <v>665</v>
      </c>
      <c r="CR75" s="130">
        <v>5.1678282693765709</v>
      </c>
      <c r="CS75" s="131" t="s">
        <v>665</v>
      </c>
    </row>
    <row r="76" spans="1:97" ht="15.75" thickBot="1" x14ac:dyDescent="0.3">
      <c r="A76" s="114" t="s">
        <v>597</v>
      </c>
      <c r="B76" s="112"/>
      <c r="C76" s="113">
        <v>101</v>
      </c>
      <c r="D76" s="105">
        <v>1.9801980198019802</v>
      </c>
      <c r="E76" s="105">
        <v>27.722772277227726</v>
      </c>
      <c r="F76" s="105">
        <v>40.594059405940598</v>
      </c>
      <c r="G76" s="105">
        <v>29.702970297029701</v>
      </c>
      <c r="H76" s="105">
        <v>3.9801980198019802</v>
      </c>
      <c r="I76" s="105">
        <v>70.297029702970292</v>
      </c>
      <c r="J76" s="106">
        <v>98.019801980198025</v>
      </c>
      <c r="K76" s="104">
        <v>3.8888888888888888</v>
      </c>
      <c r="L76" s="105">
        <v>66.666666666666671</v>
      </c>
      <c r="M76" s="106">
        <v>94.444444444444457</v>
      </c>
      <c r="N76" s="104">
        <v>4.2935779816513762</v>
      </c>
      <c r="O76" s="105">
        <v>77.064220183486242</v>
      </c>
      <c r="P76" s="106">
        <v>97.247706422018354</v>
      </c>
      <c r="Q76" s="104">
        <v>4.1904761904761907</v>
      </c>
      <c r="R76" s="105">
        <v>73.333333333333329</v>
      </c>
      <c r="S76" s="106">
        <v>96.19047619047619</v>
      </c>
      <c r="T76" s="104">
        <v>3.8903131313131314</v>
      </c>
      <c r="U76" s="105">
        <v>63.669696969696972</v>
      </c>
      <c r="V76" s="106">
        <v>98.011111111111106</v>
      </c>
      <c r="W76" s="104">
        <v>9.1309130913091341E-2</v>
      </c>
      <c r="X76" s="105" t="s">
        <v>665</v>
      </c>
      <c r="Y76" s="105">
        <v>3.6303630363036206</v>
      </c>
      <c r="Z76" s="105" t="s">
        <v>665</v>
      </c>
      <c r="AA76" s="105">
        <v>3.5753575357535681</v>
      </c>
      <c r="AB76" s="106" t="s">
        <v>665</v>
      </c>
      <c r="AC76" s="104">
        <v>0.31337996184939598</v>
      </c>
      <c r="AD76" s="105" t="s">
        <v>664</v>
      </c>
      <c r="AE76" s="105">
        <v>6.76719048051595</v>
      </c>
      <c r="AF76" s="105" t="s">
        <v>664</v>
      </c>
      <c r="AG76" s="105">
        <v>0.77209555817967157</v>
      </c>
      <c r="AH76" s="106" t="s">
        <v>665</v>
      </c>
      <c r="AI76" s="104">
        <v>0.21027817067421051</v>
      </c>
      <c r="AJ76" s="105" t="s">
        <v>664</v>
      </c>
      <c r="AK76" s="105">
        <v>3.0363036303630366</v>
      </c>
      <c r="AL76" s="105" t="s">
        <v>664</v>
      </c>
      <c r="AM76" s="105">
        <v>1.8293257897218353</v>
      </c>
      <c r="AN76" s="106" t="s">
        <v>665</v>
      </c>
      <c r="AO76" s="104">
        <v>8.9884888488848791E-2</v>
      </c>
      <c r="AP76" s="105" t="s">
        <v>665</v>
      </c>
      <c r="AQ76" s="105">
        <v>6.6273327332733203</v>
      </c>
      <c r="AR76" s="105" t="s">
        <v>665</v>
      </c>
      <c r="AS76" s="105">
        <v>8.6908690869194061E-3</v>
      </c>
      <c r="AT76" s="106" t="s">
        <v>665</v>
      </c>
      <c r="AZ76" s="31">
        <v>71</v>
      </c>
      <c r="BA76" s="39" t="s">
        <v>712</v>
      </c>
      <c r="BB76" s="41">
        <v>59</v>
      </c>
      <c r="BC76" s="32">
        <v>3.3898305084745761</v>
      </c>
      <c r="BD76" s="32">
        <v>15.254237288135593</v>
      </c>
      <c r="BE76" s="32">
        <v>27.118644067796609</v>
      </c>
      <c r="BF76" s="32">
        <v>54.237288135593218</v>
      </c>
      <c r="BG76" s="33">
        <v>4.3220338983050848</v>
      </c>
      <c r="BH76" s="34">
        <v>81.355932203389827</v>
      </c>
      <c r="BI76" s="42">
        <v>96.610169491525426</v>
      </c>
      <c r="BJ76" s="44">
        <v>4.4772727272727275</v>
      </c>
      <c r="BK76" s="34">
        <v>86.36363636363636</v>
      </c>
      <c r="BL76" s="42">
        <v>97.72727272727272</v>
      </c>
      <c r="BM76" s="44">
        <v>4.8148148148148149</v>
      </c>
      <c r="BN76" s="34">
        <v>100</v>
      </c>
      <c r="BO76" s="42">
        <v>100</v>
      </c>
      <c r="BP76" s="44">
        <v>4.5396825396825395</v>
      </c>
      <c r="BQ76" s="34">
        <v>88.888888888888886</v>
      </c>
      <c r="BR76" s="42">
        <v>100</v>
      </c>
      <c r="BS76" s="44">
        <v>4.161225806451613</v>
      </c>
      <c r="BT76" s="34">
        <v>85.472580645161301</v>
      </c>
      <c r="BU76" s="42">
        <v>98.382258064516151</v>
      </c>
      <c r="BV76" s="46">
        <v>0.15523882896764274</v>
      </c>
      <c r="BW76" s="37" t="s">
        <v>664</v>
      </c>
      <c r="BX76" s="36">
        <v>5.0077041602465329</v>
      </c>
      <c r="BY76" s="37" t="s">
        <v>664</v>
      </c>
      <c r="BZ76" s="36">
        <v>1.1171032357472939</v>
      </c>
      <c r="CA76" s="47" t="s">
        <v>664</v>
      </c>
      <c r="CB76" s="46">
        <v>0.4927809165097301</v>
      </c>
      <c r="CC76" s="37" t="s">
        <v>664</v>
      </c>
      <c r="CD76" s="36">
        <v>18.644067796610173</v>
      </c>
      <c r="CE76" s="37" t="s">
        <v>664</v>
      </c>
      <c r="CF76" s="36">
        <v>3.3898305084745743</v>
      </c>
      <c r="CG76" s="47" t="s">
        <v>664</v>
      </c>
      <c r="CH76" s="46">
        <v>0.21764864137745477</v>
      </c>
      <c r="CI76" s="37" t="s">
        <v>664</v>
      </c>
      <c r="CJ76" s="36">
        <v>7.5329566854990588</v>
      </c>
      <c r="CK76" s="37" t="s">
        <v>664</v>
      </c>
      <c r="CL76" s="36">
        <v>3.3898305084745743</v>
      </c>
      <c r="CM76" s="47" t="s">
        <v>664</v>
      </c>
      <c r="CN76" s="46">
        <v>0.16080809185347178</v>
      </c>
      <c r="CO76" s="37" t="s">
        <v>665</v>
      </c>
      <c r="CP76" s="36">
        <v>4.1166484417714742</v>
      </c>
      <c r="CQ76" s="37" t="s">
        <v>664</v>
      </c>
      <c r="CR76" s="36">
        <v>1.7720885729907252</v>
      </c>
      <c r="CS76" s="47" t="s">
        <v>664</v>
      </c>
    </row>
    <row r="77" spans="1:97" ht="15.75" thickBot="1" x14ac:dyDescent="0.3">
      <c r="A77" s="31">
        <v>66</v>
      </c>
      <c r="B77" s="39" t="s">
        <v>262</v>
      </c>
      <c r="C77" s="41">
        <v>95</v>
      </c>
      <c r="D77" s="32">
        <v>0</v>
      </c>
      <c r="E77" s="32">
        <v>16.842105263157894</v>
      </c>
      <c r="F77" s="32">
        <v>58.947368421052623</v>
      </c>
      <c r="G77" s="32">
        <v>24.210526315789473</v>
      </c>
      <c r="H77" s="33">
        <v>4.0736842105263156</v>
      </c>
      <c r="I77" s="34">
        <v>83.157894736842096</v>
      </c>
      <c r="J77" s="42">
        <v>100</v>
      </c>
      <c r="K77" s="44">
        <v>3.9473684210526314</v>
      </c>
      <c r="L77" s="34">
        <v>60.526315789473685</v>
      </c>
      <c r="M77" s="42">
        <v>100</v>
      </c>
      <c r="N77" s="44">
        <v>4.16</v>
      </c>
      <c r="O77" s="34">
        <v>78</v>
      </c>
      <c r="P77" s="42">
        <v>100</v>
      </c>
      <c r="Q77" s="44">
        <v>4.1851851851851851</v>
      </c>
      <c r="R77" s="34">
        <v>74.074074074074076</v>
      </c>
      <c r="S77" s="42">
        <v>100</v>
      </c>
      <c r="T77" s="44">
        <v>3.6250714285714283</v>
      </c>
      <c r="U77" s="34">
        <v>51.785714285714292</v>
      </c>
      <c r="V77" s="42">
        <v>100.00000000000001</v>
      </c>
      <c r="W77" s="46">
        <v>0.12631578947368416</v>
      </c>
      <c r="X77" s="37" t="s">
        <v>665</v>
      </c>
      <c r="Y77" s="36">
        <v>22.631578947368411</v>
      </c>
      <c r="Z77" s="37" t="s">
        <v>665</v>
      </c>
      <c r="AA77" s="36">
        <v>0</v>
      </c>
      <c r="AB77" s="47" t="s">
        <v>791</v>
      </c>
      <c r="AC77" s="46">
        <v>8.6315789473684568E-2</v>
      </c>
      <c r="AD77" s="37" t="s">
        <v>664</v>
      </c>
      <c r="AE77" s="36">
        <v>5.1578947368420955</v>
      </c>
      <c r="AF77" s="37" t="s">
        <v>665</v>
      </c>
      <c r="AG77" s="36">
        <v>0</v>
      </c>
      <c r="AH77" s="47" t="s">
        <v>791</v>
      </c>
      <c r="AI77" s="46">
        <v>0.11150097465886954</v>
      </c>
      <c r="AJ77" s="37" t="s">
        <v>664</v>
      </c>
      <c r="AK77" s="36">
        <v>9.0838206627680194</v>
      </c>
      <c r="AL77" s="37" t="s">
        <v>665</v>
      </c>
      <c r="AM77" s="36">
        <v>0</v>
      </c>
      <c r="AN77" s="47" t="s">
        <v>791</v>
      </c>
      <c r="AO77" s="46">
        <v>0.4486127819548873</v>
      </c>
      <c r="AP77" s="37" t="s">
        <v>665</v>
      </c>
      <c r="AQ77" s="36">
        <v>31.372180451127804</v>
      </c>
      <c r="AR77" s="37" t="s">
        <v>665</v>
      </c>
      <c r="AS77" s="36">
        <v>1.4210854715202004E-14</v>
      </c>
      <c r="AT77" s="47" t="s">
        <v>791</v>
      </c>
      <c r="AZ77" s="99" t="s">
        <v>583</v>
      </c>
      <c r="BA77" s="100"/>
      <c r="BB77" s="107">
        <v>26069</v>
      </c>
      <c r="BC77" s="108">
        <v>2.8501285051210248</v>
      </c>
      <c r="BD77" s="108">
        <v>22.053013157390001</v>
      </c>
      <c r="BE77" s="108">
        <v>45.962637615558712</v>
      </c>
      <c r="BF77" s="108">
        <v>29.134220721930259</v>
      </c>
      <c r="BG77" s="108">
        <v>4.0138095055429819</v>
      </c>
      <c r="BH77" s="108">
        <v>75.096858337488968</v>
      </c>
      <c r="BI77" s="109">
        <v>97.14987149487898</v>
      </c>
      <c r="BJ77" s="110">
        <v>4.1518873699245056</v>
      </c>
      <c r="BK77" s="108">
        <v>74.6051826157927</v>
      </c>
      <c r="BL77" s="109">
        <v>97.877984084880637</v>
      </c>
      <c r="BM77" s="110">
        <v>4.2487032731175107</v>
      </c>
      <c r="BN77" s="108">
        <v>77.995886245752104</v>
      </c>
      <c r="BO77" s="109">
        <v>98.265068860668919</v>
      </c>
      <c r="BP77" s="110">
        <v>4.2973662587034553</v>
      </c>
      <c r="BQ77" s="108">
        <v>79.531202698611764</v>
      </c>
      <c r="BR77" s="109">
        <v>98.101457423344712</v>
      </c>
      <c r="BS77" s="119">
        <v>3.7172071000625939</v>
      </c>
      <c r="BT77" s="119">
        <v>60.538057766252329</v>
      </c>
      <c r="BU77" s="119">
        <v>92.001153536618062</v>
      </c>
      <c r="BV77" s="110">
        <v>0.1380778643815237</v>
      </c>
      <c r="BW77" s="108" t="s">
        <v>664</v>
      </c>
      <c r="BX77" s="108">
        <v>0.49167572169626794</v>
      </c>
      <c r="BY77" s="108" t="s">
        <v>665</v>
      </c>
      <c r="BZ77" s="108">
        <v>0.72811259000165762</v>
      </c>
      <c r="CA77" s="109" t="s">
        <v>664</v>
      </c>
      <c r="CB77" s="110">
        <v>0.23489376757452884</v>
      </c>
      <c r="CC77" s="108" t="s">
        <v>664</v>
      </c>
      <c r="CD77" s="108">
        <v>2.8990279082631361</v>
      </c>
      <c r="CE77" s="108" t="s">
        <v>664</v>
      </c>
      <c r="CF77" s="108">
        <v>1.115197365789939</v>
      </c>
      <c r="CG77" s="109" t="s">
        <v>664</v>
      </c>
      <c r="CH77" s="110">
        <v>0.28355675316047346</v>
      </c>
      <c r="CI77" s="108" t="s">
        <v>664</v>
      </c>
      <c r="CJ77" s="108">
        <v>4.4343443611227968</v>
      </c>
      <c r="CK77" s="108" t="s">
        <v>664</v>
      </c>
      <c r="CL77" s="108">
        <v>0.95158592846573242</v>
      </c>
      <c r="CM77" s="109" t="s">
        <v>664</v>
      </c>
      <c r="CN77" s="110">
        <v>0.29660240548038797</v>
      </c>
      <c r="CO77" s="108" t="s">
        <v>665</v>
      </c>
      <c r="CP77" s="108">
        <v>14.558800571236638</v>
      </c>
      <c r="CQ77" s="108" t="s">
        <v>665</v>
      </c>
      <c r="CR77" s="108">
        <v>5.1487179582609173</v>
      </c>
      <c r="CS77" s="109" t="s">
        <v>665</v>
      </c>
    </row>
    <row r="78" spans="1:97" ht="15.75" customHeight="1" thickBot="1" x14ac:dyDescent="0.3">
      <c r="A78" s="31">
        <v>67</v>
      </c>
      <c r="B78" s="39" t="s">
        <v>263</v>
      </c>
      <c r="C78" s="41">
        <v>30</v>
      </c>
      <c r="D78" s="32">
        <v>0</v>
      </c>
      <c r="E78" s="32">
        <v>30</v>
      </c>
      <c r="F78" s="32">
        <v>56.666666666666664</v>
      </c>
      <c r="G78" s="32">
        <v>13.333333333333334</v>
      </c>
      <c r="H78" s="33">
        <v>3.8333333333333335</v>
      </c>
      <c r="I78" s="34">
        <v>70</v>
      </c>
      <c r="J78" s="42">
        <v>99.999999999999986</v>
      </c>
      <c r="K78" s="44">
        <v>4.333333333333333</v>
      </c>
      <c r="L78" s="34">
        <v>91.666666666666671</v>
      </c>
      <c r="M78" s="42">
        <v>100</v>
      </c>
      <c r="N78" s="44">
        <v>4.2307692307692308</v>
      </c>
      <c r="O78" s="34">
        <v>76.92307692307692</v>
      </c>
      <c r="P78" s="42">
        <v>100</v>
      </c>
      <c r="Q78" s="44">
        <v>4.2857142857142856</v>
      </c>
      <c r="R78" s="34">
        <v>78.571428571428569</v>
      </c>
      <c r="S78" s="42">
        <v>100</v>
      </c>
      <c r="T78" s="44">
        <v>3.4699999999999998</v>
      </c>
      <c r="U78" s="34">
        <v>46.7</v>
      </c>
      <c r="V78" s="42">
        <v>93.399999999999991</v>
      </c>
      <c r="W78" s="46">
        <v>0.49999999999999956</v>
      </c>
      <c r="X78" s="37" t="s">
        <v>664</v>
      </c>
      <c r="Y78" s="36">
        <v>21.666666666666671</v>
      </c>
      <c r="Z78" s="37" t="s">
        <v>664</v>
      </c>
      <c r="AA78" s="36">
        <v>1.4210854715202004E-14</v>
      </c>
      <c r="AB78" s="47" t="s">
        <v>791</v>
      </c>
      <c r="AC78" s="46">
        <v>0.39743589743589736</v>
      </c>
      <c r="AD78" s="37" t="s">
        <v>664</v>
      </c>
      <c r="AE78" s="36">
        <v>6.9230769230769198</v>
      </c>
      <c r="AF78" s="37" t="s">
        <v>664</v>
      </c>
      <c r="AG78" s="36">
        <v>1.4210854715202004E-14</v>
      </c>
      <c r="AH78" s="47" t="s">
        <v>791</v>
      </c>
      <c r="AI78" s="46">
        <v>0.45238095238095211</v>
      </c>
      <c r="AJ78" s="37" t="s">
        <v>664</v>
      </c>
      <c r="AK78" s="36">
        <v>8.5714285714285694</v>
      </c>
      <c r="AL78" s="37" t="s">
        <v>664</v>
      </c>
      <c r="AM78" s="36">
        <v>1.4210854715202004E-14</v>
      </c>
      <c r="AN78" s="47" t="s">
        <v>791</v>
      </c>
      <c r="AO78" s="46">
        <v>0.36333333333333373</v>
      </c>
      <c r="AP78" s="37" t="s">
        <v>665</v>
      </c>
      <c r="AQ78" s="36">
        <v>23.299999999999997</v>
      </c>
      <c r="AR78" s="37" t="s">
        <v>665</v>
      </c>
      <c r="AS78" s="36">
        <v>6.5999999999999943</v>
      </c>
      <c r="AT78" s="47" t="s">
        <v>665</v>
      </c>
      <c r="AZ78" s="27" t="s">
        <v>584</v>
      </c>
      <c r="BA78" s="28"/>
      <c r="BB78" s="43">
        <v>1548189</v>
      </c>
      <c r="BC78" s="16">
        <v>2.4</v>
      </c>
      <c r="BD78" s="16">
        <v>18.600000000000001</v>
      </c>
      <c r="BE78" s="16">
        <v>43.5</v>
      </c>
      <c r="BF78" s="16">
        <v>35.5</v>
      </c>
      <c r="BG78" s="16">
        <v>4.1209999999999996</v>
      </c>
      <c r="BH78" s="16">
        <v>79</v>
      </c>
      <c r="BI78" s="17">
        <v>97.6</v>
      </c>
      <c r="BJ78" s="45">
        <v>4.242</v>
      </c>
      <c r="BK78" s="16">
        <v>78.099999999999994</v>
      </c>
      <c r="BL78" s="17">
        <v>98.1</v>
      </c>
      <c r="BM78" s="45">
        <v>4.2309999999999999</v>
      </c>
      <c r="BN78" s="16">
        <v>78.599999999999994</v>
      </c>
      <c r="BO78" s="17">
        <v>97.8</v>
      </c>
      <c r="BP78" s="45">
        <v>4.3469999999999995</v>
      </c>
      <c r="BQ78" s="16">
        <v>81.699999999999989</v>
      </c>
      <c r="BR78" s="17">
        <v>97.699999999999989</v>
      </c>
      <c r="BS78" s="120">
        <v>3.82</v>
      </c>
      <c r="BT78" s="120">
        <v>66.3</v>
      </c>
      <c r="BU78" s="120">
        <v>92.899999999999991</v>
      </c>
      <c r="BV78" s="45">
        <v>0.12100000000000044</v>
      </c>
      <c r="BW78" s="16" t="s">
        <v>664</v>
      </c>
      <c r="BX78" s="16">
        <v>0.90000000000000568</v>
      </c>
      <c r="BY78" s="16" t="s">
        <v>665</v>
      </c>
      <c r="BZ78" s="16">
        <v>0.5</v>
      </c>
      <c r="CA78" s="35" t="s">
        <v>664</v>
      </c>
      <c r="CB78" s="45">
        <v>0.11000000000000032</v>
      </c>
      <c r="CC78" s="16" t="s">
        <v>664</v>
      </c>
      <c r="CD78" s="16">
        <v>0.40000000000000568</v>
      </c>
      <c r="CE78" s="16" t="s">
        <v>665</v>
      </c>
      <c r="CF78" s="16">
        <v>0.20000000000000284</v>
      </c>
      <c r="CG78" s="35" t="s">
        <v>664</v>
      </c>
      <c r="CH78" s="45">
        <v>0.22599999999999998</v>
      </c>
      <c r="CI78" s="16" t="s">
        <v>664</v>
      </c>
      <c r="CJ78" s="16">
        <v>2.6999999999999886</v>
      </c>
      <c r="CK78" s="16" t="s">
        <v>664</v>
      </c>
      <c r="CL78" s="16">
        <v>9.9999999999994316E-2</v>
      </c>
      <c r="CM78" s="35" t="s">
        <v>664</v>
      </c>
      <c r="CN78" s="45">
        <v>0.30099999999999971</v>
      </c>
      <c r="CO78" s="16" t="s">
        <v>665</v>
      </c>
      <c r="CP78" s="16">
        <v>12.700000000000003</v>
      </c>
      <c r="CQ78" s="16" t="s">
        <v>665</v>
      </c>
      <c r="CR78" s="16">
        <v>4.7000000000000028</v>
      </c>
      <c r="CS78" s="35" t="s">
        <v>665</v>
      </c>
    </row>
    <row r="79" spans="1:97" x14ac:dyDescent="0.25">
      <c r="A79" s="31">
        <v>68</v>
      </c>
      <c r="B79" s="39" t="s">
        <v>264</v>
      </c>
      <c r="C79" s="41">
        <v>10</v>
      </c>
      <c r="D79" s="32">
        <v>0</v>
      </c>
      <c r="E79" s="32">
        <v>30</v>
      </c>
      <c r="F79" s="32">
        <v>60</v>
      </c>
      <c r="G79" s="32">
        <v>10</v>
      </c>
      <c r="H79" s="33">
        <v>3.8</v>
      </c>
      <c r="I79" s="34">
        <v>70</v>
      </c>
      <c r="J79" s="42">
        <v>100</v>
      </c>
      <c r="K79" s="44">
        <v>4.416666666666667</v>
      </c>
      <c r="L79" s="34">
        <v>83.333333333333343</v>
      </c>
      <c r="M79" s="42">
        <v>100</v>
      </c>
      <c r="N79" s="44">
        <v>3.5</v>
      </c>
      <c r="O79" s="34">
        <v>41.666666666666657</v>
      </c>
      <c r="P79" s="42">
        <v>99.999999999999986</v>
      </c>
      <c r="Q79" s="44">
        <v>4.0714285714285712</v>
      </c>
      <c r="R79" s="34">
        <v>78.571428571428569</v>
      </c>
      <c r="S79" s="42">
        <v>100</v>
      </c>
      <c r="T79" s="44">
        <v>3.2890000000000006</v>
      </c>
      <c r="U79" s="34">
        <v>42.9</v>
      </c>
      <c r="V79" s="42">
        <v>85.8</v>
      </c>
      <c r="W79" s="46">
        <v>0.61666666666666714</v>
      </c>
      <c r="X79" s="37" t="s">
        <v>664</v>
      </c>
      <c r="Y79" s="36">
        <v>13.333333333333343</v>
      </c>
      <c r="Z79" s="37" t="s">
        <v>664</v>
      </c>
      <c r="AA79" s="36">
        <v>0</v>
      </c>
      <c r="AB79" s="47" t="s">
        <v>791</v>
      </c>
      <c r="AC79" s="46">
        <v>0.29999999999999982</v>
      </c>
      <c r="AD79" s="37" t="s">
        <v>665</v>
      </c>
      <c r="AE79" s="36">
        <v>28.333333333333343</v>
      </c>
      <c r="AF79" s="37" t="s">
        <v>665</v>
      </c>
      <c r="AG79" s="36">
        <v>1.4210854715202004E-14</v>
      </c>
      <c r="AH79" s="47" t="s">
        <v>791</v>
      </c>
      <c r="AI79" s="46">
        <v>0.27142857142857135</v>
      </c>
      <c r="AJ79" s="37" t="s">
        <v>664</v>
      </c>
      <c r="AK79" s="36">
        <v>8.5714285714285694</v>
      </c>
      <c r="AL79" s="37" t="s">
        <v>664</v>
      </c>
      <c r="AM79" s="36">
        <v>0</v>
      </c>
      <c r="AN79" s="47" t="s">
        <v>791</v>
      </c>
      <c r="AO79" s="46">
        <v>0.51099999999999923</v>
      </c>
      <c r="AP79" s="37" t="s">
        <v>665</v>
      </c>
      <c r="AQ79" s="36">
        <v>27.1</v>
      </c>
      <c r="AR79" s="37" t="s">
        <v>665</v>
      </c>
      <c r="AS79" s="36">
        <v>14.200000000000003</v>
      </c>
      <c r="AT79" s="47" t="s">
        <v>665</v>
      </c>
      <c r="AZ79" s="48"/>
      <c r="BA79" s="49"/>
      <c r="BB79" s="50"/>
      <c r="BC79" s="51"/>
      <c r="BD79" s="51"/>
      <c r="BE79" s="51"/>
      <c r="BF79" s="51"/>
      <c r="BG79" s="51"/>
      <c r="BH79" s="51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2"/>
    </row>
    <row r="80" spans="1:97" x14ac:dyDescent="0.25">
      <c r="A80" s="31">
        <v>69</v>
      </c>
      <c r="B80" s="39" t="s">
        <v>265</v>
      </c>
      <c r="C80" s="41">
        <v>22</v>
      </c>
      <c r="D80" s="32">
        <v>0</v>
      </c>
      <c r="E80" s="32">
        <v>27.27272727272727</v>
      </c>
      <c r="F80" s="32">
        <v>45.454545454545453</v>
      </c>
      <c r="G80" s="32">
        <v>27.27272727272727</v>
      </c>
      <c r="H80" s="33">
        <v>4</v>
      </c>
      <c r="I80" s="34">
        <v>72.72727272727272</v>
      </c>
      <c r="J80" s="42">
        <v>99.999999999999986</v>
      </c>
      <c r="K80" s="44">
        <v>4</v>
      </c>
      <c r="L80" s="34">
        <v>63.157894736842096</v>
      </c>
      <c r="M80" s="42">
        <v>99.999999999999986</v>
      </c>
      <c r="N80" s="44">
        <v>4.4444444444444446</v>
      </c>
      <c r="O80" s="34">
        <v>88.888888888888886</v>
      </c>
      <c r="P80" s="42">
        <v>100</v>
      </c>
      <c r="Q80" s="44">
        <v>4.4375</v>
      </c>
      <c r="R80" s="34">
        <v>81.25</v>
      </c>
      <c r="S80" s="42">
        <v>100</v>
      </c>
      <c r="T80" s="44">
        <v>3.9338000000000002</v>
      </c>
      <c r="U80" s="34">
        <v>66.680000000000007</v>
      </c>
      <c r="V80" s="42">
        <v>86.68</v>
      </c>
      <c r="W80" s="46">
        <v>0</v>
      </c>
      <c r="X80" s="37" t="s">
        <v>791</v>
      </c>
      <c r="Y80" s="36">
        <v>9.569377990430624</v>
      </c>
      <c r="Z80" s="37" t="s">
        <v>665</v>
      </c>
      <c r="AA80" s="36">
        <v>0</v>
      </c>
      <c r="AB80" s="47" t="s">
        <v>791</v>
      </c>
      <c r="AC80" s="46">
        <v>0.44444444444444464</v>
      </c>
      <c r="AD80" s="37" t="s">
        <v>664</v>
      </c>
      <c r="AE80" s="36">
        <v>16.161616161616166</v>
      </c>
      <c r="AF80" s="37" t="s">
        <v>664</v>
      </c>
      <c r="AG80" s="36">
        <v>1.4210854715202004E-14</v>
      </c>
      <c r="AH80" s="47" t="s">
        <v>791</v>
      </c>
      <c r="AI80" s="46">
        <v>0.4375</v>
      </c>
      <c r="AJ80" s="37" t="s">
        <v>664</v>
      </c>
      <c r="AK80" s="36">
        <v>8.5227272727272805</v>
      </c>
      <c r="AL80" s="37" t="s">
        <v>664</v>
      </c>
      <c r="AM80" s="36">
        <v>1.4210854715202004E-14</v>
      </c>
      <c r="AN80" s="47" t="s">
        <v>791</v>
      </c>
      <c r="AO80" s="46">
        <v>6.6199999999999815E-2</v>
      </c>
      <c r="AP80" s="37" t="s">
        <v>665</v>
      </c>
      <c r="AQ80" s="36">
        <v>6.0472727272727127</v>
      </c>
      <c r="AR80" s="37" t="s">
        <v>665</v>
      </c>
      <c r="AS80" s="36">
        <v>13.319999999999979</v>
      </c>
      <c r="AT80" s="47" t="s">
        <v>665</v>
      </c>
    </row>
    <row r="81" spans="1:67" x14ac:dyDescent="0.25">
      <c r="A81" s="31">
        <v>70</v>
      </c>
      <c r="B81" s="39" t="s">
        <v>266</v>
      </c>
      <c r="C81" s="41">
        <v>13</v>
      </c>
      <c r="D81" s="32">
        <v>0</v>
      </c>
      <c r="E81" s="32">
        <v>61.53846153846154</v>
      </c>
      <c r="F81" s="32">
        <v>38.461538461538467</v>
      </c>
      <c r="G81" s="32">
        <v>0</v>
      </c>
      <c r="H81" s="33">
        <v>3.3846153846153846</v>
      </c>
      <c r="I81" s="34">
        <v>38.461538461538467</v>
      </c>
      <c r="J81" s="42">
        <v>100</v>
      </c>
      <c r="K81" s="44">
        <v>3.7692307692307692</v>
      </c>
      <c r="L81" s="34">
        <v>61.538461538461547</v>
      </c>
      <c r="M81" s="42">
        <v>92.307692307692321</v>
      </c>
      <c r="N81" s="44">
        <v>4.1538461538461542</v>
      </c>
      <c r="O81" s="34">
        <v>76.92307692307692</v>
      </c>
      <c r="P81" s="42">
        <v>92.307692307692307</v>
      </c>
      <c r="Q81" s="44">
        <v>4</v>
      </c>
      <c r="R81" s="34">
        <v>66.666666666666657</v>
      </c>
      <c r="S81" s="42">
        <v>99.999999999999986</v>
      </c>
      <c r="T81" s="44">
        <v>2.5390000000000006</v>
      </c>
      <c r="U81" s="34">
        <v>15.400000000000002</v>
      </c>
      <c r="V81" s="42">
        <v>38.5</v>
      </c>
      <c r="W81" s="46">
        <v>0.38461538461538458</v>
      </c>
      <c r="X81" s="37" t="s">
        <v>664</v>
      </c>
      <c r="Y81" s="36">
        <v>23.07692307692308</v>
      </c>
      <c r="Z81" s="37" t="s">
        <v>664</v>
      </c>
      <c r="AA81" s="36">
        <v>7.6923076923076792</v>
      </c>
      <c r="AB81" s="47" t="s">
        <v>665</v>
      </c>
      <c r="AC81" s="46">
        <v>0.76923076923076961</v>
      </c>
      <c r="AD81" s="37" t="s">
        <v>664</v>
      </c>
      <c r="AE81" s="36">
        <v>38.461538461538453</v>
      </c>
      <c r="AF81" s="37" t="s">
        <v>664</v>
      </c>
      <c r="AG81" s="36">
        <v>7.6923076923076934</v>
      </c>
      <c r="AH81" s="47" t="s">
        <v>665</v>
      </c>
      <c r="AI81" s="46">
        <v>0.61538461538461542</v>
      </c>
      <c r="AJ81" s="37" t="s">
        <v>664</v>
      </c>
      <c r="AK81" s="36">
        <v>28.20512820512819</v>
      </c>
      <c r="AL81" s="37" t="s">
        <v>664</v>
      </c>
      <c r="AM81" s="36">
        <v>1.4210854715202004E-14</v>
      </c>
      <c r="AN81" s="47" t="s">
        <v>791</v>
      </c>
      <c r="AO81" s="46">
        <v>0.84561538461538399</v>
      </c>
      <c r="AP81" s="37" t="s">
        <v>665</v>
      </c>
      <c r="AQ81" s="36">
        <v>23.061538461538465</v>
      </c>
      <c r="AR81" s="37" t="s">
        <v>665</v>
      </c>
      <c r="AS81" s="36">
        <v>61.5</v>
      </c>
      <c r="AT81" s="47" t="s">
        <v>665</v>
      </c>
      <c r="AZ81" s="48"/>
      <c r="BA81" s="49"/>
      <c r="BB81" s="50"/>
      <c r="BC81" s="51"/>
      <c r="BD81" s="51"/>
      <c r="BE81" s="51"/>
      <c r="BF81" s="51"/>
      <c r="BG81" s="51"/>
      <c r="BH81" s="51"/>
      <c r="BI81" s="51"/>
      <c r="BJ81" s="51"/>
      <c r="BK81" s="51"/>
      <c r="BL81" s="51"/>
      <c r="BM81" s="51"/>
      <c r="BN81" s="51"/>
      <c r="BO81" s="52"/>
    </row>
    <row r="82" spans="1:67" x14ac:dyDescent="0.25">
      <c r="A82" s="31">
        <v>71</v>
      </c>
      <c r="B82" s="39" t="s">
        <v>797</v>
      </c>
      <c r="C82" s="41">
        <v>75</v>
      </c>
      <c r="D82" s="32">
        <v>0</v>
      </c>
      <c r="E82" s="32">
        <v>26.666666666666668</v>
      </c>
      <c r="F82" s="32">
        <v>49.333333333333336</v>
      </c>
      <c r="G82" s="32">
        <v>24</v>
      </c>
      <c r="H82" s="33">
        <v>3.9733333333333332</v>
      </c>
      <c r="I82" s="34">
        <v>73.333333333333343</v>
      </c>
      <c r="J82" s="42">
        <v>100</v>
      </c>
      <c r="K82" s="44">
        <v>3.9891304347826089</v>
      </c>
      <c r="L82" s="34">
        <v>66.304347826086968</v>
      </c>
      <c r="M82" s="42">
        <v>100</v>
      </c>
      <c r="N82" s="44">
        <v>4.16</v>
      </c>
      <c r="O82" s="34">
        <v>76</v>
      </c>
      <c r="P82" s="42">
        <v>100</v>
      </c>
      <c r="Q82" s="44">
        <v>4.21875</v>
      </c>
      <c r="R82" s="34">
        <v>73.4375</v>
      </c>
      <c r="S82" s="42">
        <v>98.4375</v>
      </c>
      <c r="T82" s="44">
        <v>3.5608181818181817</v>
      </c>
      <c r="U82" s="34">
        <v>57.174025974025966</v>
      </c>
      <c r="V82" s="42">
        <v>92.249350649350646</v>
      </c>
      <c r="W82" s="46">
        <v>1.5797101449275708E-2</v>
      </c>
      <c r="X82" s="37" t="s">
        <v>664</v>
      </c>
      <c r="Y82" s="36">
        <v>7.0289855072463752</v>
      </c>
      <c r="Z82" s="37" t="s">
        <v>665</v>
      </c>
      <c r="AA82" s="36">
        <v>0</v>
      </c>
      <c r="AB82" s="47" t="s">
        <v>791</v>
      </c>
      <c r="AC82" s="46">
        <v>0.18666666666666698</v>
      </c>
      <c r="AD82" s="37" t="s">
        <v>664</v>
      </c>
      <c r="AE82" s="36">
        <v>2.6666666666666572</v>
      </c>
      <c r="AF82" s="37" t="s">
        <v>664</v>
      </c>
      <c r="AG82" s="36">
        <v>0</v>
      </c>
      <c r="AH82" s="47" t="s">
        <v>791</v>
      </c>
      <c r="AI82" s="46">
        <v>0.24541666666666684</v>
      </c>
      <c r="AJ82" s="37" t="s">
        <v>664</v>
      </c>
      <c r="AK82" s="36">
        <v>0.10416666666665719</v>
      </c>
      <c r="AL82" s="37" t="s">
        <v>664</v>
      </c>
      <c r="AM82" s="36">
        <v>1.5625</v>
      </c>
      <c r="AN82" s="47" t="s">
        <v>665</v>
      </c>
      <c r="AO82" s="46">
        <v>0.4125151515151515</v>
      </c>
      <c r="AP82" s="37" t="s">
        <v>665</v>
      </c>
      <c r="AQ82" s="36">
        <v>16.159307359307377</v>
      </c>
      <c r="AR82" s="37" t="s">
        <v>665</v>
      </c>
      <c r="AS82" s="36">
        <v>7.7506493506493541</v>
      </c>
      <c r="AT82" s="47" t="s">
        <v>665</v>
      </c>
      <c r="AZ82" s="48"/>
      <c r="BA82" s="49"/>
      <c r="BB82" s="50"/>
      <c r="BC82" s="51"/>
      <c r="BD82" s="51"/>
      <c r="BE82" s="51"/>
      <c r="BF82" s="51"/>
      <c r="BG82" s="51"/>
      <c r="BH82" s="51"/>
      <c r="BI82" s="51"/>
      <c r="BJ82" s="51"/>
      <c r="BK82" s="51"/>
      <c r="BL82" s="51"/>
      <c r="BM82" s="51"/>
      <c r="BN82" s="51"/>
      <c r="BO82" s="52"/>
    </row>
    <row r="83" spans="1:67" x14ac:dyDescent="0.25">
      <c r="A83" s="114" t="s">
        <v>598</v>
      </c>
      <c r="B83" s="112"/>
      <c r="C83" s="113">
        <v>245</v>
      </c>
      <c r="D83" s="105">
        <v>0</v>
      </c>
      <c r="E83" s="105">
        <v>25.30612244897959</v>
      </c>
      <c r="F83" s="105">
        <v>53.469387755102041</v>
      </c>
      <c r="G83" s="105">
        <v>21.224489795918366</v>
      </c>
      <c r="H83" s="105">
        <v>3.9591836734693877</v>
      </c>
      <c r="I83" s="105">
        <v>74.693877551020407</v>
      </c>
      <c r="J83" s="106">
        <v>100</v>
      </c>
      <c r="K83" s="104">
        <v>4.0044642857142856</v>
      </c>
      <c r="L83" s="105">
        <v>66.071428571428569</v>
      </c>
      <c r="M83" s="106">
        <v>99.553571428571431</v>
      </c>
      <c r="N83" s="104">
        <v>4.1491712707182318</v>
      </c>
      <c r="O83" s="105">
        <v>75.690607734806633</v>
      </c>
      <c r="P83" s="106">
        <v>99.44751381215471</v>
      </c>
      <c r="Q83" s="104">
        <v>4.2068965517241379</v>
      </c>
      <c r="R83" s="105">
        <v>74.712643678160916</v>
      </c>
      <c r="S83" s="106">
        <v>99.425287356321832</v>
      </c>
      <c r="T83" s="104">
        <v>3.5120894736842101</v>
      </c>
      <c r="U83" s="105">
        <v>51.599473684210523</v>
      </c>
      <c r="V83" s="106">
        <v>90.032105263157888</v>
      </c>
      <c r="W83" s="104">
        <v>4.5280612244897878E-2</v>
      </c>
      <c r="X83" s="105" t="s">
        <v>664</v>
      </c>
      <c r="Y83" s="105">
        <v>8.6224489795918373</v>
      </c>
      <c r="Z83" s="105" t="s">
        <v>665</v>
      </c>
      <c r="AA83" s="105">
        <v>0.4464285714285694</v>
      </c>
      <c r="AB83" s="106" t="s">
        <v>665</v>
      </c>
      <c r="AC83" s="104">
        <v>0.18998759724884406</v>
      </c>
      <c r="AD83" s="105" t="s">
        <v>664</v>
      </c>
      <c r="AE83" s="105">
        <v>0.99673018378622658</v>
      </c>
      <c r="AF83" s="105" t="s">
        <v>664</v>
      </c>
      <c r="AG83" s="105">
        <v>0.55248618784528958</v>
      </c>
      <c r="AH83" s="106" t="s">
        <v>665</v>
      </c>
      <c r="AI83" s="104">
        <v>0.24771287825475019</v>
      </c>
      <c r="AJ83" s="105" t="s">
        <v>664</v>
      </c>
      <c r="AK83" s="105">
        <v>1.876612714050907E-2</v>
      </c>
      <c r="AL83" s="105" t="s">
        <v>664</v>
      </c>
      <c r="AM83" s="105">
        <v>0.57471264367816843</v>
      </c>
      <c r="AN83" s="106" t="s">
        <v>665</v>
      </c>
      <c r="AO83" s="104">
        <v>0.44709419978517762</v>
      </c>
      <c r="AP83" s="105" t="s">
        <v>665</v>
      </c>
      <c r="AQ83" s="105">
        <v>23.094403866809884</v>
      </c>
      <c r="AR83" s="105" t="s">
        <v>665</v>
      </c>
      <c r="AS83" s="105">
        <v>9.967894736842112</v>
      </c>
      <c r="AT83" s="106" t="s">
        <v>665</v>
      </c>
      <c r="AZ83" s="48"/>
      <c r="BA83" s="49"/>
      <c r="BB83" s="50"/>
      <c r="BC83" s="51"/>
      <c r="BD83" s="51"/>
      <c r="BE83" s="51"/>
      <c r="BF83" s="51"/>
      <c r="BG83" s="51"/>
      <c r="BH83" s="51"/>
      <c r="BI83" s="51"/>
      <c r="BJ83" s="51"/>
      <c r="BK83" s="51"/>
      <c r="BL83" s="51"/>
      <c r="BM83" s="51"/>
      <c r="BN83" s="51"/>
      <c r="BO83" s="52"/>
    </row>
    <row r="84" spans="1:67" x14ac:dyDescent="0.25">
      <c r="A84" s="31">
        <v>72</v>
      </c>
      <c r="B84" s="39" t="s">
        <v>717</v>
      </c>
      <c r="C84" s="41">
        <v>1</v>
      </c>
      <c r="D84" s="32">
        <v>0</v>
      </c>
      <c r="E84" s="32">
        <v>0</v>
      </c>
      <c r="F84" s="32">
        <v>100</v>
      </c>
      <c r="G84" s="32">
        <v>0</v>
      </c>
      <c r="H84" s="33">
        <v>4</v>
      </c>
      <c r="I84" s="34">
        <v>100</v>
      </c>
      <c r="J84" s="42">
        <v>100</v>
      </c>
      <c r="K84" s="44" t="s">
        <v>663</v>
      </c>
      <c r="L84" s="34" t="s">
        <v>663</v>
      </c>
      <c r="M84" s="42" t="s">
        <v>663</v>
      </c>
      <c r="N84" s="44">
        <v>3.5</v>
      </c>
      <c r="O84" s="34">
        <v>50</v>
      </c>
      <c r="P84" s="42">
        <v>100</v>
      </c>
      <c r="Q84" s="44">
        <v>4.25</v>
      </c>
      <c r="R84" s="34">
        <v>87.5</v>
      </c>
      <c r="S84" s="42">
        <v>100</v>
      </c>
      <c r="T84" s="44">
        <v>3.75</v>
      </c>
      <c r="U84" s="34">
        <v>62.5</v>
      </c>
      <c r="V84" s="42">
        <v>100</v>
      </c>
      <c r="W84" s="46" t="s">
        <v>663</v>
      </c>
      <c r="X84" s="37" t="s">
        <v>663</v>
      </c>
      <c r="Y84" s="36" t="s">
        <v>663</v>
      </c>
      <c r="Z84" s="37" t="s">
        <v>663</v>
      </c>
      <c r="AA84" s="36" t="s">
        <v>663</v>
      </c>
      <c r="AB84" s="47" t="s">
        <v>663</v>
      </c>
      <c r="AC84" s="46">
        <v>0.5</v>
      </c>
      <c r="AD84" s="37" t="s">
        <v>665</v>
      </c>
      <c r="AE84" s="36">
        <v>50</v>
      </c>
      <c r="AF84" s="37" t="s">
        <v>665</v>
      </c>
      <c r="AG84" s="36">
        <v>0</v>
      </c>
      <c r="AH84" s="47" t="s">
        <v>791</v>
      </c>
      <c r="AI84" s="46">
        <v>0.25</v>
      </c>
      <c r="AJ84" s="37" t="s">
        <v>664</v>
      </c>
      <c r="AK84" s="36">
        <v>12.5</v>
      </c>
      <c r="AL84" s="37" t="s">
        <v>665</v>
      </c>
      <c r="AM84" s="36">
        <v>0</v>
      </c>
      <c r="AN84" s="47" t="s">
        <v>791</v>
      </c>
      <c r="AO84" s="46">
        <v>0.25</v>
      </c>
      <c r="AP84" s="37" t="s">
        <v>665</v>
      </c>
      <c r="AQ84" s="36">
        <v>37.5</v>
      </c>
      <c r="AR84" s="37" t="s">
        <v>665</v>
      </c>
      <c r="AS84" s="36">
        <v>0</v>
      </c>
      <c r="AT84" s="47" t="s">
        <v>791</v>
      </c>
      <c r="AZ84" s="48"/>
      <c r="BA84" s="49"/>
      <c r="BB84" s="50"/>
      <c r="BC84" s="51"/>
      <c r="BD84" s="51"/>
      <c r="BE84" s="51"/>
      <c r="BF84" s="51"/>
      <c r="BG84" s="51"/>
      <c r="BH84" s="51"/>
      <c r="BI84" s="51"/>
      <c r="BJ84" s="51"/>
      <c r="BK84" s="51"/>
      <c r="BL84" s="51"/>
      <c r="BM84" s="51"/>
      <c r="BN84" s="51"/>
      <c r="BO84" s="52"/>
    </row>
    <row r="85" spans="1:67" x14ac:dyDescent="0.25">
      <c r="A85" s="31">
        <v>73</v>
      </c>
      <c r="B85" s="39" t="s">
        <v>718</v>
      </c>
      <c r="C85" s="41">
        <v>1</v>
      </c>
      <c r="D85" s="32">
        <v>0</v>
      </c>
      <c r="E85" s="32">
        <v>0</v>
      </c>
      <c r="F85" s="32">
        <v>0</v>
      </c>
      <c r="G85" s="32">
        <v>100</v>
      </c>
      <c r="H85" s="33">
        <v>5</v>
      </c>
      <c r="I85" s="34">
        <v>100</v>
      </c>
      <c r="J85" s="42">
        <v>100</v>
      </c>
      <c r="K85" s="44">
        <v>3</v>
      </c>
      <c r="L85" s="34">
        <v>0</v>
      </c>
      <c r="M85" s="42">
        <v>100</v>
      </c>
      <c r="N85" s="44">
        <v>4</v>
      </c>
      <c r="O85" s="34">
        <v>100</v>
      </c>
      <c r="P85" s="42">
        <v>100</v>
      </c>
      <c r="Q85" s="44">
        <v>4.5</v>
      </c>
      <c r="R85" s="34">
        <v>100</v>
      </c>
      <c r="S85" s="42">
        <v>100</v>
      </c>
      <c r="T85" s="44">
        <v>4.25</v>
      </c>
      <c r="U85" s="34">
        <v>100</v>
      </c>
      <c r="V85" s="42">
        <v>100</v>
      </c>
      <c r="W85" s="46">
        <v>2</v>
      </c>
      <c r="X85" s="37" t="s">
        <v>665</v>
      </c>
      <c r="Y85" s="36">
        <v>100</v>
      </c>
      <c r="Z85" s="37" t="s">
        <v>665</v>
      </c>
      <c r="AA85" s="36">
        <v>0</v>
      </c>
      <c r="AB85" s="47" t="s">
        <v>791</v>
      </c>
      <c r="AC85" s="46">
        <v>1</v>
      </c>
      <c r="AD85" s="37" t="s">
        <v>665</v>
      </c>
      <c r="AE85" s="36">
        <v>0</v>
      </c>
      <c r="AF85" s="37" t="s">
        <v>791</v>
      </c>
      <c r="AG85" s="36">
        <v>0</v>
      </c>
      <c r="AH85" s="47" t="s">
        <v>791</v>
      </c>
      <c r="AI85" s="46">
        <v>0.5</v>
      </c>
      <c r="AJ85" s="37" t="s">
        <v>665</v>
      </c>
      <c r="AK85" s="36">
        <v>0</v>
      </c>
      <c r="AL85" s="37" t="s">
        <v>791</v>
      </c>
      <c r="AM85" s="36">
        <v>0</v>
      </c>
      <c r="AN85" s="47" t="s">
        <v>791</v>
      </c>
      <c r="AO85" s="46">
        <v>0.75</v>
      </c>
      <c r="AP85" s="37" t="s">
        <v>665</v>
      </c>
      <c r="AQ85" s="36">
        <v>0</v>
      </c>
      <c r="AR85" s="37" t="s">
        <v>791</v>
      </c>
      <c r="AS85" s="36">
        <v>0</v>
      </c>
      <c r="AT85" s="47" t="s">
        <v>791</v>
      </c>
      <c r="AZ85" s="48"/>
      <c r="BA85" s="49"/>
      <c r="BB85" s="50"/>
      <c r="BC85" s="51"/>
      <c r="BD85" s="51"/>
      <c r="BE85" s="51"/>
      <c r="BF85" s="51"/>
      <c r="BG85" s="51"/>
      <c r="BH85" s="51"/>
      <c r="BI85" s="51"/>
      <c r="BJ85" s="51"/>
      <c r="BK85" s="51"/>
      <c r="BL85" s="51"/>
      <c r="BM85" s="51"/>
      <c r="BN85" s="51"/>
      <c r="BO85" s="52"/>
    </row>
    <row r="86" spans="1:67" x14ac:dyDescent="0.25">
      <c r="A86" s="31">
        <v>74</v>
      </c>
      <c r="B86" s="39" t="s">
        <v>267</v>
      </c>
      <c r="C86" s="41">
        <v>61</v>
      </c>
      <c r="D86" s="32">
        <v>1.639344262295082</v>
      </c>
      <c r="E86" s="32">
        <v>29.508196721311474</v>
      </c>
      <c r="F86" s="32">
        <v>42.622950819672127</v>
      </c>
      <c r="G86" s="32">
        <v>26.229508196721312</v>
      </c>
      <c r="H86" s="33">
        <v>3.9344262295081966</v>
      </c>
      <c r="I86" s="34">
        <v>68.852459016393439</v>
      </c>
      <c r="J86" s="42">
        <v>98.360655737704917</v>
      </c>
      <c r="K86" s="44">
        <v>4.1551724137931032</v>
      </c>
      <c r="L86" s="34">
        <v>81.034482758620697</v>
      </c>
      <c r="M86" s="42">
        <v>100</v>
      </c>
      <c r="N86" s="44">
        <v>4.0857142857142854</v>
      </c>
      <c r="O86" s="34">
        <v>65.714285714285708</v>
      </c>
      <c r="P86" s="42">
        <v>100</v>
      </c>
      <c r="Q86" s="44">
        <v>4.1399999999999997</v>
      </c>
      <c r="R86" s="34">
        <v>72</v>
      </c>
      <c r="S86" s="42">
        <v>100</v>
      </c>
      <c r="T86" s="44">
        <v>3.7720000000000002</v>
      </c>
      <c r="U86" s="34">
        <v>63.2</v>
      </c>
      <c r="V86" s="42">
        <v>97.899999999999991</v>
      </c>
      <c r="W86" s="46">
        <v>0.22074618428490655</v>
      </c>
      <c r="X86" s="37" t="s">
        <v>664</v>
      </c>
      <c r="Y86" s="36">
        <v>12.182023742227258</v>
      </c>
      <c r="Z86" s="37" t="s">
        <v>664</v>
      </c>
      <c r="AA86" s="36">
        <v>1.6393442622950829</v>
      </c>
      <c r="AB86" s="47" t="s">
        <v>664</v>
      </c>
      <c r="AC86" s="46">
        <v>0.15128805620608876</v>
      </c>
      <c r="AD86" s="37" t="s">
        <v>664</v>
      </c>
      <c r="AE86" s="36">
        <v>3.1381733021077309</v>
      </c>
      <c r="AF86" s="37" t="s">
        <v>665</v>
      </c>
      <c r="AG86" s="36">
        <v>1.6393442622950829</v>
      </c>
      <c r="AH86" s="47" t="s">
        <v>664</v>
      </c>
      <c r="AI86" s="46">
        <v>0.20557377049180303</v>
      </c>
      <c r="AJ86" s="37" t="s">
        <v>664</v>
      </c>
      <c r="AK86" s="36">
        <v>3.1475409836065609</v>
      </c>
      <c r="AL86" s="37" t="s">
        <v>664</v>
      </c>
      <c r="AM86" s="36">
        <v>1.6393442622950829</v>
      </c>
      <c r="AN86" s="47" t="s">
        <v>664</v>
      </c>
      <c r="AO86" s="46">
        <v>0.16242622950819641</v>
      </c>
      <c r="AP86" s="37" t="s">
        <v>665</v>
      </c>
      <c r="AQ86" s="36">
        <v>5.6524590163934363</v>
      </c>
      <c r="AR86" s="37" t="s">
        <v>665</v>
      </c>
      <c r="AS86" s="36">
        <v>0.46065573770492563</v>
      </c>
      <c r="AT86" s="47" t="s">
        <v>665</v>
      </c>
      <c r="AZ86" s="48"/>
      <c r="BA86" s="49"/>
      <c r="BB86" s="50"/>
      <c r="BC86" s="51"/>
      <c r="BD86" s="51"/>
      <c r="BE86" s="51"/>
      <c r="BF86" s="51"/>
      <c r="BG86" s="51"/>
      <c r="BH86" s="51"/>
      <c r="BI86" s="51"/>
      <c r="BJ86" s="51"/>
      <c r="BK86" s="51"/>
      <c r="BL86" s="51"/>
      <c r="BM86" s="51"/>
      <c r="BN86" s="51"/>
      <c r="BO86" s="52"/>
    </row>
    <row r="87" spans="1:67" x14ac:dyDescent="0.25">
      <c r="A87" s="31">
        <v>75</v>
      </c>
      <c r="B87" s="39" t="s">
        <v>844</v>
      </c>
      <c r="C87" s="41">
        <v>3</v>
      </c>
      <c r="D87" s="32">
        <v>0</v>
      </c>
      <c r="E87" s="32">
        <v>0</v>
      </c>
      <c r="F87" s="32">
        <v>66.666666666666657</v>
      </c>
      <c r="G87" s="32">
        <v>33.333333333333329</v>
      </c>
      <c r="H87" s="33">
        <v>4.333333333333333</v>
      </c>
      <c r="I87" s="34">
        <v>99.999999999999986</v>
      </c>
      <c r="J87" s="42">
        <v>99.999999999999986</v>
      </c>
      <c r="K87" s="44">
        <v>3.6</v>
      </c>
      <c r="L87" s="34">
        <v>60</v>
      </c>
      <c r="M87" s="42">
        <v>100</v>
      </c>
      <c r="N87" s="44">
        <v>4.5</v>
      </c>
      <c r="O87" s="34">
        <v>100</v>
      </c>
      <c r="P87" s="42">
        <v>100</v>
      </c>
      <c r="Q87" s="44">
        <v>4</v>
      </c>
      <c r="R87" s="34">
        <v>100</v>
      </c>
      <c r="S87" s="42">
        <v>100</v>
      </c>
      <c r="T87" s="44">
        <v>4</v>
      </c>
      <c r="U87" s="34">
        <v>75</v>
      </c>
      <c r="V87" s="42">
        <v>100</v>
      </c>
      <c r="W87" s="46">
        <v>0.73333333333333295</v>
      </c>
      <c r="X87" s="37" t="s">
        <v>665</v>
      </c>
      <c r="Y87" s="36">
        <v>39.999999999999986</v>
      </c>
      <c r="Z87" s="37" t="s">
        <v>665</v>
      </c>
      <c r="AA87" s="36">
        <v>1.4210854715202004E-14</v>
      </c>
      <c r="AB87" s="47" t="s">
        <v>791</v>
      </c>
      <c r="AC87" s="46">
        <v>0.16666666666666696</v>
      </c>
      <c r="AD87" s="37" t="s">
        <v>664</v>
      </c>
      <c r="AE87" s="36">
        <v>1.4210854715202004E-14</v>
      </c>
      <c r="AF87" s="37" t="s">
        <v>791</v>
      </c>
      <c r="AG87" s="36">
        <v>1.4210854715202004E-14</v>
      </c>
      <c r="AH87" s="47" t="s">
        <v>791</v>
      </c>
      <c r="AI87" s="46">
        <v>0.33333333333333304</v>
      </c>
      <c r="AJ87" s="37" t="s">
        <v>665</v>
      </c>
      <c r="AK87" s="36">
        <v>1.4210854715202004E-14</v>
      </c>
      <c r="AL87" s="37" t="s">
        <v>791</v>
      </c>
      <c r="AM87" s="36">
        <v>1.4210854715202004E-14</v>
      </c>
      <c r="AN87" s="47" t="s">
        <v>791</v>
      </c>
      <c r="AO87" s="46">
        <v>0.33333333333333304</v>
      </c>
      <c r="AP87" s="37" t="s">
        <v>665</v>
      </c>
      <c r="AQ87" s="36">
        <v>24.999999999999986</v>
      </c>
      <c r="AR87" s="37" t="s">
        <v>665</v>
      </c>
      <c r="AS87" s="36">
        <v>1.4210854715202004E-14</v>
      </c>
      <c r="AT87" s="47" t="s">
        <v>791</v>
      </c>
      <c r="AZ87" s="48"/>
      <c r="BA87" s="49"/>
      <c r="BB87" s="50"/>
      <c r="BC87" s="51"/>
      <c r="BD87" s="51"/>
      <c r="BE87" s="51"/>
      <c r="BF87" s="51"/>
      <c r="BG87" s="51"/>
      <c r="BH87" s="51"/>
      <c r="BI87" s="51"/>
      <c r="BJ87" s="51"/>
      <c r="BK87" s="51"/>
      <c r="BL87" s="51"/>
      <c r="BM87" s="51"/>
      <c r="BN87" s="51"/>
      <c r="BO87" s="52"/>
    </row>
    <row r="88" spans="1:67" x14ac:dyDescent="0.25">
      <c r="A88" s="31">
        <v>76</v>
      </c>
      <c r="B88" s="39" t="s">
        <v>719</v>
      </c>
      <c r="C88" s="41">
        <v>13</v>
      </c>
      <c r="D88" s="32">
        <v>7.6923076923076925</v>
      </c>
      <c r="E88" s="32">
        <v>46.153846153846153</v>
      </c>
      <c r="F88" s="32">
        <v>30.76923076923077</v>
      </c>
      <c r="G88" s="32">
        <v>15.384615384615385</v>
      </c>
      <c r="H88" s="33">
        <v>3.5384615384615383</v>
      </c>
      <c r="I88" s="34">
        <v>46.153846153846153</v>
      </c>
      <c r="J88" s="42">
        <v>92.307692307692307</v>
      </c>
      <c r="K88" s="44">
        <v>4.2</v>
      </c>
      <c r="L88" s="34">
        <v>73.333333333333343</v>
      </c>
      <c r="M88" s="42">
        <v>93.333333333333343</v>
      </c>
      <c r="N88" s="44">
        <v>4.4000000000000004</v>
      </c>
      <c r="O88" s="34">
        <v>90</v>
      </c>
      <c r="P88" s="42">
        <v>100</v>
      </c>
      <c r="Q88" s="44">
        <v>4</v>
      </c>
      <c r="R88" s="34">
        <v>72.72727272727272</v>
      </c>
      <c r="S88" s="42">
        <v>99.999999999999986</v>
      </c>
      <c r="T88" s="44">
        <v>3.8219999999999996</v>
      </c>
      <c r="U88" s="34">
        <v>63.699999999999996</v>
      </c>
      <c r="V88" s="42">
        <v>100</v>
      </c>
      <c r="W88" s="46">
        <v>0.66153846153846185</v>
      </c>
      <c r="X88" s="37" t="s">
        <v>664</v>
      </c>
      <c r="Y88" s="36">
        <v>27.17948717948719</v>
      </c>
      <c r="Z88" s="37" t="s">
        <v>664</v>
      </c>
      <c r="AA88" s="36">
        <v>1.0256410256410362</v>
      </c>
      <c r="AB88" s="47" t="s">
        <v>664</v>
      </c>
      <c r="AC88" s="46">
        <v>0.86153846153846203</v>
      </c>
      <c r="AD88" s="37" t="s">
        <v>664</v>
      </c>
      <c r="AE88" s="36">
        <v>43.846153846153847</v>
      </c>
      <c r="AF88" s="37" t="s">
        <v>664</v>
      </c>
      <c r="AG88" s="36">
        <v>7.6923076923076934</v>
      </c>
      <c r="AH88" s="47" t="s">
        <v>664</v>
      </c>
      <c r="AI88" s="46">
        <v>0.46153846153846168</v>
      </c>
      <c r="AJ88" s="37" t="s">
        <v>664</v>
      </c>
      <c r="AK88" s="36">
        <v>26.573426573426566</v>
      </c>
      <c r="AL88" s="37" t="s">
        <v>664</v>
      </c>
      <c r="AM88" s="36">
        <v>7.6923076923076792</v>
      </c>
      <c r="AN88" s="47" t="s">
        <v>664</v>
      </c>
      <c r="AO88" s="46">
        <v>0.28353846153846129</v>
      </c>
      <c r="AP88" s="37" t="s">
        <v>664</v>
      </c>
      <c r="AQ88" s="36">
        <v>17.546153846153842</v>
      </c>
      <c r="AR88" s="37" t="s">
        <v>664</v>
      </c>
      <c r="AS88" s="36">
        <v>7.6923076923076934</v>
      </c>
      <c r="AT88" s="47" t="s">
        <v>664</v>
      </c>
      <c r="AZ88" s="48"/>
      <c r="BA88" s="49"/>
      <c r="BB88" s="50"/>
      <c r="BC88" s="51"/>
      <c r="BD88" s="51"/>
      <c r="BE88" s="51"/>
      <c r="BF88" s="51"/>
      <c r="BG88" s="51"/>
      <c r="BH88" s="51"/>
      <c r="BI88" s="51"/>
      <c r="BJ88" s="51"/>
      <c r="BK88" s="51"/>
      <c r="BL88" s="51"/>
      <c r="BM88" s="51"/>
      <c r="BN88" s="51"/>
      <c r="BO88" s="52"/>
    </row>
    <row r="89" spans="1:67" x14ac:dyDescent="0.25">
      <c r="A89" s="31">
        <v>77</v>
      </c>
      <c r="B89" s="39" t="s">
        <v>268</v>
      </c>
      <c r="C89" s="41">
        <v>3</v>
      </c>
      <c r="D89" s="32">
        <v>0</v>
      </c>
      <c r="E89" s="32">
        <v>33.333333333333329</v>
      </c>
      <c r="F89" s="32">
        <v>33.333333333333329</v>
      </c>
      <c r="G89" s="32">
        <v>33.333333333333329</v>
      </c>
      <c r="H89" s="33">
        <v>4</v>
      </c>
      <c r="I89" s="34">
        <v>66.666666666666657</v>
      </c>
      <c r="J89" s="42">
        <v>99.999999999999986</v>
      </c>
      <c r="K89" s="44">
        <v>4.4285714285714288</v>
      </c>
      <c r="L89" s="34">
        <v>100</v>
      </c>
      <c r="M89" s="42">
        <v>100</v>
      </c>
      <c r="N89" s="44">
        <v>4.333333333333333</v>
      </c>
      <c r="O89" s="34">
        <v>99.999999999999986</v>
      </c>
      <c r="P89" s="42">
        <v>99.999999999999986</v>
      </c>
      <c r="Q89" s="44">
        <v>3.6666666666666665</v>
      </c>
      <c r="R89" s="34">
        <v>44.444444444444443</v>
      </c>
      <c r="S89" s="42">
        <v>88.888888888888886</v>
      </c>
      <c r="T89" s="44">
        <v>3.4320000000000008</v>
      </c>
      <c r="U89" s="34">
        <v>42.900000000000006</v>
      </c>
      <c r="V89" s="42">
        <v>71.5</v>
      </c>
      <c r="W89" s="46">
        <v>0.42857142857142883</v>
      </c>
      <c r="X89" s="37" t="s">
        <v>664</v>
      </c>
      <c r="Y89" s="36">
        <v>33.333333333333343</v>
      </c>
      <c r="Z89" s="37" t="s">
        <v>664</v>
      </c>
      <c r="AA89" s="36">
        <v>1.4210854715202004E-14</v>
      </c>
      <c r="AB89" s="47" t="s">
        <v>791</v>
      </c>
      <c r="AC89" s="46">
        <v>0.33333333333333304</v>
      </c>
      <c r="AD89" s="37" t="s">
        <v>664</v>
      </c>
      <c r="AE89" s="36">
        <v>33.333333333333329</v>
      </c>
      <c r="AF89" s="37" t="s">
        <v>664</v>
      </c>
      <c r="AG89" s="36">
        <v>0</v>
      </c>
      <c r="AH89" s="47" t="s">
        <v>791</v>
      </c>
      <c r="AI89" s="46">
        <v>0.33333333333333348</v>
      </c>
      <c r="AJ89" s="37" t="s">
        <v>665</v>
      </c>
      <c r="AK89" s="36">
        <v>22.222222222222214</v>
      </c>
      <c r="AL89" s="37" t="s">
        <v>665</v>
      </c>
      <c r="AM89" s="36">
        <v>11.1111111111111</v>
      </c>
      <c r="AN89" s="47" t="s">
        <v>665</v>
      </c>
      <c r="AO89" s="46">
        <v>0.56799999999999917</v>
      </c>
      <c r="AP89" s="37" t="s">
        <v>665</v>
      </c>
      <c r="AQ89" s="36">
        <v>23.766666666666652</v>
      </c>
      <c r="AR89" s="37" t="s">
        <v>665</v>
      </c>
      <c r="AS89" s="36">
        <v>28.499999999999986</v>
      </c>
      <c r="AT89" s="47" t="s">
        <v>665</v>
      </c>
      <c r="BA89" s="48"/>
      <c r="BB89" s="51"/>
      <c r="BC89" s="51"/>
      <c r="BD89" s="51"/>
      <c r="BE89" s="51"/>
      <c r="BF89" s="51"/>
      <c r="BG89" s="51"/>
      <c r="BH89" s="51"/>
      <c r="BI89" s="51"/>
      <c r="BJ89" s="51"/>
      <c r="BK89" s="51"/>
      <c r="BL89" s="51"/>
      <c r="BM89" s="52"/>
    </row>
    <row r="90" spans="1:67" x14ac:dyDescent="0.25">
      <c r="A90" s="31">
        <v>78</v>
      </c>
      <c r="B90" s="39" t="s">
        <v>269</v>
      </c>
      <c r="C90" s="41">
        <v>5</v>
      </c>
      <c r="D90" s="32">
        <v>0</v>
      </c>
      <c r="E90" s="32">
        <v>0</v>
      </c>
      <c r="F90" s="32">
        <v>60</v>
      </c>
      <c r="G90" s="32">
        <v>40</v>
      </c>
      <c r="H90" s="33">
        <v>4.4000000000000004</v>
      </c>
      <c r="I90" s="34">
        <v>100</v>
      </c>
      <c r="J90" s="42">
        <v>100</v>
      </c>
      <c r="K90" s="44">
        <v>4</v>
      </c>
      <c r="L90" s="34">
        <v>66.666666666666657</v>
      </c>
      <c r="M90" s="42">
        <v>99.999999999999986</v>
      </c>
      <c r="N90" s="44">
        <v>5</v>
      </c>
      <c r="O90" s="34">
        <v>100</v>
      </c>
      <c r="P90" s="42">
        <v>100</v>
      </c>
      <c r="Q90" s="44">
        <v>4.833333333333333</v>
      </c>
      <c r="R90" s="34">
        <v>100</v>
      </c>
      <c r="S90" s="42">
        <v>100</v>
      </c>
      <c r="T90" s="44">
        <v>4.6670000000000007</v>
      </c>
      <c r="U90" s="34">
        <v>100.00000000000001</v>
      </c>
      <c r="V90" s="42">
        <v>100.00000000000001</v>
      </c>
      <c r="W90" s="46">
        <v>0.40000000000000036</v>
      </c>
      <c r="X90" s="37" t="s">
        <v>665</v>
      </c>
      <c r="Y90" s="36">
        <v>33.333333333333343</v>
      </c>
      <c r="Z90" s="37" t="s">
        <v>665</v>
      </c>
      <c r="AA90" s="36">
        <v>1.4210854715202004E-14</v>
      </c>
      <c r="AB90" s="47" t="s">
        <v>791</v>
      </c>
      <c r="AC90" s="46">
        <v>0.59999999999999964</v>
      </c>
      <c r="AD90" s="37" t="s">
        <v>664</v>
      </c>
      <c r="AE90" s="36">
        <v>0</v>
      </c>
      <c r="AF90" s="37" t="s">
        <v>791</v>
      </c>
      <c r="AG90" s="36">
        <v>0</v>
      </c>
      <c r="AH90" s="47" t="s">
        <v>791</v>
      </c>
      <c r="AI90" s="46">
        <v>0.43333333333333268</v>
      </c>
      <c r="AJ90" s="37" t="s">
        <v>664</v>
      </c>
      <c r="AK90" s="36">
        <v>0</v>
      </c>
      <c r="AL90" s="37" t="s">
        <v>791</v>
      </c>
      <c r="AM90" s="36">
        <v>0</v>
      </c>
      <c r="AN90" s="47" t="s">
        <v>791</v>
      </c>
      <c r="AO90" s="46">
        <v>0.26700000000000035</v>
      </c>
      <c r="AP90" s="37" t="s">
        <v>664</v>
      </c>
      <c r="AQ90" s="36">
        <v>1.4210854715202004E-14</v>
      </c>
      <c r="AR90" s="37" t="s">
        <v>791</v>
      </c>
      <c r="AS90" s="36">
        <v>1.4210854715202004E-14</v>
      </c>
      <c r="AT90" s="47" t="s">
        <v>791</v>
      </c>
      <c r="BA90" s="48"/>
      <c r="BB90" s="51"/>
      <c r="BC90" s="51"/>
      <c r="BD90" s="51"/>
      <c r="BE90" s="51"/>
      <c r="BF90" s="51"/>
      <c r="BG90" s="51"/>
      <c r="BH90" s="51"/>
      <c r="BI90" s="51"/>
      <c r="BJ90" s="51"/>
      <c r="BK90" s="51"/>
      <c r="BL90" s="51"/>
      <c r="BM90" s="52"/>
    </row>
    <row r="91" spans="1:67" x14ac:dyDescent="0.25">
      <c r="A91" s="31">
        <v>79</v>
      </c>
      <c r="B91" s="39" t="s">
        <v>270</v>
      </c>
      <c r="C91" s="41">
        <v>22</v>
      </c>
      <c r="D91" s="32">
        <v>9.0909090909090917</v>
      </c>
      <c r="E91" s="32">
        <v>45.454545454545453</v>
      </c>
      <c r="F91" s="32">
        <v>22.727272727272727</v>
      </c>
      <c r="G91" s="32">
        <v>22.727272727272727</v>
      </c>
      <c r="H91" s="33">
        <v>3.5909090909090908</v>
      </c>
      <c r="I91" s="34">
        <v>45.454545454545453</v>
      </c>
      <c r="J91" s="42">
        <v>90.909090909090907</v>
      </c>
      <c r="K91" s="44">
        <v>3.5862068965517242</v>
      </c>
      <c r="L91" s="34">
        <v>44.827586206896555</v>
      </c>
      <c r="M91" s="42">
        <v>93.103448275862064</v>
      </c>
      <c r="N91" s="44">
        <v>4.666666666666667</v>
      </c>
      <c r="O91" s="34">
        <v>99.999999999999986</v>
      </c>
      <c r="P91" s="42">
        <v>99.999999999999986</v>
      </c>
      <c r="Q91" s="44">
        <v>4</v>
      </c>
      <c r="R91" s="34">
        <v>66.666666666666657</v>
      </c>
      <c r="S91" s="42">
        <v>99.999999999999986</v>
      </c>
      <c r="T91" s="44">
        <v>3.17</v>
      </c>
      <c r="U91" s="34">
        <v>27.799999999999997</v>
      </c>
      <c r="V91" s="42">
        <v>83.4</v>
      </c>
      <c r="W91" s="46">
        <v>4.7021943573666292E-3</v>
      </c>
      <c r="X91" s="37" t="s">
        <v>665</v>
      </c>
      <c r="Y91" s="36">
        <v>0.6269592476488981</v>
      </c>
      <c r="Z91" s="37" t="s">
        <v>665</v>
      </c>
      <c r="AA91" s="36">
        <v>2.1943573667711576</v>
      </c>
      <c r="AB91" s="47" t="s">
        <v>664</v>
      </c>
      <c r="AC91" s="46">
        <v>1.0757575757575761</v>
      </c>
      <c r="AD91" s="37" t="s">
        <v>664</v>
      </c>
      <c r="AE91" s="36">
        <v>54.545454545454533</v>
      </c>
      <c r="AF91" s="37" t="s">
        <v>664</v>
      </c>
      <c r="AG91" s="36">
        <v>9.0909090909090793</v>
      </c>
      <c r="AH91" s="47" t="s">
        <v>664</v>
      </c>
      <c r="AI91" s="46">
        <v>0.40909090909090917</v>
      </c>
      <c r="AJ91" s="37" t="s">
        <v>664</v>
      </c>
      <c r="AK91" s="36">
        <v>21.212121212121204</v>
      </c>
      <c r="AL91" s="37" t="s">
        <v>664</v>
      </c>
      <c r="AM91" s="36">
        <v>9.0909090909090793</v>
      </c>
      <c r="AN91" s="47" t="s">
        <v>664</v>
      </c>
      <c r="AO91" s="46">
        <v>0.4209090909090909</v>
      </c>
      <c r="AP91" s="37" t="s">
        <v>665</v>
      </c>
      <c r="AQ91" s="36">
        <v>17.654545454545456</v>
      </c>
      <c r="AR91" s="37" t="s">
        <v>665</v>
      </c>
      <c r="AS91" s="36">
        <v>7.5090909090909008</v>
      </c>
      <c r="AT91" s="47" t="s">
        <v>665</v>
      </c>
      <c r="BA91" s="48"/>
      <c r="BB91" s="51"/>
      <c r="BC91" s="51"/>
      <c r="BD91" s="51"/>
      <c r="BE91" s="51"/>
      <c r="BF91" s="51"/>
      <c r="BG91" s="51"/>
      <c r="BH91" s="51"/>
      <c r="BI91" s="51"/>
      <c r="BJ91" s="51"/>
      <c r="BK91" s="51"/>
      <c r="BL91" s="51"/>
      <c r="BM91" s="52"/>
    </row>
    <row r="92" spans="1:67" x14ac:dyDescent="0.25">
      <c r="A92" s="31">
        <v>80</v>
      </c>
      <c r="B92" s="39" t="s">
        <v>720</v>
      </c>
      <c r="C92" s="41">
        <v>4</v>
      </c>
      <c r="D92" s="32">
        <v>0</v>
      </c>
      <c r="E92" s="32">
        <v>0</v>
      </c>
      <c r="F92" s="32">
        <v>100</v>
      </c>
      <c r="G92" s="32">
        <v>0</v>
      </c>
      <c r="H92" s="33">
        <v>4</v>
      </c>
      <c r="I92" s="34">
        <v>100</v>
      </c>
      <c r="J92" s="42">
        <v>100</v>
      </c>
      <c r="K92" s="44">
        <v>3.8333333333333335</v>
      </c>
      <c r="L92" s="34">
        <v>49.999999999999993</v>
      </c>
      <c r="M92" s="42">
        <v>99.999999999999986</v>
      </c>
      <c r="N92" s="44">
        <v>3.5</v>
      </c>
      <c r="O92" s="34">
        <v>33.333333333333329</v>
      </c>
      <c r="P92" s="42">
        <v>99.999999999999972</v>
      </c>
      <c r="Q92" s="44">
        <v>3.8888888888888888</v>
      </c>
      <c r="R92" s="34">
        <v>55.55555555555555</v>
      </c>
      <c r="S92" s="42">
        <v>99.999999999999986</v>
      </c>
      <c r="T92" s="44">
        <v>3.625</v>
      </c>
      <c r="U92" s="34">
        <v>50</v>
      </c>
      <c r="V92" s="42">
        <v>100</v>
      </c>
      <c r="W92" s="46">
        <v>0.16666666666666652</v>
      </c>
      <c r="X92" s="37" t="s">
        <v>665</v>
      </c>
      <c r="Y92" s="36">
        <v>50.000000000000007</v>
      </c>
      <c r="Z92" s="37" t="s">
        <v>665</v>
      </c>
      <c r="AA92" s="36">
        <v>1.4210854715202004E-14</v>
      </c>
      <c r="AB92" s="47" t="s">
        <v>791</v>
      </c>
      <c r="AC92" s="46">
        <v>0.5</v>
      </c>
      <c r="AD92" s="37" t="s">
        <v>665</v>
      </c>
      <c r="AE92" s="36">
        <v>66.666666666666671</v>
      </c>
      <c r="AF92" s="37" t="s">
        <v>665</v>
      </c>
      <c r="AG92" s="36">
        <v>2.8421709430404007E-14</v>
      </c>
      <c r="AH92" s="47" t="s">
        <v>791</v>
      </c>
      <c r="AI92" s="46">
        <v>0.11111111111111116</v>
      </c>
      <c r="AJ92" s="37" t="s">
        <v>665</v>
      </c>
      <c r="AK92" s="36">
        <v>44.44444444444445</v>
      </c>
      <c r="AL92" s="37" t="s">
        <v>665</v>
      </c>
      <c r="AM92" s="36">
        <v>1.4210854715202004E-14</v>
      </c>
      <c r="AN92" s="47" t="s">
        <v>791</v>
      </c>
      <c r="AO92" s="46">
        <v>0.375</v>
      </c>
      <c r="AP92" s="37" t="s">
        <v>665</v>
      </c>
      <c r="AQ92" s="36">
        <v>50</v>
      </c>
      <c r="AR92" s="37" t="s">
        <v>665</v>
      </c>
      <c r="AS92" s="36">
        <v>0</v>
      </c>
      <c r="AT92" s="47" t="s">
        <v>791</v>
      </c>
      <c r="BA92" s="48"/>
      <c r="BB92" s="51"/>
      <c r="BC92" s="51"/>
      <c r="BD92" s="51"/>
      <c r="BE92" s="51"/>
      <c r="BF92" s="51"/>
      <c r="BG92" s="51"/>
      <c r="BH92" s="51"/>
      <c r="BI92" s="51"/>
      <c r="BJ92" s="51"/>
      <c r="BK92" s="51"/>
      <c r="BL92" s="51"/>
      <c r="BM92" s="52"/>
    </row>
    <row r="93" spans="1:67" x14ac:dyDescent="0.25">
      <c r="A93" s="31">
        <v>81</v>
      </c>
      <c r="B93" s="39" t="s">
        <v>721</v>
      </c>
      <c r="C93" s="41">
        <v>4</v>
      </c>
      <c r="D93" s="32">
        <v>0</v>
      </c>
      <c r="E93" s="32">
        <v>50</v>
      </c>
      <c r="F93" s="32">
        <v>25</v>
      </c>
      <c r="G93" s="32">
        <v>25</v>
      </c>
      <c r="H93" s="33">
        <v>3.75</v>
      </c>
      <c r="I93" s="34">
        <v>50</v>
      </c>
      <c r="J93" s="42">
        <v>100</v>
      </c>
      <c r="K93" s="44">
        <v>3.2</v>
      </c>
      <c r="L93" s="34">
        <v>20</v>
      </c>
      <c r="M93" s="42">
        <v>100</v>
      </c>
      <c r="N93" s="44">
        <v>3.3333333333333335</v>
      </c>
      <c r="O93" s="34">
        <v>33.333333333333329</v>
      </c>
      <c r="P93" s="42">
        <v>66.666666666666657</v>
      </c>
      <c r="Q93" s="44">
        <v>3</v>
      </c>
      <c r="R93" s="34">
        <v>0</v>
      </c>
      <c r="S93" s="42">
        <v>100</v>
      </c>
      <c r="T93" s="44">
        <v>3.5</v>
      </c>
      <c r="U93" s="34">
        <v>50</v>
      </c>
      <c r="V93" s="42">
        <v>100</v>
      </c>
      <c r="W93" s="46">
        <v>0.54999999999999982</v>
      </c>
      <c r="X93" s="37" t="s">
        <v>665</v>
      </c>
      <c r="Y93" s="36">
        <v>30</v>
      </c>
      <c r="Z93" s="37" t="s">
        <v>665</v>
      </c>
      <c r="AA93" s="36">
        <v>0</v>
      </c>
      <c r="AB93" s="47" t="s">
        <v>791</v>
      </c>
      <c r="AC93" s="46">
        <v>0.41666666666666652</v>
      </c>
      <c r="AD93" s="37" t="s">
        <v>665</v>
      </c>
      <c r="AE93" s="36">
        <v>16.666666666666671</v>
      </c>
      <c r="AF93" s="37" t="s">
        <v>665</v>
      </c>
      <c r="AG93" s="36">
        <v>33.333333333333343</v>
      </c>
      <c r="AH93" s="47" t="s">
        <v>665</v>
      </c>
      <c r="AI93" s="46">
        <v>0.75</v>
      </c>
      <c r="AJ93" s="37" t="s">
        <v>665</v>
      </c>
      <c r="AK93" s="36">
        <v>50</v>
      </c>
      <c r="AL93" s="37" t="s">
        <v>665</v>
      </c>
      <c r="AM93" s="36">
        <v>0</v>
      </c>
      <c r="AN93" s="47" t="s">
        <v>791</v>
      </c>
      <c r="AO93" s="46">
        <v>0.25</v>
      </c>
      <c r="AP93" s="37" t="s">
        <v>665</v>
      </c>
      <c r="AQ93" s="36">
        <v>0</v>
      </c>
      <c r="AR93" s="37" t="s">
        <v>791</v>
      </c>
      <c r="AS93" s="36">
        <v>0</v>
      </c>
      <c r="AT93" s="47" t="s">
        <v>791</v>
      </c>
      <c r="BA93" s="48"/>
      <c r="BB93" s="51"/>
      <c r="BC93" s="51"/>
      <c r="BD93" s="51"/>
      <c r="BE93" s="51"/>
      <c r="BF93" s="51"/>
      <c r="BG93" s="51"/>
      <c r="BH93" s="51"/>
      <c r="BI93" s="51"/>
      <c r="BJ93" s="51"/>
      <c r="BK93" s="51"/>
      <c r="BL93" s="51"/>
      <c r="BM93" s="52"/>
    </row>
    <row r="94" spans="1:67" x14ac:dyDescent="0.25">
      <c r="A94" s="114" t="s">
        <v>599</v>
      </c>
      <c r="B94" s="112"/>
      <c r="C94" s="113">
        <v>117</v>
      </c>
      <c r="D94" s="105">
        <v>3.4188034188034191</v>
      </c>
      <c r="E94" s="105">
        <v>31.623931623931622</v>
      </c>
      <c r="F94" s="105">
        <v>40.17094017094017</v>
      </c>
      <c r="G94" s="105">
        <v>24.786324786324787</v>
      </c>
      <c r="H94" s="105">
        <v>3.8632478632478633</v>
      </c>
      <c r="I94" s="105">
        <v>64.957264957264954</v>
      </c>
      <c r="J94" s="106">
        <v>96.581196581196579</v>
      </c>
      <c r="K94" s="104">
        <v>3.9621212121212119</v>
      </c>
      <c r="L94" s="105">
        <v>67.424242424242436</v>
      </c>
      <c r="M94" s="106">
        <v>97.727272727272734</v>
      </c>
      <c r="N94" s="104">
        <v>4.1764705882352944</v>
      </c>
      <c r="O94" s="105">
        <v>73.109243697479002</v>
      </c>
      <c r="P94" s="106">
        <v>99.159663865546236</v>
      </c>
      <c r="Q94" s="104">
        <v>4.083333333333333</v>
      </c>
      <c r="R94" s="105">
        <v>70.833333333333343</v>
      </c>
      <c r="S94" s="106">
        <v>99.166666666666657</v>
      </c>
      <c r="T94" s="104">
        <v>3.7175726495726491</v>
      </c>
      <c r="U94" s="105">
        <v>58.958974358974359</v>
      </c>
      <c r="V94" s="106">
        <v>94.870940170940173</v>
      </c>
      <c r="W94" s="104">
        <v>9.8873348873348643E-2</v>
      </c>
      <c r="X94" s="105" t="s">
        <v>664</v>
      </c>
      <c r="Y94" s="105">
        <v>2.4669774669774824</v>
      </c>
      <c r="Z94" s="105" t="s">
        <v>664</v>
      </c>
      <c r="AA94" s="105">
        <v>1.1460761460761546</v>
      </c>
      <c r="AB94" s="106" t="s">
        <v>664</v>
      </c>
      <c r="AC94" s="104">
        <v>0.31322272498743109</v>
      </c>
      <c r="AD94" s="105" t="s">
        <v>664</v>
      </c>
      <c r="AE94" s="105">
        <v>8.151978740214048</v>
      </c>
      <c r="AF94" s="105" t="s">
        <v>664</v>
      </c>
      <c r="AG94" s="105">
        <v>2.5784672843496566</v>
      </c>
      <c r="AH94" s="106" t="s">
        <v>664</v>
      </c>
      <c r="AI94" s="104">
        <v>0.22008547008546975</v>
      </c>
      <c r="AJ94" s="105" t="s">
        <v>664</v>
      </c>
      <c r="AK94" s="105">
        <v>5.8760683760683889</v>
      </c>
      <c r="AL94" s="105" t="s">
        <v>664</v>
      </c>
      <c r="AM94" s="105">
        <v>2.5854700854700781</v>
      </c>
      <c r="AN94" s="106" t="s">
        <v>664</v>
      </c>
      <c r="AO94" s="104">
        <v>0.14567521367521419</v>
      </c>
      <c r="AP94" s="105" t="s">
        <v>665</v>
      </c>
      <c r="AQ94" s="105">
        <v>5.9982905982905947</v>
      </c>
      <c r="AR94" s="105" t="s">
        <v>665</v>
      </c>
      <c r="AS94" s="105">
        <v>1.710256410256406</v>
      </c>
      <c r="AT94" s="106" t="s">
        <v>665</v>
      </c>
      <c r="BA94" s="48"/>
      <c r="BB94" s="51"/>
      <c r="BC94" s="51"/>
      <c r="BD94" s="51"/>
      <c r="BE94" s="51"/>
      <c r="BF94" s="51"/>
      <c r="BG94" s="51"/>
      <c r="BH94" s="51"/>
      <c r="BI94" s="51"/>
      <c r="BJ94" s="51"/>
      <c r="BK94" s="51"/>
      <c r="BL94" s="51"/>
      <c r="BM94" s="52"/>
    </row>
    <row r="95" spans="1:67" x14ac:dyDescent="0.25">
      <c r="A95" s="31">
        <v>82</v>
      </c>
      <c r="B95" s="39" t="s">
        <v>798</v>
      </c>
      <c r="C95" s="41">
        <v>3</v>
      </c>
      <c r="D95" s="32">
        <v>0</v>
      </c>
      <c r="E95" s="32">
        <v>100</v>
      </c>
      <c r="F95" s="32">
        <v>0</v>
      </c>
      <c r="G95" s="32">
        <v>0</v>
      </c>
      <c r="H95" s="33">
        <v>3</v>
      </c>
      <c r="I95" s="34">
        <v>0</v>
      </c>
      <c r="J95" s="42">
        <v>100</v>
      </c>
      <c r="K95" s="44">
        <v>4</v>
      </c>
      <c r="L95" s="34">
        <v>100</v>
      </c>
      <c r="M95" s="42">
        <v>100</v>
      </c>
      <c r="N95" s="44">
        <v>3.6666666666666665</v>
      </c>
      <c r="O95" s="34">
        <v>33.333333333333329</v>
      </c>
      <c r="P95" s="42">
        <v>99.999999999999986</v>
      </c>
      <c r="Q95" s="44" t="s">
        <v>663</v>
      </c>
      <c r="R95" s="34" t="s">
        <v>663</v>
      </c>
      <c r="S95" s="42" t="s">
        <v>663</v>
      </c>
      <c r="T95" s="44" t="s">
        <v>663</v>
      </c>
      <c r="U95" s="34" t="s">
        <v>663</v>
      </c>
      <c r="V95" s="42" t="s">
        <v>663</v>
      </c>
      <c r="W95" s="46">
        <v>1</v>
      </c>
      <c r="X95" s="37" t="s">
        <v>664</v>
      </c>
      <c r="Y95" s="36">
        <v>100</v>
      </c>
      <c r="Z95" s="37" t="s">
        <v>664</v>
      </c>
      <c r="AA95" s="36">
        <v>0</v>
      </c>
      <c r="AB95" s="47" t="s">
        <v>791</v>
      </c>
      <c r="AC95" s="46">
        <v>0.66666666666666652</v>
      </c>
      <c r="AD95" s="37" t="s">
        <v>664</v>
      </c>
      <c r="AE95" s="36">
        <v>33.333333333333329</v>
      </c>
      <c r="AF95" s="37" t="s">
        <v>664</v>
      </c>
      <c r="AG95" s="36">
        <v>1.4210854715202004E-14</v>
      </c>
      <c r="AH95" s="47" t="s">
        <v>791</v>
      </c>
      <c r="AI95" s="46" t="s">
        <v>663</v>
      </c>
      <c r="AJ95" s="37" t="s">
        <v>663</v>
      </c>
      <c r="AK95" s="36" t="s">
        <v>663</v>
      </c>
      <c r="AL95" s="37" t="s">
        <v>663</v>
      </c>
      <c r="AM95" s="36" t="s">
        <v>663</v>
      </c>
      <c r="AN95" s="47" t="s">
        <v>663</v>
      </c>
      <c r="AO95" s="46" t="s">
        <v>663</v>
      </c>
      <c r="AP95" s="37" t="s">
        <v>663</v>
      </c>
      <c r="AQ95" s="36" t="s">
        <v>663</v>
      </c>
      <c r="AR95" s="37" t="s">
        <v>663</v>
      </c>
      <c r="AS95" s="36" t="s">
        <v>663</v>
      </c>
      <c r="AT95" s="47" t="s">
        <v>663</v>
      </c>
      <c r="BA95" s="48"/>
      <c r="BB95" s="51"/>
      <c r="BC95" s="51"/>
      <c r="BD95" s="51"/>
      <c r="BE95" s="51"/>
      <c r="BF95" s="51"/>
      <c r="BG95" s="51"/>
      <c r="BH95" s="51"/>
      <c r="BI95" s="51"/>
      <c r="BJ95" s="51"/>
      <c r="BK95" s="51"/>
      <c r="BL95" s="51"/>
      <c r="BM95" s="52"/>
    </row>
    <row r="96" spans="1:67" x14ac:dyDescent="0.25">
      <c r="A96" s="31">
        <v>83</v>
      </c>
      <c r="B96" s="39" t="s">
        <v>271</v>
      </c>
      <c r="C96" s="41">
        <v>37</v>
      </c>
      <c r="D96" s="32">
        <v>16.216216216216218</v>
      </c>
      <c r="E96" s="32">
        <v>32.432432432432435</v>
      </c>
      <c r="F96" s="32">
        <v>24.324324324324326</v>
      </c>
      <c r="G96" s="32">
        <v>27.027027027027028</v>
      </c>
      <c r="H96" s="33">
        <v>3.6216216216216215</v>
      </c>
      <c r="I96" s="34">
        <v>51.351351351351354</v>
      </c>
      <c r="J96" s="42">
        <v>83.78378378378379</v>
      </c>
      <c r="K96" s="44">
        <v>4.2368421052631575</v>
      </c>
      <c r="L96" s="34">
        <v>73.68421052631578</v>
      </c>
      <c r="M96" s="42">
        <v>100</v>
      </c>
      <c r="N96" s="44">
        <v>3.9318181818181817</v>
      </c>
      <c r="O96" s="34">
        <v>65.909090909090907</v>
      </c>
      <c r="P96" s="42">
        <v>90.909090909090907</v>
      </c>
      <c r="Q96" s="44">
        <v>4.2051282051282053</v>
      </c>
      <c r="R96" s="34">
        <v>84.615384615384613</v>
      </c>
      <c r="S96" s="42">
        <v>94.871794871794862</v>
      </c>
      <c r="T96" s="44">
        <v>3.3951315789473688</v>
      </c>
      <c r="U96" s="34">
        <v>55.284210526315789</v>
      </c>
      <c r="V96" s="42">
        <v>73.721052631578956</v>
      </c>
      <c r="W96" s="46">
        <v>0.61522048364153603</v>
      </c>
      <c r="X96" s="37" t="s">
        <v>664</v>
      </c>
      <c r="Y96" s="36">
        <v>22.332859174964426</v>
      </c>
      <c r="Z96" s="37" t="s">
        <v>664</v>
      </c>
      <c r="AA96" s="36">
        <v>16.21621621621621</v>
      </c>
      <c r="AB96" s="47" t="s">
        <v>664</v>
      </c>
      <c r="AC96" s="46">
        <v>0.31019656019656017</v>
      </c>
      <c r="AD96" s="37" t="s">
        <v>664</v>
      </c>
      <c r="AE96" s="36">
        <v>14.557739557739552</v>
      </c>
      <c r="AF96" s="37" t="s">
        <v>664</v>
      </c>
      <c r="AG96" s="36">
        <v>7.125307125307117</v>
      </c>
      <c r="AH96" s="47" t="s">
        <v>664</v>
      </c>
      <c r="AI96" s="46">
        <v>0.5835065835065838</v>
      </c>
      <c r="AJ96" s="37" t="s">
        <v>664</v>
      </c>
      <c r="AK96" s="36">
        <v>33.264033264033259</v>
      </c>
      <c r="AL96" s="37" t="s">
        <v>664</v>
      </c>
      <c r="AM96" s="36">
        <v>11.088011088011072</v>
      </c>
      <c r="AN96" s="47" t="s">
        <v>664</v>
      </c>
      <c r="AO96" s="46">
        <v>0.22649004267425266</v>
      </c>
      <c r="AP96" s="37" t="s">
        <v>665</v>
      </c>
      <c r="AQ96" s="36">
        <v>3.9328591749644346</v>
      </c>
      <c r="AR96" s="37" t="s">
        <v>664</v>
      </c>
      <c r="AS96" s="36">
        <v>10.062731152204833</v>
      </c>
      <c r="AT96" s="47" t="s">
        <v>665</v>
      </c>
      <c r="BA96" s="48"/>
      <c r="BB96" s="51"/>
      <c r="BC96" s="51"/>
      <c r="BD96" s="51"/>
      <c r="BE96" s="51"/>
      <c r="BF96" s="51"/>
      <c r="BG96" s="51"/>
      <c r="BH96" s="51"/>
      <c r="BI96" s="51"/>
      <c r="BJ96" s="51"/>
      <c r="BK96" s="51"/>
      <c r="BL96" s="51"/>
      <c r="BM96" s="52"/>
    </row>
    <row r="97" spans="1:65" x14ac:dyDescent="0.25">
      <c r="A97" s="31">
        <v>84</v>
      </c>
      <c r="B97" s="39" t="s">
        <v>272</v>
      </c>
      <c r="C97" s="41">
        <v>11</v>
      </c>
      <c r="D97" s="32">
        <v>0</v>
      </c>
      <c r="E97" s="32">
        <v>36.363636363636367</v>
      </c>
      <c r="F97" s="32">
        <v>54.54545454545454</v>
      </c>
      <c r="G97" s="32">
        <v>9.0909090909090917</v>
      </c>
      <c r="H97" s="33">
        <v>3.7272727272727271</v>
      </c>
      <c r="I97" s="34">
        <v>63.636363636363633</v>
      </c>
      <c r="J97" s="42">
        <v>100</v>
      </c>
      <c r="K97" s="44">
        <v>3.8666666666666667</v>
      </c>
      <c r="L97" s="34">
        <v>53.333333333333336</v>
      </c>
      <c r="M97" s="42">
        <v>93.333333333333343</v>
      </c>
      <c r="N97" s="44">
        <v>4.5999999999999996</v>
      </c>
      <c r="O97" s="34">
        <v>100</v>
      </c>
      <c r="P97" s="42">
        <v>100</v>
      </c>
      <c r="Q97" s="44">
        <v>4.0909090909090908</v>
      </c>
      <c r="R97" s="34">
        <v>63.63636363636364</v>
      </c>
      <c r="S97" s="42">
        <v>100</v>
      </c>
      <c r="T97" s="44">
        <v>3.8219999999999996</v>
      </c>
      <c r="U97" s="34">
        <v>63.699999999999996</v>
      </c>
      <c r="V97" s="42">
        <v>100</v>
      </c>
      <c r="W97" s="46">
        <v>0.13939393939393963</v>
      </c>
      <c r="X97" s="37" t="s">
        <v>664</v>
      </c>
      <c r="Y97" s="36">
        <v>10.303030303030297</v>
      </c>
      <c r="Z97" s="37" t="s">
        <v>665</v>
      </c>
      <c r="AA97" s="36">
        <v>6.6666666666666572</v>
      </c>
      <c r="AB97" s="47" t="s">
        <v>665</v>
      </c>
      <c r="AC97" s="46">
        <v>0.87272727272727257</v>
      </c>
      <c r="AD97" s="37" t="s">
        <v>664</v>
      </c>
      <c r="AE97" s="36">
        <v>36.363636363636367</v>
      </c>
      <c r="AF97" s="37" t="s">
        <v>664</v>
      </c>
      <c r="AG97" s="36">
        <v>0</v>
      </c>
      <c r="AH97" s="47" t="s">
        <v>791</v>
      </c>
      <c r="AI97" s="46">
        <v>0.36363636363636376</v>
      </c>
      <c r="AJ97" s="37" t="s">
        <v>664</v>
      </c>
      <c r="AK97" s="36">
        <v>7.1054273576010019E-15</v>
      </c>
      <c r="AL97" s="37" t="s">
        <v>791</v>
      </c>
      <c r="AM97" s="36">
        <v>0</v>
      </c>
      <c r="AN97" s="47" t="s">
        <v>791</v>
      </c>
      <c r="AO97" s="46">
        <v>9.4727272727272549E-2</v>
      </c>
      <c r="AP97" s="37" t="s">
        <v>664</v>
      </c>
      <c r="AQ97" s="36">
        <v>6.3636363636362603E-2</v>
      </c>
      <c r="AR97" s="37" t="s">
        <v>664</v>
      </c>
      <c r="AS97" s="36">
        <v>0</v>
      </c>
      <c r="AT97" s="47" t="s">
        <v>791</v>
      </c>
      <c r="BA97" s="48"/>
      <c r="BB97" s="51"/>
      <c r="BC97" s="51"/>
      <c r="BD97" s="51"/>
      <c r="BE97" s="51"/>
      <c r="BF97" s="51"/>
      <c r="BG97" s="51"/>
      <c r="BH97" s="51"/>
      <c r="BI97" s="51"/>
      <c r="BJ97" s="51"/>
      <c r="BK97" s="51"/>
      <c r="BL97" s="51"/>
      <c r="BM97" s="52"/>
    </row>
    <row r="98" spans="1:65" x14ac:dyDescent="0.25">
      <c r="A98" s="31">
        <v>85</v>
      </c>
      <c r="B98" s="39" t="s">
        <v>273</v>
      </c>
      <c r="C98" s="41">
        <v>8</v>
      </c>
      <c r="D98" s="32">
        <v>0</v>
      </c>
      <c r="E98" s="32">
        <v>37.5</v>
      </c>
      <c r="F98" s="32">
        <v>62.5</v>
      </c>
      <c r="G98" s="32">
        <v>0</v>
      </c>
      <c r="H98" s="33">
        <v>3.625</v>
      </c>
      <c r="I98" s="34">
        <v>62.5</v>
      </c>
      <c r="J98" s="42">
        <v>100</v>
      </c>
      <c r="K98" s="44">
        <v>4.666666666666667</v>
      </c>
      <c r="L98" s="34">
        <v>99.999999999999986</v>
      </c>
      <c r="M98" s="42">
        <v>99.999999999999986</v>
      </c>
      <c r="N98" s="44">
        <v>4</v>
      </c>
      <c r="O98" s="34">
        <v>70</v>
      </c>
      <c r="P98" s="42">
        <v>100</v>
      </c>
      <c r="Q98" s="44">
        <v>5</v>
      </c>
      <c r="R98" s="34">
        <v>100</v>
      </c>
      <c r="S98" s="42">
        <v>100</v>
      </c>
      <c r="T98" s="44">
        <v>4.25</v>
      </c>
      <c r="U98" s="34">
        <v>87.5</v>
      </c>
      <c r="V98" s="42">
        <v>100</v>
      </c>
      <c r="W98" s="46">
        <v>1.041666666666667</v>
      </c>
      <c r="X98" s="37" t="s">
        <v>664</v>
      </c>
      <c r="Y98" s="36">
        <v>37.499999999999986</v>
      </c>
      <c r="Z98" s="37" t="s">
        <v>664</v>
      </c>
      <c r="AA98" s="36">
        <v>1.4210854715202004E-14</v>
      </c>
      <c r="AB98" s="47" t="s">
        <v>791</v>
      </c>
      <c r="AC98" s="46">
        <v>0.375</v>
      </c>
      <c r="AD98" s="37" t="s">
        <v>664</v>
      </c>
      <c r="AE98" s="36">
        <v>7.5</v>
      </c>
      <c r="AF98" s="37" t="s">
        <v>664</v>
      </c>
      <c r="AG98" s="36">
        <v>0</v>
      </c>
      <c r="AH98" s="47" t="s">
        <v>791</v>
      </c>
      <c r="AI98" s="46">
        <v>1.375</v>
      </c>
      <c r="AJ98" s="37" t="s">
        <v>664</v>
      </c>
      <c r="AK98" s="36">
        <v>37.5</v>
      </c>
      <c r="AL98" s="37" t="s">
        <v>664</v>
      </c>
      <c r="AM98" s="36">
        <v>0</v>
      </c>
      <c r="AN98" s="47" t="s">
        <v>791</v>
      </c>
      <c r="AO98" s="46">
        <v>0.625</v>
      </c>
      <c r="AP98" s="37" t="s">
        <v>664</v>
      </c>
      <c r="AQ98" s="36">
        <v>25</v>
      </c>
      <c r="AR98" s="37" t="s">
        <v>664</v>
      </c>
      <c r="AS98" s="36">
        <v>0</v>
      </c>
      <c r="AT98" s="47" t="s">
        <v>791</v>
      </c>
      <c r="BA98" s="48"/>
      <c r="BB98" s="51"/>
      <c r="BC98" s="51"/>
      <c r="BD98" s="51"/>
      <c r="BE98" s="51"/>
      <c r="BF98" s="51"/>
      <c r="BG98" s="51"/>
      <c r="BH98" s="51"/>
      <c r="BI98" s="51"/>
      <c r="BJ98" s="51"/>
      <c r="BK98" s="51"/>
      <c r="BL98" s="51"/>
      <c r="BM98" s="52"/>
    </row>
    <row r="99" spans="1:65" x14ac:dyDescent="0.25">
      <c r="A99" s="114" t="s">
        <v>600</v>
      </c>
      <c r="B99" s="112"/>
      <c r="C99" s="113">
        <v>59</v>
      </c>
      <c r="D99" s="105">
        <v>10.16949152542373</v>
      </c>
      <c r="E99" s="105">
        <v>37.288135593220339</v>
      </c>
      <c r="F99" s="105">
        <v>33.898305084745758</v>
      </c>
      <c r="G99" s="105">
        <v>18.64406779661017</v>
      </c>
      <c r="H99" s="105">
        <v>3.6101694915254239</v>
      </c>
      <c r="I99" s="105">
        <v>52.542372881355931</v>
      </c>
      <c r="J99" s="106">
        <v>89.830508474576263</v>
      </c>
      <c r="K99" s="104">
        <v>4.1833333333333336</v>
      </c>
      <c r="L99" s="105">
        <v>71.666666666666671</v>
      </c>
      <c r="M99" s="106">
        <v>98.333333333333343</v>
      </c>
      <c r="N99" s="104">
        <v>4.0298507462686564</v>
      </c>
      <c r="O99" s="105">
        <v>70.149253731343293</v>
      </c>
      <c r="P99" s="106">
        <v>94.029850746268664</v>
      </c>
      <c r="Q99" s="104">
        <v>4.2931034482758621</v>
      </c>
      <c r="R99" s="105">
        <v>82.758620689655174</v>
      </c>
      <c r="S99" s="106">
        <v>96.551724137931032</v>
      </c>
      <c r="T99" s="104">
        <v>3.5974912280701759</v>
      </c>
      <c r="U99" s="105">
        <v>61.429824561403514</v>
      </c>
      <c r="V99" s="106">
        <v>82.500000000000014</v>
      </c>
      <c r="W99" s="104">
        <v>0.57316384180790969</v>
      </c>
      <c r="X99" s="105" t="s">
        <v>664</v>
      </c>
      <c r="Y99" s="105">
        <v>19.124293785310741</v>
      </c>
      <c r="Z99" s="105" t="s">
        <v>664</v>
      </c>
      <c r="AA99" s="105">
        <v>8.5028248587570801</v>
      </c>
      <c r="AB99" s="106" t="s">
        <v>664</v>
      </c>
      <c r="AC99" s="104">
        <v>0.41968125474323248</v>
      </c>
      <c r="AD99" s="105" t="s">
        <v>664</v>
      </c>
      <c r="AE99" s="105">
        <v>17.606880849987363</v>
      </c>
      <c r="AF99" s="105" t="s">
        <v>664</v>
      </c>
      <c r="AG99" s="105">
        <v>4.1993422716924016</v>
      </c>
      <c r="AH99" s="106" t="s">
        <v>664</v>
      </c>
      <c r="AI99" s="104">
        <v>0.68293395675043822</v>
      </c>
      <c r="AJ99" s="105" t="s">
        <v>664</v>
      </c>
      <c r="AK99" s="105">
        <v>30.216247808299244</v>
      </c>
      <c r="AL99" s="105" t="s">
        <v>664</v>
      </c>
      <c r="AM99" s="105">
        <v>6.7212156633547693</v>
      </c>
      <c r="AN99" s="106" t="s">
        <v>664</v>
      </c>
      <c r="AO99" s="104">
        <v>1.2678263455248029E-2</v>
      </c>
      <c r="AP99" s="105" t="s">
        <v>665</v>
      </c>
      <c r="AQ99" s="105">
        <v>8.8874516800475831</v>
      </c>
      <c r="AR99" s="105" t="s">
        <v>664</v>
      </c>
      <c r="AS99" s="105">
        <v>7.3305084745762485</v>
      </c>
      <c r="AT99" s="106" t="s">
        <v>665</v>
      </c>
      <c r="BA99" s="48"/>
      <c r="BB99" s="51"/>
      <c r="BC99" s="51"/>
      <c r="BD99" s="51"/>
      <c r="BE99" s="51"/>
      <c r="BF99" s="51"/>
      <c r="BG99" s="51"/>
      <c r="BH99" s="51"/>
      <c r="BI99" s="51"/>
      <c r="BJ99" s="51"/>
      <c r="BK99" s="51"/>
      <c r="BL99" s="51"/>
      <c r="BM99" s="52"/>
    </row>
    <row r="100" spans="1:65" x14ac:dyDescent="0.25">
      <c r="A100" s="31">
        <v>86</v>
      </c>
      <c r="B100" s="39" t="s">
        <v>274</v>
      </c>
      <c r="C100" s="41">
        <v>47</v>
      </c>
      <c r="D100" s="32">
        <v>4.2553191489361701</v>
      </c>
      <c r="E100" s="32">
        <v>38.297872340425535</v>
      </c>
      <c r="F100" s="32">
        <v>40.425531914893611</v>
      </c>
      <c r="G100" s="32">
        <v>17.021276595744681</v>
      </c>
      <c r="H100" s="33">
        <v>3.7021276595744679</v>
      </c>
      <c r="I100" s="34">
        <v>57.446808510638292</v>
      </c>
      <c r="J100" s="42">
        <v>95.744680851063819</v>
      </c>
      <c r="K100" s="44">
        <v>4</v>
      </c>
      <c r="L100" s="34">
        <v>70.833333333333329</v>
      </c>
      <c r="M100" s="42">
        <v>97.916666666666657</v>
      </c>
      <c r="N100" s="44">
        <v>4.1428571428571432</v>
      </c>
      <c r="O100" s="34">
        <v>82.857142857142847</v>
      </c>
      <c r="P100" s="42">
        <v>100</v>
      </c>
      <c r="Q100" s="44">
        <v>3.7209302325581395</v>
      </c>
      <c r="R100" s="34">
        <v>51.162790697674424</v>
      </c>
      <c r="S100" s="42">
        <v>95.348837209302332</v>
      </c>
      <c r="T100" s="44">
        <v>3.5126976744186043</v>
      </c>
      <c r="U100" s="34">
        <v>48.837209302325576</v>
      </c>
      <c r="V100" s="42">
        <v>86.081395348837205</v>
      </c>
      <c r="W100" s="46">
        <v>0.29787234042553212</v>
      </c>
      <c r="X100" s="37" t="s">
        <v>664</v>
      </c>
      <c r="Y100" s="36">
        <v>13.386524822695037</v>
      </c>
      <c r="Z100" s="37" t="s">
        <v>664</v>
      </c>
      <c r="AA100" s="36">
        <v>2.171985815602838</v>
      </c>
      <c r="AB100" s="47" t="s">
        <v>664</v>
      </c>
      <c r="AC100" s="46">
        <v>0.44072948328267536</v>
      </c>
      <c r="AD100" s="37" t="s">
        <v>664</v>
      </c>
      <c r="AE100" s="36">
        <v>25.410334346504555</v>
      </c>
      <c r="AF100" s="37" t="s">
        <v>664</v>
      </c>
      <c r="AG100" s="36">
        <v>4.2553191489361808</v>
      </c>
      <c r="AH100" s="47" t="s">
        <v>664</v>
      </c>
      <c r="AI100" s="46">
        <v>1.8802572983671606E-2</v>
      </c>
      <c r="AJ100" s="37" t="s">
        <v>664</v>
      </c>
      <c r="AK100" s="36">
        <v>6.2840178129638673</v>
      </c>
      <c r="AL100" s="37" t="s">
        <v>665</v>
      </c>
      <c r="AM100" s="36">
        <v>0.39584364176148767</v>
      </c>
      <c r="AN100" s="47" t="s">
        <v>665</v>
      </c>
      <c r="AO100" s="46">
        <v>0.18942998515586362</v>
      </c>
      <c r="AP100" s="37" t="s">
        <v>665</v>
      </c>
      <c r="AQ100" s="36">
        <v>8.6095992083127157</v>
      </c>
      <c r="AR100" s="37" t="s">
        <v>665</v>
      </c>
      <c r="AS100" s="36">
        <v>9.6632855022266142</v>
      </c>
      <c r="AT100" s="47" t="s">
        <v>665</v>
      </c>
      <c r="BA100" s="48"/>
      <c r="BB100" s="51"/>
      <c r="BC100" s="51"/>
      <c r="BD100" s="51"/>
      <c r="BE100" s="51"/>
      <c r="BF100" s="51"/>
      <c r="BG100" s="51"/>
      <c r="BH100" s="51"/>
      <c r="BI100" s="51"/>
      <c r="BJ100" s="51"/>
      <c r="BK100" s="51"/>
      <c r="BL100" s="51"/>
      <c r="BM100" s="52"/>
    </row>
    <row r="101" spans="1:65" x14ac:dyDescent="0.25">
      <c r="A101" s="31">
        <v>87</v>
      </c>
      <c r="B101" s="39" t="s">
        <v>275</v>
      </c>
      <c r="C101" s="41">
        <v>40</v>
      </c>
      <c r="D101" s="32">
        <v>0</v>
      </c>
      <c r="E101" s="32">
        <v>30</v>
      </c>
      <c r="F101" s="32">
        <v>55.000000000000007</v>
      </c>
      <c r="G101" s="32">
        <v>15</v>
      </c>
      <c r="H101" s="33">
        <v>3.85</v>
      </c>
      <c r="I101" s="34">
        <v>70</v>
      </c>
      <c r="J101" s="42">
        <v>100</v>
      </c>
      <c r="K101" s="44">
        <v>4.166666666666667</v>
      </c>
      <c r="L101" s="34">
        <v>80</v>
      </c>
      <c r="M101" s="42">
        <v>100</v>
      </c>
      <c r="N101" s="44">
        <v>4</v>
      </c>
      <c r="O101" s="34">
        <v>66.666666666666657</v>
      </c>
      <c r="P101" s="42">
        <v>99.999999999999986</v>
      </c>
      <c r="Q101" s="44">
        <v>3.9428571428571431</v>
      </c>
      <c r="R101" s="34">
        <v>65.714285714285722</v>
      </c>
      <c r="S101" s="42">
        <v>100</v>
      </c>
      <c r="T101" s="44">
        <v>4.2385588235294112</v>
      </c>
      <c r="U101" s="34">
        <v>79.458823529411774</v>
      </c>
      <c r="V101" s="42">
        <v>100</v>
      </c>
      <c r="W101" s="46">
        <v>0.31666666666666687</v>
      </c>
      <c r="X101" s="37" t="s">
        <v>664</v>
      </c>
      <c r="Y101" s="36">
        <v>10</v>
      </c>
      <c r="Z101" s="37" t="s">
        <v>664</v>
      </c>
      <c r="AA101" s="36">
        <v>0</v>
      </c>
      <c r="AB101" s="47" t="s">
        <v>791</v>
      </c>
      <c r="AC101" s="46">
        <v>0.14999999999999991</v>
      </c>
      <c r="AD101" s="37" t="s">
        <v>664</v>
      </c>
      <c r="AE101" s="36">
        <v>3.3333333333333428</v>
      </c>
      <c r="AF101" s="37" t="s">
        <v>665</v>
      </c>
      <c r="AG101" s="36">
        <v>1.4210854715202004E-14</v>
      </c>
      <c r="AH101" s="47" t="s">
        <v>791</v>
      </c>
      <c r="AI101" s="46">
        <v>9.2857142857142971E-2</v>
      </c>
      <c r="AJ101" s="37" t="s">
        <v>664</v>
      </c>
      <c r="AK101" s="36">
        <v>4.2857142857142776</v>
      </c>
      <c r="AL101" s="37" t="s">
        <v>665</v>
      </c>
      <c r="AM101" s="36">
        <v>0</v>
      </c>
      <c r="AN101" s="47" t="s">
        <v>791</v>
      </c>
      <c r="AO101" s="46">
        <v>0.38855882352941107</v>
      </c>
      <c r="AP101" s="37" t="s">
        <v>664</v>
      </c>
      <c r="AQ101" s="36">
        <v>9.4588235294117737</v>
      </c>
      <c r="AR101" s="37" t="s">
        <v>664</v>
      </c>
      <c r="AS101" s="36">
        <v>0</v>
      </c>
      <c r="AT101" s="47" t="s">
        <v>791</v>
      </c>
      <c r="BA101" s="48"/>
      <c r="BB101" s="51"/>
      <c r="BC101" s="51"/>
      <c r="BD101" s="51"/>
      <c r="BE101" s="51"/>
      <c r="BF101" s="51"/>
      <c r="BG101" s="51"/>
      <c r="BH101" s="51"/>
      <c r="BI101" s="51"/>
      <c r="BJ101" s="51"/>
      <c r="BK101" s="51"/>
      <c r="BL101" s="51"/>
      <c r="BM101" s="52"/>
    </row>
    <row r="102" spans="1:65" x14ac:dyDescent="0.25">
      <c r="A102" s="31">
        <v>88</v>
      </c>
      <c r="B102" s="39" t="s">
        <v>276</v>
      </c>
      <c r="C102" s="41">
        <v>108</v>
      </c>
      <c r="D102" s="32">
        <v>9.2592592592592595</v>
      </c>
      <c r="E102" s="32">
        <v>35.185185185185183</v>
      </c>
      <c r="F102" s="32">
        <v>50</v>
      </c>
      <c r="G102" s="32">
        <v>5.5555555555555554</v>
      </c>
      <c r="H102" s="33">
        <v>3.5185185185185186</v>
      </c>
      <c r="I102" s="34">
        <v>55.555555555555557</v>
      </c>
      <c r="J102" s="42">
        <v>90.740740740740748</v>
      </c>
      <c r="K102" s="44">
        <v>4.0361445783132526</v>
      </c>
      <c r="L102" s="34">
        <v>71.084337349397586</v>
      </c>
      <c r="M102" s="42">
        <v>98.795180722891558</v>
      </c>
      <c r="N102" s="44">
        <v>4.0666666666666664</v>
      </c>
      <c r="O102" s="34">
        <v>74.666666666666671</v>
      </c>
      <c r="P102" s="42">
        <v>94.666666666666671</v>
      </c>
      <c r="Q102" s="44">
        <v>4.1489361702127656</v>
      </c>
      <c r="R102" s="34">
        <v>71.276595744680847</v>
      </c>
      <c r="S102" s="42">
        <v>98.936170212765944</v>
      </c>
      <c r="T102" s="44">
        <v>3.5220000000000002</v>
      </c>
      <c r="U102" s="34">
        <v>49.976666666666667</v>
      </c>
      <c r="V102" s="42">
        <v>93.33</v>
      </c>
      <c r="W102" s="46">
        <v>0.51762605979473397</v>
      </c>
      <c r="X102" s="37" t="s">
        <v>664</v>
      </c>
      <c r="Y102" s="36">
        <v>15.528781793842029</v>
      </c>
      <c r="Z102" s="37" t="s">
        <v>664</v>
      </c>
      <c r="AA102" s="36">
        <v>8.0544399821508108</v>
      </c>
      <c r="AB102" s="47" t="s">
        <v>664</v>
      </c>
      <c r="AC102" s="46">
        <v>0.54814814814814783</v>
      </c>
      <c r="AD102" s="37" t="s">
        <v>664</v>
      </c>
      <c r="AE102" s="36">
        <v>19.111111111111114</v>
      </c>
      <c r="AF102" s="37" t="s">
        <v>664</v>
      </c>
      <c r="AG102" s="36">
        <v>3.9259259259259238</v>
      </c>
      <c r="AH102" s="47" t="s">
        <v>664</v>
      </c>
      <c r="AI102" s="46">
        <v>0.63041765169424702</v>
      </c>
      <c r="AJ102" s="37" t="s">
        <v>664</v>
      </c>
      <c r="AK102" s="36">
        <v>15.72104018912529</v>
      </c>
      <c r="AL102" s="37" t="s">
        <v>664</v>
      </c>
      <c r="AM102" s="36">
        <v>8.1954294720251966</v>
      </c>
      <c r="AN102" s="47" t="s">
        <v>664</v>
      </c>
      <c r="AO102" s="46">
        <v>3.4814814814816408E-3</v>
      </c>
      <c r="AP102" s="37" t="s">
        <v>664</v>
      </c>
      <c r="AQ102" s="36">
        <v>5.5788888888888906</v>
      </c>
      <c r="AR102" s="37" t="s">
        <v>665</v>
      </c>
      <c r="AS102" s="36">
        <v>2.5892592592592507</v>
      </c>
      <c r="AT102" s="47" t="s">
        <v>664</v>
      </c>
      <c r="BA102" s="48"/>
      <c r="BB102" s="51"/>
      <c r="BC102" s="51"/>
      <c r="BD102" s="51"/>
      <c r="BE102" s="51"/>
      <c r="BF102" s="51"/>
      <c r="BG102" s="51"/>
      <c r="BH102" s="51"/>
      <c r="BI102" s="51"/>
      <c r="BJ102" s="51"/>
      <c r="BK102" s="51"/>
      <c r="BL102" s="51"/>
      <c r="BM102" s="52"/>
    </row>
    <row r="103" spans="1:65" x14ac:dyDescent="0.25">
      <c r="A103" s="31">
        <v>89</v>
      </c>
      <c r="B103" s="39" t="s">
        <v>277</v>
      </c>
      <c r="C103" s="41">
        <v>28</v>
      </c>
      <c r="D103" s="32">
        <v>3.5714285714285712</v>
      </c>
      <c r="E103" s="32">
        <v>25</v>
      </c>
      <c r="F103" s="32">
        <v>57.142857142857139</v>
      </c>
      <c r="G103" s="32">
        <v>14.285714285714285</v>
      </c>
      <c r="H103" s="33">
        <v>3.8214285714285716</v>
      </c>
      <c r="I103" s="34">
        <v>71.428571428571416</v>
      </c>
      <c r="J103" s="42">
        <v>96.428571428571416</v>
      </c>
      <c r="K103" s="44">
        <v>3.9375</v>
      </c>
      <c r="L103" s="34">
        <v>65.625</v>
      </c>
      <c r="M103" s="42">
        <v>100</v>
      </c>
      <c r="N103" s="44">
        <v>4.24</v>
      </c>
      <c r="O103" s="34">
        <v>80</v>
      </c>
      <c r="P103" s="42">
        <v>100</v>
      </c>
      <c r="Q103" s="44">
        <v>4.0789473684210522</v>
      </c>
      <c r="R103" s="34">
        <v>73.68421052631578</v>
      </c>
      <c r="S103" s="42">
        <v>100</v>
      </c>
      <c r="T103" s="44">
        <v>3.7649473684210522</v>
      </c>
      <c r="U103" s="34">
        <v>65.836842105263159</v>
      </c>
      <c r="V103" s="42">
        <v>86.881578947368425</v>
      </c>
      <c r="W103" s="46">
        <v>0.11607142857142838</v>
      </c>
      <c r="X103" s="37" t="s">
        <v>664</v>
      </c>
      <c r="Y103" s="36">
        <v>5.8035714285714164</v>
      </c>
      <c r="Z103" s="37" t="s">
        <v>665</v>
      </c>
      <c r="AA103" s="36">
        <v>3.5714285714285836</v>
      </c>
      <c r="AB103" s="47" t="s">
        <v>664</v>
      </c>
      <c r="AC103" s="46">
        <v>0.41857142857142859</v>
      </c>
      <c r="AD103" s="37" t="s">
        <v>664</v>
      </c>
      <c r="AE103" s="36">
        <v>8.5714285714285836</v>
      </c>
      <c r="AF103" s="37" t="s">
        <v>664</v>
      </c>
      <c r="AG103" s="36">
        <v>3.5714285714285836</v>
      </c>
      <c r="AH103" s="47" t="s">
        <v>664</v>
      </c>
      <c r="AI103" s="46">
        <v>0.25751879699248059</v>
      </c>
      <c r="AJ103" s="37" t="s">
        <v>664</v>
      </c>
      <c r="AK103" s="36">
        <v>2.2556390977443641</v>
      </c>
      <c r="AL103" s="37" t="s">
        <v>664</v>
      </c>
      <c r="AM103" s="36">
        <v>3.5714285714285836</v>
      </c>
      <c r="AN103" s="47" t="s">
        <v>664</v>
      </c>
      <c r="AO103" s="46">
        <v>5.6481203007519465E-2</v>
      </c>
      <c r="AP103" s="37" t="s">
        <v>665</v>
      </c>
      <c r="AQ103" s="36">
        <v>5.5917293233082574</v>
      </c>
      <c r="AR103" s="37" t="s">
        <v>665</v>
      </c>
      <c r="AS103" s="36">
        <v>9.5469924812029916</v>
      </c>
      <c r="AT103" s="47" t="s">
        <v>665</v>
      </c>
      <c r="BA103" s="48"/>
      <c r="BB103" s="51"/>
      <c r="BC103" s="51"/>
      <c r="BD103" s="51"/>
      <c r="BE103" s="51"/>
      <c r="BF103" s="51"/>
      <c r="BG103" s="51"/>
      <c r="BH103" s="51"/>
      <c r="BI103" s="51"/>
      <c r="BJ103" s="51"/>
      <c r="BK103" s="51"/>
      <c r="BL103" s="51"/>
      <c r="BM103" s="52"/>
    </row>
    <row r="104" spans="1:65" x14ac:dyDescent="0.25">
      <c r="A104" s="114" t="s">
        <v>601</v>
      </c>
      <c r="B104" s="112"/>
      <c r="C104" s="113">
        <v>223</v>
      </c>
      <c r="D104" s="105">
        <v>5.8295964125560538</v>
      </c>
      <c r="E104" s="105">
        <v>33.632286995515699</v>
      </c>
      <c r="F104" s="105">
        <v>49.775784753363226</v>
      </c>
      <c r="G104" s="105">
        <v>10.762331838565023</v>
      </c>
      <c r="H104" s="105">
        <v>3.6547085201793723</v>
      </c>
      <c r="I104" s="105">
        <v>60.538116591928251</v>
      </c>
      <c r="J104" s="106">
        <v>94.170403587443943</v>
      </c>
      <c r="K104" s="104">
        <v>4.0310880829015545</v>
      </c>
      <c r="L104" s="105">
        <v>71.502590673575128</v>
      </c>
      <c r="M104" s="106">
        <v>98.963730569948183</v>
      </c>
      <c r="N104" s="104">
        <v>4.0969696969696967</v>
      </c>
      <c r="O104" s="105">
        <v>75.757575757575751</v>
      </c>
      <c r="P104" s="106">
        <v>97.575757575757564</v>
      </c>
      <c r="Q104" s="104">
        <v>4.0142857142857142</v>
      </c>
      <c r="R104" s="105">
        <v>66.666666666666671</v>
      </c>
      <c r="S104" s="106">
        <v>98.571428571428569</v>
      </c>
      <c r="T104" s="104">
        <v>3.6839268292682927</v>
      </c>
      <c r="U104" s="105">
        <v>57.567317073170727</v>
      </c>
      <c r="V104" s="106">
        <v>91.734146341463401</v>
      </c>
      <c r="W104" s="104">
        <v>0.3763795627221822</v>
      </c>
      <c r="X104" s="105" t="s">
        <v>664</v>
      </c>
      <c r="Y104" s="105">
        <v>10.964474081646877</v>
      </c>
      <c r="Z104" s="105" t="s">
        <v>664</v>
      </c>
      <c r="AA104" s="105">
        <v>4.7933269825042402</v>
      </c>
      <c r="AB104" s="106" t="s">
        <v>664</v>
      </c>
      <c r="AC104" s="104">
        <v>0.4422611767903244</v>
      </c>
      <c r="AD104" s="105" t="s">
        <v>664</v>
      </c>
      <c r="AE104" s="105">
        <v>15.2194591656475</v>
      </c>
      <c r="AF104" s="105" t="s">
        <v>664</v>
      </c>
      <c r="AG104" s="105">
        <v>3.405353988313621</v>
      </c>
      <c r="AH104" s="106" t="s">
        <v>664</v>
      </c>
      <c r="AI104" s="104">
        <v>0.35957719410634192</v>
      </c>
      <c r="AJ104" s="105" t="s">
        <v>664</v>
      </c>
      <c r="AK104" s="105">
        <v>6.1285500747384205</v>
      </c>
      <c r="AL104" s="105" t="s">
        <v>664</v>
      </c>
      <c r="AM104" s="105">
        <v>4.4010249839846267</v>
      </c>
      <c r="AN104" s="106" t="s">
        <v>664</v>
      </c>
      <c r="AO104" s="104">
        <v>2.9218309088920424E-2</v>
      </c>
      <c r="AP104" s="105" t="s">
        <v>664</v>
      </c>
      <c r="AQ104" s="105">
        <v>2.9707995187575236</v>
      </c>
      <c r="AR104" s="105" t="s">
        <v>665</v>
      </c>
      <c r="AS104" s="105">
        <v>2.4362572459805421</v>
      </c>
      <c r="AT104" s="106" t="s">
        <v>665</v>
      </c>
      <c r="BA104" s="48"/>
      <c r="BB104" s="51"/>
      <c r="BC104" s="51"/>
      <c r="BD104" s="51"/>
      <c r="BE104" s="51"/>
      <c r="BF104" s="51"/>
      <c r="BG104" s="51"/>
      <c r="BH104" s="51"/>
      <c r="BI104" s="51"/>
      <c r="BJ104" s="51"/>
      <c r="BK104" s="51"/>
      <c r="BL104" s="51"/>
      <c r="BM104" s="52"/>
    </row>
    <row r="105" spans="1:65" x14ac:dyDescent="0.25">
      <c r="A105" s="31">
        <v>90</v>
      </c>
      <c r="B105" s="39" t="s">
        <v>278</v>
      </c>
      <c r="C105" s="41">
        <v>5</v>
      </c>
      <c r="D105" s="32">
        <v>0</v>
      </c>
      <c r="E105" s="32">
        <v>0</v>
      </c>
      <c r="F105" s="32">
        <v>80</v>
      </c>
      <c r="G105" s="32">
        <v>20</v>
      </c>
      <c r="H105" s="33">
        <v>4.2</v>
      </c>
      <c r="I105" s="34">
        <v>100</v>
      </c>
      <c r="J105" s="42">
        <v>100</v>
      </c>
      <c r="K105" s="44">
        <v>3.7777777777777777</v>
      </c>
      <c r="L105" s="34">
        <v>66.666666666666657</v>
      </c>
      <c r="M105" s="42">
        <v>88.888888888888886</v>
      </c>
      <c r="N105" s="44">
        <v>4</v>
      </c>
      <c r="O105" s="34">
        <v>61.53846153846154</v>
      </c>
      <c r="P105" s="42">
        <v>92.307692307692307</v>
      </c>
      <c r="Q105" s="44">
        <v>4.5</v>
      </c>
      <c r="R105" s="34">
        <v>90</v>
      </c>
      <c r="S105" s="42">
        <v>100</v>
      </c>
      <c r="T105" s="44">
        <v>3.4444444444444446</v>
      </c>
      <c r="U105" s="34">
        <v>44.444444444444443</v>
      </c>
      <c r="V105" s="42">
        <v>77.777777777777771</v>
      </c>
      <c r="W105" s="46">
        <v>0.4222222222222225</v>
      </c>
      <c r="X105" s="37" t="s">
        <v>665</v>
      </c>
      <c r="Y105" s="36">
        <v>33.333333333333343</v>
      </c>
      <c r="Z105" s="37" t="s">
        <v>665</v>
      </c>
      <c r="AA105" s="36">
        <v>11.111111111111114</v>
      </c>
      <c r="AB105" s="47" t="s">
        <v>665</v>
      </c>
      <c r="AC105" s="46">
        <v>0.20000000000000018</v>
      </c>
      <c r="AD105" s="37" t="s">
        <v>665</v>
      </c>
      <c r="AE105" s="36">
        <v>38.46153846153846</v>
      </c>
      <c r="AF105" s="37" t="s">
        <v>665</v>
      </c>
      <c r="AG105" s="36">
        <v>7.6923076923076934</v>
      </c>
      <c r="AH105" s="47" t="s">
        <v>665</v>
      </c>
      <c r="AI105" s="46">
        <v>0.29999999999999982</v>
      </c>
      <c r="AJ105" s="37" t="s">
        <v>664</v>
      </c>
      <c r="AK105" s="36">
        <v>10</v>
      </c>
      <c r="AL105" s="37" t="s">
        <v>665</v>
      </c>
      <c r="AM105" s="36">
        <v>0</v>
      </c>
      <c r="AN105" s="47" t="s">
        <v>791</v>
      </c>
      <c r="AO105" s="46">
        <v>0.75555555555555554</v>
      </c>
      <c r="AP105" s="37" t="s">
        <v>665</v>
      </c>
      <c r="AQ105" s="36">
        <v>55.555555555555557</v>
      </c>
      <c r="AR105" s="37" t="s">
        <v>665</v>
      </c>
      <c r="AS105" s="36">
        <v>22.222222222222229</v>
      </c>
      <c r="AT105" s="47" t="s">
        <v>665</v>
      </c>
      <c r="BA105" s="48"/>
      <c r="BB105" s="51"/>
      <c r="BC105" s="51"/>
      <c r="BD105" s="51"/>
      <c r="BE105" s="51"/>
      <c r="BF105" s="51"/>
      <c r="BG105" s="51"/>
      <c r="BH105" s="51"/>
      <c r="BI105" s="51"/>
      <c r="BJ105" s="51"/>
      <c r="BK105" s="51"/>
      <c r="BL105" s="51"/>
      <c r="BM105" s="52"/>
    </row>
    <row r="106" spans="1:65" x14ac:dyDescent="0.25">
      <c r="A106" s="31">
        <v>91</v>
      </c>
      <c r="B106" s="39" t="s">
        <v>279</v>
      </c>
      <c r="C106" s="41">
        <v>66</v>
      </c>
      <c r="D106" s="32">
        <v>3.0303030303030303</v>
      </c>
      <c r="E106" s="32">
        <v>18.181818181818183</v>
      </c>
      <c r="F106" s="32">
        <v>57.575757575757578</v>
      </c>
      <c r="G106" s="32">
        <v>21.212121212121211</v>
      </c>
      <c r="H106" s="33">
        <v>3.9696969696969697</v>
      </c>
      <c r="I106" s="34">
        <v>78.787878787878782</v>
      </c>
      <c r="J106" s="42">
        <v>96.969696969696969</v>
      </c>
      <c r="K106" s="44">
        <v>4.03125</v>
      </c>
      <c r="L106" s="34">
        <v>73.4375</v>
      </c>
      <c r="M106" s="42">
        <v>98.4375</v>
      </c>
      <c r="N106" s="44">
        <v>3.9583333333333335</v>
      </c>
      <c r="O106" s="34">
        <v>64.583333333333329</v>
      </c>
      <c r="P106" s="42">
        <v>93.75</v>
      </c>
      <c r="Q106" s="44">
        <v>4.1276595744680851</v>
      </c>
      <c r="R106" s="34">
        <v>76.595744680851055</v>
      </c>
      <c r="S106" s="42">
        <v>91.489361702127667</v>
      </c>
      <c r="T106" s="44">
        <v>3.5911136363636369</v>
      </c>
      <c r="U106" s="34">
        <v>54.545454545454547</v>
      </c>
      <c r="V106" s="42">
        <v>88.631818181818176</v>
      </c>
      <c r="W106" s="46">
        <v>6.1553030303030276E-2</v>
      </c>
      <c r="X106" s="37" t="s">
        <v>664</v>
      </c>
      <c r="Y106" s="36">
        <v>5.3503787878787818</v>
      </c>
      <c r="Z106" s="37" t="s">
        <v>665</v>
      </c>
      <c r="AA106" s="36">
        <v>1.4678030303030312</v>
      </c>
      <c r="AB106" s="47" t="s">
        <v>664</v>
      </c>
      <c r="AC106" s="46">
        <v>1.1363636363636243E-2</v>
      </c>
      <c r="AD106" s="37" t="s">
        <v>665</v>
      </c>
      <c r="AE106" s="36">
        <v>14.204545454545453</v>
      </c>
      <c r="AF106" s="37" t="s">
        <v>665</v>
      </c>
      <c r="AG106" s="36">
        <v>3.2196969696969688</v>
      </c>
      <c r="AH106" s="47" t="s">
        <v>665</v>
      </c>
      <c r="AI106" s="46">
        <v>0.15796260477111534</v>
      </c>
      <c r="AJ106" s="37" t="s">
        <v>664</v>
      </c>
      <c r="AK106" s="36">
        <v>2.1921341070277265</v>
      </c>
      <c r="AL106" s="37" t="s">
        <v>665</v>
      </c>
      <c r="AM106" s="36">
        <v>5.480335267569302</v>
      </c>
      <c r="AN106" s="47" t="s">
        <v>665</v>
      </c>
      <c r="AO106" s="46">
        <v>0.37858333333333283</v>
      </c>
      <c r="AP106" s="37" t="s">
        <v>665</v>
      </c>
      <c r="AQ106" s="36">
        <v>24.242424242424235</v>
      </c>
      <c r="AR106" s="37" t="s">
        <v>665</v>
      </c>
      <c r="AS106" s="36">
        <v>8.3378787878787932</v>
      </c>
      <c r="AT106" s="47" t="s">
        <v>665</v>
      </c>
      <c r="BA106" s="48"/>
      <c r="BB106" s="51"/>
      <c r="BC106" s="51"/>
      <c r="BD106" s="51"/>
      <c r="BE106" s="51"/>
      <c r="BF106" s="51"/>
      <c r="BG106" s="51"/>
      <c r="BH106" s="51"/>
      <c r="BI106" s="51"/>
      <c r="BJ106" s="51"/>
      <c r="BK106" s="51"/>
      <c r="BL106" s="51"/>
      <c r="BM106" s="52"/>
    </row>
    <row r="107" spans="1:65" x14ac:dyDescent="0.25">
      <c r="A107" s="31">
        <v>92</v>
      </c>
      <c r="B107" s="39" t="s">
        <v>689</v>
      </c>
      <c r="C107" s="41">
        <v>29</v>
      </c>
      <c r="D107" s="32">
        <v>3.4482758620689653</v>
      </c>
      <c r="E107" s="32">
        <v>24.137931034482758</v>
      </c>
      <c r="F107" s="32">
        <v>37.931034482758619</v>
      </c>
      <c r="G107" s="32">
        <v>34.482758620689658</v>
      </c>
      <c r="H107" s="33">
        <v>4.0344827586206895</v>
      </c>
      <c r="I107" s="34">
        <v>72.413793103448285</v>
      </c>
      <c r="J107" s="42">
        <v>96.551724137931046</v>
      </c>
      <c r="K107" s="44">
        <v>4</v>
      </c>
      <c r="L107" s="34">
        <v>63.333333333333329</v>
      </c>
      <c r="M107" s="42">
        <v>100</v>
      </c>
      <c r="N107" s="44">
        <v>4.064516129032258</v>
      </c>
      <c r="O107" s="34">
        <v>74.193548387096769</v>
      </c>
      <c r="P107" s="42">
        <v>100</v>
      </c>
      <c r="Q107" s="44">
        <v>4.375</v>
      </c>
      <c r="R107" s="34">
        <v>84.375</v>
      </c>
      <c r="S107" s="42">
        <v>93.75</v>
      </c>
      <c r="T107" s="44">
        <v>3.7313243243243241</v>
      </c>
      <c r="U107" s="34">
        <v>59.532432432432422</v>
      </c>
      <c r="V107" s="42">
        <v>83.827027027027015</v>
      </c>
      <c r="W107" s="46">
        <v>3.4482758620689502E-2</v>
      </c>
      <c r="X107" s="37" t="s">
        <v>665</v>
      </c>
      <c r="Y107" s="36">
        <v>9.0804597701149561</v>
      </c>
      <c r="Z107" s="37" t="s">
        <v>665</v>
      </c>
      <c r="AA107" s="36">
        <v>3.4482758620689538</v>
      </c>
      <c r="AB107" s="47" t="s">
        <v>664</v>
      </c>
      <c r="AC107" s="46">
        <v>3.0033370411568505E-2</v>
      </c>
      <c r="AD107" s="37" t="s">
        <v>664</v>
      </c>
      <c r="AE107" s="36">
        <v>1.779755283648484</v>
      </c>
      <c r="AF107" s="37" t="s">
        <v>664</v>
      </c>
      <c r="AG107" s="36">
        <v>3.4482758620689538</v>
      </c>
      <c r="AH107" s="47" t="s">
        <v>664</v>
      </c>
      <c r="AI107" s="46">
        <v>0.3405172413793105</v>
      </c>
      <c r="AJ107" s="37" t="s">
        <v>664</v>
      </c>
      <c r="AK107" s="36">
        <v>11.961206896551715</v>
      </c>
      <c r="AL107" s="37" t="s">
        <v>664</v>
      </c>
      <c r="AM107" s="36">
        <v>2.8017241379310462</v>
      </c>
      <c r="AN107" s="47" t="s">
        <v>665</v>
      </c>
      <c r="AO107" s="46">
        <v>0.30315843429636535</v>
      </c>
      <c r="AP107" s="37" t="s">
        <v>665</v>
      </c>
      <c r="AQ107" s="36">
        <v>12.881360671015862</v>
      </c>
      <c r="AR107" s="37" t="s">
        <v>665</v>
      </c>
      <c r="AS107" s="36">
        <v>12.724697110904032</v>
      </c>
      <c r="AT107" s="47" t="s">
        <v>665</v>
      </c>
      <c r="BA107" s="48"/>
      <c r="BB107" s="51"/>
      <c r="BC107" s="51"/>
      <c r="BD107" s="51"/>
      <c r="BE107" s="51"/>
      <c r="BF107" s="51"/>
      <c r="BG107" s="51"/>
      <c r="BH107" s="51"/>
      <c r="BI107" s="51"/>
      <c r="BJ107" s="51"/>
      <c r="BK107" s="51"/>
      <c r="BL107" s="51"/>
      <c r="BM107" s="52"/>
    </row>
    <row r="108" spans="1:65" x14ac:dyDescent="0.25">
      <c r="A108" s="31">
        <v>93</v>
      </c>
      <c r="B108" s="39" t="s">
        <v>280</v>
      </c>
      <c r="C108" s="41">
        <v>9</v>
      </c>
      <c r="D108" s="32">
        <v>33.333333333333329</v>
      </c>
      <c r="E108" s="32">
        <v>33.333333333333329</v>
      </c>
      <c r="F108" s="32">
        <v>22.222222222222221</v>
      </c>
      <c r="G108" s="32">
        <v>11.111111111111111</v>
      </c>
      <c r="H108" s="33">
        <v>3.1111111111111112</v>
      </c>
      <c r="I108" s="34">
        <v>33.333333333333329</v>
      </c>
      <c r="J108" s="42">
        <v>66.666666666666657</v>
      </c>
      <c r="K108" s="44">
        <v>4.1818181818181817</v>
      </c>
      <c r="L108" s="34">
        <v>81.818181818181813</v>
      </c>
      <c r="M108" s="42">
        <v>100</v>
      </c>
      <c r="N108" s="44">
        <v>4.5999999999999996</v>
      </c>
      <c r="O108" s="34">
        <v>90</v>
      </c>
      <c r="P108" s="42">
        <v>100</v>
      </c>
      <c r="Q108" s="44">
        <v>4.875</v>
      </c>
      <c r="R108" s="34">
        <v>100</v>
      </c>
      <c r="S108" s="42">
        <v>100</v>
      </c>
      <c r="T108" s="44">
        <v>4.5</v>
      </c>
      <c r="U108" s="34">
        <v>100</v>
      </c>
      <c r="V108" s="42">
        <v>100</v>
      </c>
      <c r="W108" s="46">
        <v>1.0707070707070705</v>
      </c>
      <c r="X108" s="37" t="s">
        <v>664</v>
      </c>
      <c r="Y108" s="36">
        <v>48.484848484848484</v>
      </c>
      <c r="Z108" s="37" t="s">
        <v>664</v>
      </c>
      <c r="AA108" s="36">
        <v>33.333333333333343</v>
      </c>
      <c r="AB108" s="47" t="s">
        <v>664</v>
      </c>
      <c r="AC108" s="46">
        <v>1.4888888888888885</v>
      </c>
      <c r="AD108" s="37" t="s">
        <v>664</v>
      </c>
      <c r="AE108" s="36">
        <v>56.666666666666671</v>
      </c>
      <c r="AF108" s="37" t="s">
        <v>664</v>
      </c>
      <c r="AG108" s="36">
        <v>33.333333333333343</v>
      </c>
      <c r="AH108" s="47" t="s">
        <v>664</v>
      </c>
      <c r="AI108" s="46">
        <v>1.7638888888888888</v>
      </c>
      <c r="AJ108" s="37" t="s">
        <v>664</v>
      </c>
      <c r="AK108" s="36">
        <v>66.666666666666671</v>
      </c>
      <c r="AL108" s="37" t="s">
        <v>664</v>
      </c>
      <c r="AM108" s="36">
        <v>33.333333333333343</v>
      </c>
      <c r="AN108" s="47" t="s">
        <v>664</v>
      </c>
      <c r="AO108" s="46">
        <v>1.3888888888888888</v>
      </c>
      <c r="AP108" s="37" t="s">
        <v>664</v>
      </c>
      <c r="AQ108" s="36">
        <v>66.666666666666671</v>
      </c>
      <c r="AR108" s="37" t="s">
        <v>664</v>
      </c>
      <c r="AS108" s="36">
        <v>33.333333333333343</v>
      </c>
      <c r="AT108" s="47" t="s">
        <v>664</v>
      </c>
      <c r="BA108" s="52"/>
      <c r="BB108" s="52"/>
      <c r="BC108" s="51"/>
      <c r="BD108" s="52"/>
      <c r="BE108" s="52"/>
      <c r="BF108" s="52"/>
      <c r="BG108" s="52"/>
      <c r="BH108" s="52"/>
      <c r="BI108" s="52"/>
      <c r="BJ108" s="52"/>
      <c r="BK108" s="52"/>
      <c r="BL108" s="52"/>
      <c r="BM108" s="52"/>
    </row>
    <row r="109" spans="1:65" x14ac:dyDescent="0.25">
      <c r="A109" s="31">
        <v>94</v>
      </c>
      <c r="B109" s="39" t="s">
        <v>281</v>
      </c>
      <c r="C109" s="41">
        <v>19</v>
      </c>
      <c r="D109" s="32">
        <v>0</v>
      </c>
      <c r="E109" s="32">
        <v>42.105263157894733</v>
      </c>
      <c r="F109" s="32">
        <v>42.105263157894733</v>
      </c>
      <c r="G109" s="32">
        <v>15.789473684210526</v>
      </c>
      <c r="H109" s="33">
        <v>3.736842105263158</v>
      </c>
      <c r="I109" s="34">
        <v>57.89473684210526</v>
      </c>
      <c r="J109" s="42">
        <v>99.999999999999986</v>
      </c>
      <c r="K109" s="44">
        <v>4.4761904761904763</v>
      </c>
      <c r="L109" s="34">
        <v>95.238095238095241</v>
      </c>
      <c r="M109" s="42">
        <v>100</v>
      </c>
      <c r="N109" s="44">
        <v>3.875</v>
      </c>
      <c r="O109" s="34">
        <v>75</v>
      </c>
      <c r="P109" s="42">
        <v>87.5</v>
      </c>
      <c r="Q109" s="44">
        <v>3.3809523809523809</v>
      </c>
      <c r="R109" s="34">
        <v>42.857142857142854</v>
      </c>
      <c r="S109" s="42">
        <v>71.428571428571431</v>
      </c>
      <c r="T109" s="44">
        <v>3.8002000000000002</v>
      </c>
      <c r="U109" s="34">
        <v>65.02000000000001</v>
      </c>
      <c r="V109" s="42">
        <v>85</v>
      </c>
      <c r="W109" s="46">
        <v>0.73934837092731831</v>
      </c>
      <c r="X109" s="37" t="s">
        <v>664</v>
      </c>
      <c r="Y109" s="36">
        <v>37.343358395989981</v>
      </c>
      <c r="Z109" s="37" t="s">
        <v>664</v>
      </c>
      <c r="AA109" s="36">
        <v>1.4210854715202004E-14</v>
      </c>
      <c r="AB109" s="47" t="s">
        <v>791</v>
      </c>
      <c r="AC109" s="46">
        <v>0.13815789473684204</v>
      </c>
      <c r="AD109" s="37" t="s">
        <v>664</v>
      </c>
      <c r="AE109" s="36">
        <v>17.10526315789474</v>
      </c>
      <c r="AF109" s="37" t="s">
        <v>664</v>
      </c>
      <c r="AG109" s="36">
        <v>12.499999999999986</v>
      </c>
      <c r="AH109" s="47" t="s">
        <v>665</v>
      </c>
      <c r="AI109" s="46">
        <v>0.35588972431077703</v>
      </c>
      <c r="AJ109" s="37" t="s">
        <v>665</v>
      </c>
      <c r="AK109" s="36">
        <v>15.037593984962406</v>
      </c>
      <c r="AL109" s="37" t="s">
        <v>665</v>
      </c>
      <c r="AM109" s="36">
        <v>28.571428571428555</v>
      </c>
      <c r="AN109" s="47" t="s">
        <v>665</v>
      </c>
      <c r="AO109" s="46">
        <v>6.335789473684228E-2</v>
      </c>
      <c r="AP109" s="37" t="s">
        <v>664</v>
      </c>
      <c r="AQ109" s="36">
        <v>7.1252631578947501</v>
      </c>
      <c r="AR109" s="37" t="s">
        <v>664</v>
      </c>
      <c r="AS109" s="36">
        <v>14.999999999999986</v>
      </c>
      <c r="AT109" s="47" t="s">
        <v>665</v>
      </c>
      <c r="BA109" s="52"/>
      <c r="BB109" s="52"/>
      <c r="BC109" s="51"/>
      <c r="BD109" s="52"/>
      <c r="BE109" s="52"/>
      <c r="BF109" s="52"/>
      <c r="BG109" s="52"/>
      <c r="BH109" s="52"/>
      <c r="BI109" s="52"/>
      <c r="BJ109" s="52"/>
      <c r="BK109" s="52"/>
      <c r="BL109" s="52"/>
      <c r="BM109" s="52"/>
    </row>
    <row r="110" spans="1:65" x14ac:dyDescent="0.25">
      <c r="A110" s="31">
        <v>95</v>
      </c>
      <c r="B110" s="39" t="s">
        <v>282</v>
      </c>
      <c r="C110" s="41">
        <v>21</v>
      </c>
      <c r="D110" s="32">
        <v>14.285714285714285</v>
      </c>
      <c r="E110" s="32">
        <v>38.095238095238095</v>
      </c>
      <c r="F110" s="32">
        <v>47.619047619047613</v>
      </c>
      <c r="G110" s="32">
        <v>0</v>
      </c>
      <c r="H110" s="33">
        <v>3.3333333333333335</v>
      </c>
      <c r="I110" s="34">
        <v>47.619047619047613</v>
      </c>
      <c r="J110" s="42">
        <v>85.714285714285708</v>
      </c>
      <c r="K110" s="44">
        <v>3.7272727272727271</v>
      </c>
      <c r="L110" s="34">
        <v>68.181818181818187</v>
      </c>
      <c r="M110" s="42">
        <v>95.454545454545453</v>
      </c>
      <c r="N110" s="44">
        <v>4</v>
      </c>
      <c r="O110" s="34">
        <v>58.333333333333336</v>
      </c>
      <c r="P110" s="42">
        <v>100</v>
      </c>
      <c r="Q110" s="44">
        <v>3.5652173913043477</v>
      </c>
      <c r="R110" s="34">
        <v>47.826086956521742</v>
      </c>
      <c r="S110" s="42">
        <v>91.304347826086968</v>
      </c>
      <c r="T110" s="44">
        <v>3.3612000000000002</v>
      </c>
      <c r="U110" s="34">
        <v>40</v>
      </c>
      <c r="V110" s="42">
        <v>88.032000000000011</v>
      </c>
      <c r="W110" s="46">
        <v>0.39393939393939359</v>
      </c>
      <c r="X110" s="37" t="s">
        <v>664</v>
      </c>
      <c r="Y110" s="36">
        <v>20.562770562770574</v>
      </c>
      <c r="Z110" s="37" t="s">
        <v>664</v>
      </c>
      <c r="AA110" s="36">
        <v>9.7402597402597451</v>
      </c>
      <c r="AB110" s="47" t="s">
        <v>664</v>
      </c>
      <c r="AC110" s="46">
        <v>0.66666666666666652</v>
      </c>
      <c r="AD110" s="37" t="s">
        <v>664</v>
      </c>
      <c r="AE110" s="36">
        <v>10.714285714285722</v>
      </c>
      <c r="AF110" s="37" t="s">
        <v>664</v>
      </c>
      <c r="AG110" s="36">
        <v>14.285714285714292</v>
      </c>
      <c r="AH110" s="47" t="s">
        <v>664</v>
      </c>
      <c r="AI110" s="46">
        <v>0.23188405797101419</v>
      </c>
      <c r="AJ110" s="37" t="s">
        <v>664</v>
      </c>
      <c r="AK110" s="36">
        <v>0.20703933747412862</v>
      </c>
      <c r="AL110" s="37" t="s">
        <v>664</v>
      </c>
      <c r="AM110" s="36">
        <v>5.5900621118012594</v>
      </c>
      <c r="AN110" s="47" t="s">
        <v>664</v>
      </c>
      <c r="AO110" s="46">
        <v>2.7866666666666706E-2</v>
      </c>
      <c r="AP110" s="37" t="s">
        <v>664</v>
      </c>
      <c r="AQ110" s="36">
        <v>7.6190476190476133</v>
      </c>
      <c r="AR110" s="37" t="s">
        <v>665</v>
      </c>
      <c r="AS110" s="36">
        <v>2.3177142857143025</v>
      </c>
      <c r="AT110" s="47" t="s">
        <v>664</v>
      </c>
      <c r="BA110" s="52"/>
      <c r="BB110" s="52"/>
      <c r="BC110" s="51"/>
      <c r="BD110" s="52"/>
      <c r="BE110" s="52"/>
      <c r="BF110" s="52"/>
      <c r="BG110" s="52"/>
      <c r="BH110" s="52"/>
      <c r="BI110" s="52"/>
      <c r="BJ110" s="52"/>
      <c r="BK110" s="52"/>
      <c r="BL110" s="52"/>
      <c r="BM110" s="52"/>
    </row>
    <row r="111" spans="1:65" x14ac:dyDescent="0.25">
      <c r="A111" s="114" t="s">
        <v>602</v>
      </c>
      <c r="B111" s="112"/>
      <c r="C111" s="113">
        <v>149</v>
      </c>
      <c r="D111" s="105">
        <v>6.0402684563758395</v>
      </c>
      <c r="E111" s="105">
        <v>25.503355704697988</v>
      </c>
      <c r="F111" s="105">
        <v>48.993288590604031</v>
      </c>
      <c r="G111" s="105">
        <v>19.463087248322147</v>
      </c>
      <c r="H111" s="105">
        <v>3.8187919463087248</v>
      </c>
      <c r="I111" s="105">
        <v>68.456375838926178</v>
      </c>
      <c r="J111" s="106">
        <v>93.959731543624173</v>
      </c>
      <c r="K111" s="104">
        <v>4.0382165605095546</v>
      </c>
      <c r="L111" s="105">
        <v>73.885350318471339</v>
      </c>
      <c r="M111" s="106">
        <v>98.089171974522287</v>
      </c>
      <c r="N111" s="104">
        <v>4.0409836065573774</v>
      </c>
      <c r="O111" s="105">
        <v>68.852459016393439</v>
      </c>
      <c r="P111" s="106">
        <v>95.901639344262293</v>
      </c>
      <c r="Q111" s="104">
        <v>4.0496453900709222</v>
      </c>
      <c r="R111" s="105">
        <v>70.921985815602838</v>
      </c>
      <c r="S111" s="106">
        <v>90.070921985815602</v>
      </c>
      <c r="T111" s="104">
        <v>3.6580559440559437</v>
      </c>
      <c r="U111" s="105">
        <v>56.665034965034955</v>
      </c>
      <c r="V111" s="106">
        <v>86.728671328671311</v>
      </c>
      <c r="W111" s="104">
        <v>0.21942461420082982</v>
      </c>
      <c r="X111" s="105" t="s">
        <v>664</v>
      </c>
      <c r="Y111" s="105">
        <v>5.4289744795451611</v>
      </c>
      <c r="Z111" s="105" t="s">
        <v>664</v>
      </c>
      <c r="AA111" s="105">
        <v>4.1294404308981143</v>
      </c>
      <c r="AB111" s="106" t="s">
        <v>664</v>
      </c>
      <c r="AC111" s="104">
        <v>0.22219166024865267</v>
      </c>
      <c r="AD111" s="105" t="s">
        <v>664</v>
      </c>
      <c r="AE111" s="105">
        <v>0.39608317746726129</v>
      </c>
      <c r="AF111" s="105" t="s">
        <v>664</v>
      </c>
      <c r="AG111" s="105">
        <v>1.9419078006381199</v>
      </c>
      <c r="AH111" s="106" t="s">
        <v>664</v>
      </c>
      <c r="AI111" s="104">
        <v>0.23085344376219741</v>
      </c>
      <c r="AJ111" s="105" t="s">
        <v>664</v>
      </c>
      <c r="AK111" s="105">
        <v>2.4656099766766602</v>
      </c>
      <c r="AL111" s="105" t="s">
        <v>664</v>
      </c>
      <c r="AM111" s="105">
        <v>3.8888095578085711</v>
      </c>
      <c r="AN111" s="106" t="s">
        <v>665</v>
      </c>
      <c r="AO111" s="104">
        <v>0.16073600225278106</v>
      </c>
      <c r="AP111" s="105" t="s">
        <v>665</v>
      </c>
      <c r="AQ111" s="105">
        <v>11.791340873891222</v>
      </c>
      <c r="AR111" s="105" t="s">
        <v>665</v>
      </c>
      <c r="AS111" s="105">
        <v>7.231060214952862</v>
      </c>
      <c r="AT111" s="106" t="s">
        <v>665</v>
      </c>
      <c r="BA111" s="52"/>
      <c r="BB111" s="52"/>
      <c r="BC111" s="51"/>
      <c r="BD111" s="52"/>
      <c r="BE111" s="52"/>
      <c r="BF111" s="52"/>
      <c r="BG111" s="52"/>
      <c r="BH111" s="52"/>
      <c r="BI111" s="52"/>
      <c r="BJ111" s="52"/>
      <c r="BK111" s="52"/>
      <c r="BL111" s="52"/>
      <c r="BM111" s="52"/>
    </row>
    <row r="112" spans="1:65" x14ac:dyDescent="0.25">
      <c r="A112" s="31">
        <v>96</v>
      </c>
      <c r="B112" s="39" t="s">
        <v>283</v>
      </c>
      <c r="C112" s="41">
        <v>17</v>
      </c>
      <c r="D112" s="32">
        <v>0</v>
      </c>
      <c r="E112" s="32">
        <v>29.411764705882355</v>
      </c>
      <c r="F112" s="32">
        <v>52.941176470588239</v>
      </c>
      <c r="G112" s="32">
        <v>17.647058823529413</v>
      </c>
      <c r="H112" s="33">
        <v>3.8823529411764706</v>
      </c>
      <c r="I112" s="34">
        <v>70.588235294117652</v>
      </c>
      <c r="J112" s="42">
        <v>100</v>
      </c>
      <c r="K112" s="44">
        <v>4</v>
      </c>
      <c r="L112" s="34">
        <v>73.333333333333329</v>
      </c>
      <c r="M112" s="42">
        <v>100</v>
      </c>
      <c r="N112" s="44">
        <v>4.8</v>
      </c>
      <c r="O112" s="34">
        <v>93.333333333333343</v>
      </c>
      <c r="P112" s="42">
        <v>100</v>
      </c>
      <c r="Q112" s="44">
        <v>4.0625</v>
      </c>
      <c r="R112" s="34">
        <v>87.5</v>
      </c>
      <c r="S112" s="42">
        <v>100</v>
      </c>
      <c r="T112" s="44">
        <v>2.9329999999999998</v>
      </c>
      <c r="U112" s="34">
        <v>0</v>
      </c>
      <c r="V112" s="42">
        <v>93.3</v>
      </c>
      <c r="W112" s="46">
        <v>0.11764705882352944</v>
      </c>
      <c r="X112" s="37" t="s">
        <v>664</v>
      </c>
      <c r="Y112" s="36">
        <v>2.7450980392156765</v>
      </c>
      <c r="Z112" s="37" t="s">
        <v>664</v>
      </c>
      <c r="AA112" s="36">
        <v>0</v>
      </c>
      <c r="AB112" s="47" t="s">
        <v>791</v>
      </c>
      <c r="AC112" s="46">
        <v>0.91764705882352926</v>
      </c>
      <c r="AD112" s="37" t="s">
        <v>664</v>
      </c>
      <c r="AE112" s="36">
        <v>22.745098039215691</v>
      </c>
      <c r="AF112" s="37" t="s">
        <v>664</v>
      </c>
      <c r="AG112" s="36">
        <v>0</v>
      </c>
      <c r="AH112" s="47" t="s">
        <v>791</v>
      </c>
      <c r="AI112" s="46">
        <v>0.18014705882352944</v>
      </c>
      <c r="AJ112" s="37" t="s">
        <v>664</v>
      </c>
      <c r="AK112" s="36">
        <v>16.911764705882348</v>
      </c>
      <c r="AL112" s="37" t="s">
        <v>664</v>
      </c>
      <c r="AM112" s="36">
        <v>0</v>
      </c>
      <c r="AN112" s="47" t="s">
        <v>791</v>
      </c>
      <c r="AO112" s="46">
        <v>0.94935294117647073</v>
      </c>
      <c r="AP112" s="37" t="s">
        <v>665</v>
      </c>
      <c r="AQ112" s="36">
        <v>70.588235294117652</v>
      </c>
      <c r="AR112" s="37" t="s">
        <v>665</v>
      </c>
      <c r="AS112" s="36">
        <v>6.7000000000000028</v>
      </c>
      <c r="AT112" s="47" t="s">
        <v>665</v>
      </c>
      <c r="BC112" s="51"/>
    </row>
    <row r="113" spans="1:55" x14ac:dyDescent="0.25">
      <c r="A113" s="31">
        <v>97</v>
      </c>
      <c r="B113" s="39" t="s">
        <v>790</v>
      </c>
      <c r="C113" s="41">
        <v>19</v>
      </c>
      <c r="D113" s="32">
        <v>21.052631578947366</v>
      </c>
      <c r="E113" s="32">
        <v>31.578947368421051</v>
      </c>
      <c r="F113" s="32">
        <v>31.578947368421051</v>
      </c>
      <c r="G113" s="32">
        <v>15.789473684210526</v>
      </c>
      <c r="H113" s="33">
        <v>3.4210526315789473</v>
      </c>
      <c r="I113" s="34">
        <v>47.368421052631575</v>
      </c>
      <c r="J113" s="42">
        <v>78.94736842105263</v>
      </c>
      <c r="K113" s="44">
        <v>4.333333333333333</v>
      </c>
      <c r="L113" s="34">
        <v>83.333333333333329</v>
      </c>
      <c r="M113" s="42">
        <v>100</v>
      </c>
      <c r="N113" s="44">
        <v>4.1428571428571432</v>
      </c>
      <c r="O113" s="34">
        <v>64.285714285714278</v>
      </c>
      <c r="P113" s="42">
        <v>100</v>
      </c>
      <c r="Q113" s="44">
        <v>4.5</v>
      </c>
      <c r="R113" s="34">
        <v>87.5</v>
      </c>
      <c r="S113" s="42">
        <v>100</v>
      </c>
      <c r="T113" s="44">
        <v>3.8571428571428572</v>
      </c>
      <c r="U113" s="34">
        <v>85.714285714285708</v>
      </c>
      <c r="V113" s="42">
        <v>100</v>
      </c>
      <c r="W113" s="46">
        <v>0.91228070175438569</v>
      </c>
      <c r="X113" s="37" t="s">
        <v>664</v>
      </c>
      <c r="Y113" s="36">
        <v>35.964912280701753</v>
      </c>
      <c r="Z113" s="37" t="s">
        <v>664</v>
      </c>
      <c r="AA113" s="36">
        <v>21.05263157894737</v>
      </c>
      <c r="AB113" s="47" t="s">
        <v>664</v>
      </c>
      <c r="AC113" s="46">
        <v>0.72180451127819589</v>
      </c>
      <c r="AD113" s="37" t="s">
        <v>664</v>
      </c>
      <c r="AE113" s="36">
        <v>16.917293233082702</v>
      </c>
      <c r="AF113" s="37" t="s">
        <v>664</v>
      </c>
      <c r="AG113" s="36">
        <v>21.05263157894737</v>
      </c>
      <c r="AH113" s="47" t="s">
        <v>664</v>
      </c>
      <c r="AI113" s="46">
        <v>1.0789473684210527</v>
      </c>
      <c r="AJ113" s="37" t="s">
        <v>664</v>
      </c>
      <c r="AK113" s="36">
        <v>40.131578947368425</v>
      </c>
      <c r="AL113" s="37" t="s">
        <v>664</v>
      </c>
      <c r="AM113" s="36">
        <v>21.05263157894737</v>
      </c>
      <c r="AN113" s="47" t="s">
        <v>664</v>
      </c>
      <c r="AO113" s="46">
        <v>0.43609022556390986</v>
      </c>
      <c r="AP113" s="37" t="s">
        <v>664</v>
      </c>
      <c r="AQ113" s="36">
        <v>38.345864661654133</v>
      </c>
      <c r="AR113" s="37" t="s">
        <v>664</v>
      </c>
      <c r="AS113" s="36">
        <v>21.05263157894737</v>
      </c>
      <c r="AT113" s="47" t="s">
        <v>664</v>
      </c>
      <c r="BC113" s="51"/>
    </row>
    <row r="114" spans="1:55" x14ac:dyDescent="0.25">
      <c r="A114" s="31">
        <v>98</v>
      </c>
      <c r="B114" s="39" t="s">
        <v>284</v>
      </c>
      <c r="C114" s="41">
        <v>14</v>
      </c>
      <c r="D114" s="32">
        <v>0</v>
      </c>
      <c r="E114" s="32">
        <v>21.428571428571427</v>
      </c>
      <c r="F114" s="32">
        <v>57.142857142857139</v>
      </c>
      <c r="G114" s="32">
        <v>21.428571428571427</v>
      </c>
      <c r="H114" s="33">
        <v>4</v>
      </c>
      <c r="I114" s="34">
        <v>78.571428571428569</v>
      </c>
      <c r="J114" s="42">
        <v>100</v>
      </c>
      <c r="K114" s="44">
        <v>4.1904761904761907</v>
      </c>
      <c r="L114" s="34">
        <v>76.190476190476176</v>
      </c>
      <c r="M114" s="42">
        <v>100</v>
      </c>
      <c r="N114" s="44">
        <v>4.15625</v>
      </c>
      <c r="O114" s="34">
        <v>75</v>
      </c>
      <c r="P114" s="42">
        <v>100</v>
      </c>
      <c r="Q114" s="44">
        <v>4.333333333333333</v>
      </c>
      <c r="R114" s="34">
        <v>83.333333333333329</v>
      </c>
      <c r="S114" s="42">
        <v>100</v>
      </c>
      <c r="T114" s="44">
        <v>4.1227499999999999</v>
      </c>
      <c r="U114" s="34">
        <v>81.212500000000006</v>
      </c>
      <c r="V114" s="42">
        <v>99.943750000000009</v>
      </c>
      <c r="W114" s="46">
        <v>0.19047619047619069</v>
      </c>
      <c r="X114" s="37" t="s">
        <v>664</v>
      </c>
      <c r="Y114" s="36">
        <v>2.3809523809523938</v>
      </c>
      <c r="Z114" s="37" t="s">
        <v>665</v>
      </c>
      <c r="AA114" s="36">
        <v>0</v>
      </c>
      <c r="AB114" s="47" t="s">
        <v>791</v>
      </c>
      <c r="AC114" s="46">
        <v>0.15625</v>
      </c>
      <c r="AD114" s="37" t="s">
        <v>664</v>
      </c>
      <c r="AE114" s="36">
        <v>3.5714285714285694</v>
      </c>
      <c r="AF114" s="37" t="s">
        <v>665</v>
      </c>
      <c r="AG114" s="36">
        <v>0</v>
      </c>
      <c r="AH114" s="47" t="s">
        <v>791</v>
      </c>
      <c r="AI114" s="46">
        <v>0.33333333333333304</v>
      </c>
      <c r="AJ114" s="37" t="s">
        <v>664</v>
      </c>
      <c r="AK114" s="36">
        <v>4.7619047619047592</v>
      </c>
      <c r="AL114" s="37" t="s">
        <v>664</v>
      </c>
      <c r="AM114" s="36">
        <v>0</v>
      </c>
      <c r="AN114" s="47" t="s">
        <v>791</v>
      </c>
      <c r="AO114" s="46">
        <v>0.12274999999999991</v>
      </c>
      <c r="AP114" s="37" t="s">
        <v>664</v>
      </c>
      <c r="AQ114" s="36">
        <v>2.6410714285714363</v>
      </c>
      <c r="AR114" s="37" t="s">
        <v>664</v>
      </c>
      <c r="AS114" s="36">
        <v>5.6249999999991473E-2</v>
      </c>
      <c r="AT114" s="47" t="s">
        <v>665</v>
      </c>
      <c r="BC114" s="51"/>
    </row>
    <row r="115" spans="1:55" x14ac:dyDescent="0.25">
      <c r="A115" s="31">
        <v>99</v>
      </c>
      <c r="B115" s="39" t="s">
        <v>285</v>
      </c>
      <c r="C115" s="41">
        <v>25</v>
      </c>
      <c r="D115" s="32">
        <v>0</v>
      </c>
      <c r="E115" s="32">
        <v>32</v>
      </c>
      <c r="F115" s="32">
        <v>52</v>
      </c>
      <c r="G115" s="32">
        <v>16</v>
      </c>
      <c r="H115" s="33">
        <v>3.84</v>
      </c>
      <c r="I115" s="34">
        <v>68</v>
      </c>
      <c r="J115" s="42">
        <v>100</v>
      </c>
      <c r="K115" s="44">
        <v>3.9444444444444446</v>
      </c>
      <c r="L115" s="34">
        <v>66.666666666666671</v>
      </c>
      <c r="M115" s="42">
        <v>100</v>
      </c>
      <c r="N115" s="44">
        <v>4.2307692307692308</v>
      </c>
      <c r="O115" s="34">
        <v>76.92307692307692</v>
      </c>
      <c r="P115" s="42">
        <v>92.307692307692307</v>
      </c>
      <c r="Q115" s="44">
        <v>4.5</v>
      </c>
      <c r="R115" s="34">
        <v>88.461538461538467</v>
      </c>
      <c r="S115" s="42">
        <v>100</v>
      </c>
      <c r="T115" s="44">
        <v>3.7306153846153851</v>
      </c>
      <c r="U115" s="34">
        <v>65.384615384615387</v>
      </c>
      <c r="V115" s="42">
        <v>80.769230769230774</v>
      </c>
      <c r="W115" s="46">
        <v>0.10444444444444478</v>
      </c>
      <c r="X115" s="37" t="s">
        <v>664</v>
      </c>
      <c r="Y115" s="36">
        <v>1.3333333333333286</v>
      </c>
      <c r="Z115" s="37" t="s">
        <v>665</v>
      </c>
      <c r="AA115" s="36">
        <v>0</v>
      </c>
      <c r="AB115" s="47" t="s">
        <v>791</v>
      </c>
      <c r="AC115" s="46">
        <v>0.39076923076923098</v>
      </c>
      <c r="AD115" s="37" t="s">
        <v>664</v>
      </c>
      <c r="AE115" s="36">
        <v>8.9230769230769198</v>
      </c>
      <c r="AF115" s="37" t="s">
        <v>664</v>
      </c>
      <c r="AG115" s="36">
        <v>7.6923076923076934</v>
      </c>
      <c r="AH115" s="47" t="s">
        <v>665</v>
      </c>
      <c r="AI115" s="46">
        <v>0.66000000000000014</v>
      </c>
      <c r="AJ115" s="37" t="s">
        <v>664</v>
      </c>
      <c r="AK115" s="36">
        <v>20.461538461538467</v>
      </c>
      <c r="AL115" s="37" t="s">
        <v>664</v>
      </c>
      <c r="AM115" s="36">
        <v>0</v>
      </c>
      <c r="AN115" s="47" t="s">
        <v>791</v>
      </c>
      <c r="AO115" s="46">
        <v>0.10938461538461475</v>
      </c>
      <c r="AP115" s="37" t="s">
        <v>665</v>
      </c>
      <c r="AQ115" s="36">
        <v>2.6153846153846132</v>
      </c>
      <c r="AR115" s="37" t="s">
        <v>665</v>
      </c>
      <c r="AS115" s="36">
        <v>19.230769230769226</v>
      </c>
      <c r="AT115" s="47" t="s">
        <v>665</v>
      </c>
      <c r="BC115" s="51"/>
    </row>
    <row r="116" spans="1:55" x14ac:dyDescent="0.25">
      <c r="A116" s="31">
        <v>100</v>
      </c>
      <c r="B116" s="39" t="s">
        <v>286</v>
      </c>
      <c r="C116" s="41">
        <v>16</v>
      </c>
      <c r="D116" s="32">
        <v>0</v>
      </c>
      <c r="E116" s="32">
        <v>18.75</v>
      </c>
      <c r="F116" s="32">
        <v>68.75</v>
      </c>
      <c r="G116" s="32">
        <v>12.5</v>
      </c>
      <c r="H116" s="33">
        <v>3.9375</v>
      </c>
      <c r="I116" s="34">
        <v>81.25</v>
      </c>
      <c r="J116" s="42">
        <v>100</v>
      </c>
      <c r="K116" s="44">
        <v>3.9130434782608696</v>
      </c>
      <c r="L116" s="34">
        <v>65.217391304347828</v>
      </c>
      <c r="M116" s="42">
        <v>95.652173913043484</v>
      </c>
      <c r="N116" s="44">
        <v>4.2666666666666666</v>
      </c>
      <c r="O116" s="34">
        <v>80</v>
      </c>
      <c r="P116" s="42">
        <v>93.333333333333343</v>
      </c>
      <c r="Q116" s="44">
        <v>3.5454545454545454</v>
      </c>
      <c r="R116" s="34">
        <v>45.454545454545453</v>
      </c>
      <c r="S116" s="42">
        <v>81.818181818181813</v>
      </c>
      <c r="T116" s="44">
        <v>3.2142857142857144</v>
      </c>
      <c r="U116" s="34">
        <v>28.557142857142857</v>
      </c>
      <c r="V116" s="42">
        <v>85.728571428571442</v>
      </c>
      <c r="W116" s="46">
        <v>2.4456521739130377E-2</v>
      </c>
      <c r="X116" s="37" t="s">
        <v>665</v>
      </c>
      <c r="Y116" s="36">
        <v>16.032608695652172</v>
      </c>
      <c r="Z116" s="37" t="s">
        <v>665</v>
      </c>
      <c r="AA116" s="36">
        <v>4.3478260869565162</v>
      </c>
      <c r="AB116" s="47" t="s">
        <v>665</v>
      </c>
      <c r="AC116" s="46">
        <v>0.32916666666666661</v>
      </c>
      <c r="AD116" s="37" t="s">
        <v>664</v>
      </c>
      <c r="AE116" s="36">
        <v>1.25</v>
      </c>
      <c r="AF116" s="37" t="s">
        <v>665</v>
      </c>
      <c r="AG116" s="36">
        <v>6.6666666666666572</v>
      </c>
      <c r="AH116" s="47" t="s">
        <v>665</v>
      </c>
      <c r="AI116" s="46">
        <v>0.39204545454545459</v>
      </c>
      <c r="AJ116" s="37" t="s">
        <v>665</v>
      </c>
      <c r="AK116" s="36">
        <v>35.795454545454547</v>
      </c>
      <c r="AL116" s="37" t="s">
        <v>665</v>
      </c>
      <c r="AM116" s="36">
        <v>18.181818181818187</v>
      </c>
      <c r="AN116" s="47" t="s">
        <v>665</v>
      </c>
      <c r="AO116" s="46">
        <v>0.72321428571428559</v>
      </c>
      <c r="AP116" s="37" t="s">
        <v>665</v>
      </c>
      <c r="AQ116" s="36">
        <v>52.692857142857143</v>
      </c>
      <c r="AR116" s="37" t="s">
        <v>665</v>
      </c>
      <c r="AS116" s="36">
        <v>14.271428571428558</v>
      </c>
      <c r="AT116" s="47" t="s">
        <v>665</v>
      </c>
      <c r="BC116" s="51"/>
    </row>
    <row r="117" spans="1:55" x14ac:dyDescent="0.25">
      <c r="A117" s="31">
        <v>101</v>
      </c>
      <c r="B117" s="39" t="s">
        <v>287</v>
      </c>
      <c r="C117" s="41">
        <v>14</v>
      </c>
      <c r="D117" s="32">
        <v>7.1428571428571423</v>
      </c>
      <c r="E117" s="32">
        <v>57.142857142857139</v>
      </c>
      <c r="F117" s="32">
        <v>28.571428571428569</v>
      </c>
      <c r="G117" s="32">
        <v>7.1428571428571423</v>
      </c>
      <c r="H117" s="33">
        <v>3.3571428571428572</v>
      </c>
      <c r="I117" s="34">
        <v>35.714285714285708</v>
      </c>
      <c r="J117" s="42">
        <v>92.857142857142847</v>
      </c>
      <c r="K117" s="44">
        <v>4.1111111111111107</v>
      </c>
      <c r="L117" s="34">
        <v>77.777777777777771</v>
      </c>
      <c r="M117" s="42">
        <v>99.999999999999986</v>
      </c>
      <c r="N117" s="44">
        <v>4.125</v>
      </c>
      <c r="O117" s="34">
        <v>75</v>
      </c>
      <c r="P117" s="42">
        <v>87.5</v>
      </c>
      <c r="Q117" s="44">
        <v>3.8095238095238093</v>
      </c>
      <c r="R117" s="34">
        <v>52.38095238095238</v>
      </c>
      <c r="S117" s="42">
        <v>95.238095238095227</v>
      </c>
      <c r="T117" s="44">
        <v>3.35</v>
      </c>
      <c r="U117" s="34">
        <v>45</v>
      </c>
      <c r="V117" s="42">
        <v>85</v>
      </c>
      <c r="W117" s="46">
        <v>0.75396825396825351</v>
      </c>
      <c r="X117" s="37" t="s">
        <v>664</v>
      </c>
      <c r="Y117" s="36">
        <v>42.063492063492063</v>
      </c>
      <c r="Z117" s="37" t="s">
        <v>664</v>
      </c>
      <c r="AA117" s="36">
        <v>7.1428571428571388</v>
      </c>
      <c r="AB117" s="47" t="s">
        <v>664</v>
      </c>
      <c r="AC117" s="46">
        <v>0.76785714285714279</v>
      </c>
      <c r="AD117" s="37" t="s">
        <v>664</v>
      </c>
      <c r="AE117" s="36">
        <v>39.285714285714292</v>
      </c>
      <c r="AF117" s="37" t="s">
        <v>664</v>
      </c>
      <c r="AG117" s="36">
        <v>5.357142857142847</v>
      </c>
      <c r="AH117" s="47" t="s">
        <v>665</v>
      </c>
      <c r="AI117" s="46">
        <v>0.45238095238095211</v>
      </c>
      <c r="AJ117" s="37" t="s">
        <v>664</v>
      </c>
      <c r="AK117" s="36">
        <v>16.666666666666671</v>
      </c>
      <c r="AL117" s="37" t="s">
        <v>664</v>
      </c>
      <c r="AM117" s="36">
        <v>2.3809523809523796</v>
      </c>
      <c r="AN117" s="47" t="s">
        <v>664</v>
      </c>
      <c r="AO117" s="46">
        <v>7.1428571428571175E-3</v>
      </c>
      <c r="AP117" s="37" t="s">
        <v>665</v>
      </c>
      <c r="AQ117" s="36">
        <v>9.2857142857142918</v>
      </c>
      <c r="AR117" s="37" t="s">
        <v>664</v>
      </c>
      <c r="AS117" s="36">
        <v>7.857142857142847</v>
      </c>
      <c r="AT117" s="47" t="s">
        <v>665</v>
      </c>
      <c r="BC117" s="51"/>
    </row>
    <row r="118" spans="1:55" x14ac:dyDescent="0.25">
      <c r="A118" s="31">
        <v>102</v>
      </c>
      <c r="B118" s="39" t="s">
        <v>288</v>
      </c>
      <c r="C118" s="41">
        <v>12</v>
      </c>
      <c r="D118" s="32">
        <v>0</v>
      </c>
      <c r="E118" s="32">
        <v>58.333333333333336</v>
      </c>
      <c r="F118" s="32">
        <v>25</v>
      </c>
      <c r="G118" s="32">
        <v>16.666666666666664</v>
      </c>
      <c r="H118" s="33">
        <v>3.5833333333333335</v>
      </c>
      <c r="I118" s="34">
        <v>41.666666666666664</v>
      </c>
      <c r="J118" s="42">
        <v>100</v>
      </c>
      <c r="K118" s="44">
        <v>3.5714285714285716</v>
      </c>
      <c r="L118" s="34">
        <v>50</v>
      </c>
      <c r="M118" s="42">
        <v>92.857142857142861</v>
      </c>
      <c r="N118" s="44">
        <v>3.8571428571428572</v>
      </c>
      <c r="O118" s="34">
        <v>57.142857142857139</v>
      </c>
      <c r="P118" s="42">
        <v>99.999999999999986</v>
      </c>
      <c r="Q118" s="44">
        <v>3.5</v>
      </c>
      <c r="R118" s="34">
        <v>50</v>
      </c>
      <c r="S118" s="42">
        <v>87.5</v>
      </c>
      <c r="T118" s="44">
        <v>4.25</v>
      </c>
      <c r="U118" s="34">
        <v>87.5</v>
      </c>
      <c r="V118" s="42">
        <v>100</v>
      </c>
      <c r="W118" s="46">
        <v>1.1904761904761862E-2</v>
      </c>
      <c r="X118" s="37" t="s">
        <v>665</v>
      </c>
      <c r="Y118" s="36">
        <v>8.3333333333333357</v>
      </c>
      <c r="Z118" s="37" t="s">
        <v>664</v>
      </c>
      <c r="AA118" s="36">
        <v>7.1428571428571388</v>
      </c>
      <c r="AB118" s="47" t="s">
        <v>665</v>
      </c>
      <c r="AC118" s="46">
        <v>0.27380952380952372</v>
      </c>
      <c r="AD118" s="37" t="s">
        <v>664</v>
      </c>
      <c r="AE118" s="36">
        <v>15.476190476190474</v>
      </c>
      <c r="AF118" s="37" t="s">
        <v>664</v>
      </c>
      <c r="AG118" s="36">
        <v>1.4210854715202004E-14</v>
      </c>
      <c r="AH118" s="47" t="s">
        <v>791</v>
      </c>
      <c r="AI118" s="46">
        <v>8.3333333333333481E-2</v>
      </c>
      <c r="AJ118" s="37" t="s">
        <v>665</v>
      </c>
      <c r="AK118" s="36">
        <v>8.3333333333333357</v>
      </c>
      <c r="AL118" s="37" t="s">
        <v>664</v>
      </c>
      <c r="AM118" s="36">
        <v>12.5</v>
      </c>
      <c r="AN118" s="47" t="s">
        <v>665</v>
      </c>
      <c r="AO118" s="46">
        <v>0.66666666666666652</v>
      </c>
      <c r="AP118" s="37" t="s">
        <v>664</v>
      </c>
      <c r="AQ118" s="36">
        <v>45.833333333333336</v>
      </c>
      <c r="AR118" s="37" t="s">
        <v>664</v>
      </c>
      <c r="AS118" s="36">
        <v>0</v>
      </c>
      <c r="AT118" s="47" t="s">
        <v>791</v>
      </c>
      <c r="BC118" s="51"/>
    </row>
    <row r="119" spans="1:55" x14ac:dyDescent="0.25">
      <c r="A119" s="31">
        <v>103</v>
      </c>
      <c r="B119" s="39" t="s">
        <v>289</v>
      </c>
      <c r="C119" s="41">
        <v>7</v>
      </c>
      <c r="D119" s="32">
        <v>0</v>
      </c>
      <c r="E119" s="32">
        <v>14.285714285714285</v>
      </c>
      <c r="F119" s="32">
        <v>42.857142857142854</v>
      </c>
      <c r="G119" s="32">
        <v>42.857142857142854</v>
      </c>
      <c r="H119" s="33">
        <v>4.2857142857142856</v>
      </c>
      <c r="I119" s="34">
        <v>85.714285714285708</v>
      </c>
      <c r="J119" s="42">
        <v>100</v>
      </c>
      <c r="K119" s="44">
        <v>4.4000000000000004</v>
      </c>
      <c r="L119" s="34">
        <v>80</v>
      </c>
      <c r="M119" s="42">
        <v>100</v>
      </c>
      <c r="N119" s="44">
        <v>4.1428571428571432</v>
      </c>
      <c r="O119" s="34">
        <v>71.428571428571416</v>
      </c>
      <c r="P119" s="42">
        <v>100</v>
      </c>
      <c r="Q119" s="44">
        <v>4.5</v>
      </c>
      <c r="R119" s="34">
        <v>100</v>
      </c>
      <c r="S119" s="42">
        <v>100</v>
      </c>
      <c r="T119" s="44">
        <v>3.996</v>
      </c>
      <c r="U119" s="34">
        <v>66.599999999999994</v>
      </c>
      <c r="V119" s="42">
        <v>99.899999999999991</v>
      </c>
      <c r="W119" s="46">
        <v>0.11428571428571477</v>
      </c>
      <c r="X119" s="37" t="s">
        <v>664</v>
      </c>
      <c r="Y119" s="36">
        <v>5.7142857142857082</v>
      </c>
      <c r="Z119" s="37" t="s">
        <v>665</v>
      </c>
      <c r="AA119" s="36">
        <v>0</v>
      </c>
      <c r="AB119" s="47" t="s">
        <v>791</v>
      </c>
      <c r="AC119" s="46">
        <v>0.14285714285714235</v>
      </c>
      <c r="AD119" s="37" t="s">
        <v>665</v>
      </c>
      <c r="AE119" s="36">
        <v>14.285714285714292</v>
      </c>
      <c r="AF119" s="37" t="s">
        <v>665</v>
      </c>
      <c r="AG119" s="36">
        <v>0</v>
      </c>
      <c r="AH119" s="47" t="s">
        <v>791</v>
      </c>
      <c r="AI119" s="46">
        <v>0.21428571428571441</v>
      </c>
      <c r="AJ119" s="37" t="s">
        <v>664</v>
      </c>
      <c r="AK119" s="36">
        <v>14.285714285714292</v>
      </c>
      <c r="AL119" s="37" t="s">
        <v>664</v>
      </c>
      <c r="AM119" s="36">
        <v>0</v>
      </c>
      <c r="AN119" s="47" t="s">
        <v>791</v>
      </c>
      <c r="AO119" s="46">
        <v>0.28971428571428559</v>
      </c>
      <c r="AP119" s="37" t="s">
        <v>665</v>
      </c>
      <c r="AQ119" s="36">
        <v>19.114285714285714</v>
      </c>
      <c r="AR119" s="37" t="s">
        <v>665</v>
      </c>
      <c r="AS119" s="36">
        <v>0.10000000000000853</v>
      </c>
      <c r="AT119" s="47" t="s">
        <v>665</v>
      </c>
      <c r="BC119" s="51"/>
    </row>
    <row r="120" spans="1:55" x14ac:dyDescent="0.25">
      <c r="A120" s="31">
        <v>104</v>
      </c>
      <c r="B120" s="39" t="s">
        <v>290</v>
      </c>
      <c r="C120" s="41">
        <v>9</v>
      </c>
      <c r="D120" s="32">
        <v>11.111111111111111</v>
      </c>
      <c r="E120" s="32">
        <v>11.111111111111111</v>
      </c>
      <c r="F120" s="32">
        <v>66.666666666666657</v>
      </c>
      <c r="G120" s="32">
        <v>11.111111111111111</v>
      </c>
      <c r="H120" s="33">
        <v>3.7777777777777777</v>
      </c>
      <c r="I120" s="34">
        <v>77.777777777777771</v>
      </c>
      <c r="J120" s="42">
        <v>88.888888888888886</v>
      </c>
      <c r="K120" s="44">
        <v>3.9</v>
      </c>
      <c r="L120" s="34">
        <v>70</v>
      </c>
      <c r="M120" s="42">
        <v>90</v>
      </c>
      <c r="N120" s="44">
        <v>4.7777777777777777</v>
      </c>
      <c r="O120" s="34">
        <v>100</v>
      </c>
      <c r="P120" s="42">
        <v>100</v>
      </c>
      <c r="Q120" s="44">
        <v>4</v>
      </c>
      <c r="R120" s="34">
        <v>62.5</v>
      </c>
      <c r="S120" s="42">
        <v>100</v>
      </c>
      <c r="T120" s="44" t="s">
        <v>767</v>
      </c>
      <c r="U120" s="34" t="s">
        <v>767</v>
      </c>
      <c r="V120" s="42" t="s">
        <v>767</v>
      </c>
      <c r="W120" s="46">
        <v>0.12222222222222223</v>
      </c>
      <c r="X120" s="37" t="s">
        <v>664</v>
      </c>
      <c r="Y120" s="36">
        <v>7.7777777777777715</v>
      </c>
      <c r="Z120" s="37" t="s">
        <v>665</v>
      </c>
      <c r="AA120" s="36">
        <v>1.1111111111111143</v>
      </c>
      <c r="AB120" s="47" t="s">
        <v>664</v>
      </c>
      <c r="AC120" s="46">
        <v>1</v>
      </c>
      <c r="AD120" s="37" t="s">
        <v>664</v>
      </c>
      <c r="AE120" s="36">
        <v>22.222222222222229</v>
      </c>
      <c r="AF120" s="37" t="s">
        <v>664</v>
      </c>
      <c r="AG120" s="36">
        <v>11.111111111111114</v>
      </c>
      <c r="AH120" s="47" t="s">
        <v>664</v>
      </c>
      <c r="AI120" s="46">
        <v>0.22222222222222232</v>
      </c>
      <c r="AJ120" s="37" t="s">
        <v>664</v>
      </c>
      <c r="AK120" s="36">
        <v>15.277777777777771</v>
      </c>
      <c r="AL120" s="37" t="s">
        <v>665</v>
      </c>
      <c r="AM120" s="36">
        <v>11.111111111111114</v>
      </c>
      <c r="AN120" s="47" t="s">
        <v>664</v>
      </c>
      <c r="AO120" s="46" t="s">
        <v>767</v>
      </c>
      <c r="AP120" s="37" t="s">
        <v>767</v>
      </c>
      <c r="AQ120" s="36" t="s">
        <v>767</v>
      </c>
      <c r="AR120" s="37" t="s">
        <v>767</v>
      </c>
      <c r="AS120" s="36" t="s">
        <v>767</v>
      </c>
      <c r="AT120" s="47" t="s">
        <v>767</v>
      </c>
      <c r="BC120" s="51"/>
    </row>
    <row r="121" spans="1:55" x14ac:dyDescent="0.25">
      <c r="A121" s="31">
        <v>105</v>
      </c>
      <c r="B121" s="39" t="s">
        <v>291</v>
      </c>
      <c r="C121" s="41">
        <v>19</v>
      </c>
      <c r="D121" s="32">
        <v>5.2631578947368416</v>
      </c>
      <c r="E121" s="32">
        <v>52.631578947368418</v>
      </c>
      <c r="F121" s="32">
        <v>31.578947368421051</v>
      </c>
      <c r="G121" s="32">
        <v>10.526315789473683</v>
      </c>
      <c r="H121" s="33">
        <v>3.4736842105263159</v>
      </c>
      <c r="I121" s="34">
        <v>42.105263157894733</v>
      </c>
      <c r="J121" s="42">
        <v>94.73684210526315</v>
      </c>
      <c r="K121" s="44">
        <v>3.64</v>
      </c>
      <c r="L121" s="34">
        <v>52</v>
      </c>
      <c r="M121" s="42">
        <v>92</v>
      </c>
      <c r="N121" s="44">
        <v>4.5999999999999996</v>
      </c>
      <c r="O121" s="34">
        <v>93.333333333333329</v>
      </c>
      <c r="P121" s="42">
        <v>100</v>
      </c>
      <c r="Q121" s="44">
        <v>4.2631578947368425</v>
      </c>
      <c r="R121" s="34">
        <v>73.684210526315795</v>
      </c>
      <c r="S121" s="42">
        <v>94.73684210526315</v>
      </c>
      <c r="T121" s="44">
        <v>3.74</v>
      </c>
      <c r="U121" s="34">
        <v>63.2</v>
      </c>
      <c r="V121" s="42">
        <v>94.8</v>
      </c>
      <c r="W121" s="46">
        <v>0.16631578947368419</v>
      </c>
      <c r="X121" s="37" t="s">
        <v>664</v>
      </c>
      <c r="Y121" s="36">
        <v>9.8947368421052673</v>
      </c>
      <c r="Z121" s="37" t="s">
        <v>664</v>
      </c>
      <c r="AA121" s="36">
        <v>2.7368421052631504</v>
      </c>
      <c r="AB121" s="47" t="s">
        <v>665</v>
      </c>
      <c r="AC121" s="46">
        <v>1.1263157894736837</v>
      </c>
      <c r="AD121" s="37" t="s">
        <v>664</v>
      </c>
      <c r="AE121" s="36">
        <v>51.228070175438596</v>
      </c>
      <c r="AF121" s="37" t="s">
        <v>664</v>
      </c>
      <c r="AG121" s="36">
        <v>5.2631578947368496</v>
      </c>
      <c r="AH121" s="47" t="s">
        <v>664</v>
      </c>
      <c r="AI121" s="46">
        <v>0.78947368421052655</v>
      </c>
      <c r="AJ121" s="37" t="s">
        <v>664</v>
      </c>
      <c r="AK121" s="36">
        <v>31.578947368421062</v>
      </c>
      <c r="AL121" s="37" t="s">
        <v>664</v>
      </c>
      <c r="AM121" s="36">
        <v>0</v>
      </c>
      <c r="AN121" s="47" t="s">
        <v>791</v>
      </c>
      <c r="AO121" s="46">
        <v>0.26631578947368428</v>
      </c>
      <c r="AP121" s="37" t="s">
        <v>664</v>
      </c>
      <c r="AQ121" s="36">
        <v>21.09473684210527</v>
      </c>
      <c r="AR121" s="37" t="s">
        <v>664</v>
      </c>
      <c r="AS121" s="36">
        <v>6.3157894736846742E-2</v>
      </c>
      <c r="AT121" s="47" t="s">
        <v>664</v>
      </c>
      <c r="BC121" s="51"/>
    </row>
    <row r="122" spans="1:55" x14ac:dyDescent="0.25">
      <c r="A122" s="31">
        <v>106</v>
      </c>
      <c r="B122" s="39" t="s">
        <v>292</v>
      </c>
      <c r="C122" s="41">
        <v>16</v>
      </c>
      <c r="D122" s="32">
        <v>0</v>
      </c>
      <c r="E122" s="32">
        <v>56.25</v>
      </c>
      <c r="F122" s="32">
        <v>31.25</v>
      </c>
      <c r="G122" s="32">
        <v>12.5</v>
      </c>
      <c r="H122" s="33">
        <v>3.5625</v>
      </c>
      <c r="I122" s="34">
        <v>43.75</v>
      </c>
      <c r="J122" s="42">
        <v>100</v>
      </c>
      <c r="K122" s="44">
        <v>4.05</v>
      </c>
      <c r="L122" s="34">
        <v>70</v>
      </c>
      <c r="M122" s="42">
        <v>100</v>
      </c>
      <c r="N122" s="44">
        <v>4.7777777777777777</v>
      </c>
      <c r="O122" s="34">
        <v>88.888888888888886</v>
      </c>
      <c r="P122" s="42">
        <v>100</v>
      </c>
      <c r="Q122" s="44">
        <v>4.4000000000000004</v>
      </c>
      <c r="R122" s="34">
        <v>86.666666666666657</v>
      </c>
      <c r="S122" s="42">
        <v>100</v>
      </c>
      <c r="T122" s="44">
        <v>4.0715000000000003</v>
      </c>
      <c r="U122" s="34">
        <v>85.728571428571442</v>
      </c>
      <c r="V122" s="42">
        <v>92.864285714285714</v>
      </c>
      <c r="W122" s="46">
        <v>0.48749999999999982</v>
      </c>
      <c r="X122" s="37" t="s">
        <v>664</v>
      </c>
      <c r="Y122" s="36">
        <v>26.25</v>
      </c>
      <c r="Z122" s="37" t="s">
        <v>664</v>
      </c>
      <c r="AA122" s="36">
        <v>0</v>
      </c>
      <c r="AB122" s="47" t="s">
        <v>791</v>
      </c>
      <c r="AC122" s="46">
        <v>1.2152777777777777</v>
      </c>
      <c r="AD122" s="37" t="s">
        <v>664</v>
      </c>
      <c r="AE122" s="36">
        <v>45.138888888888886</v>
      </c>
      <c r="AF122" s="37" t="s">
        <v>664</v>
      </c>
      <c r="AG122" s="36">
        <v>0</v>
      </c>
      <c r="AH122" s="47" t="s">
        <v>791</v>
      </c>
      <c r="AI122" s="46">
        <v>0.83750000000000036</v>
      </c>
      <c r="AJ122" s="37" t="s">
        <v>664</v>
      </c>
      <c r="AK122" s="36">
        <v>42.916666666666657</v>
      </c>
      <c r="AL122" s="37" t="s">
        <v>664</v>
      </c>
      <c r="AM122" s="36">
        <v>0</v>
      </c>
      <c r="AN122" s="47" t="s">
        <v>791</v>
      </c>
      <c r="AO122" s="46">
        <v>0.50900000000000034</v>
      </c>
      <c r="AP122" s="37" t="s">
        <v>664</v>
      </c>
      <c r="AQ122" s="36">
        <v>41.978571428571442</v>
      </c>
      <c r="AR122" s="37" t="s">
        <v>664</v>
      </c>
      <c r="AS122" s="36">
        <v>7.1357142857142861</v>
      </c>
      <c r="AT122" s="47" t="s">
        <v>665</v>
      </c>
      <c r="BC122" s="51"/>
    </row>
    <row r="123" spans="1:55" x14ac:dyDescent="0.25">
      <c r="A123" s="114" t="s">
        <v>603</v>
      </c>
      <c r="B123" s="112"/>
      <c r="C123" s="113">
        <v>168</v>
      </c>
      <c r="D123" s="105">
        <v>4.1666666666666661</v>
      </c>
      <c r="E123" s="105">
        <v>36.30952380952381</v>
      </c>
      <c r="F123" s="105">
        <v>44.047619047619044</v>
      </c>
      <c r="G123" s="105">
        <v>15.476190476190476</v>
      </c>
      <c r="H123" s="105">
        <v>3.7083333333333335</v>
      </c>
      <c r="I123" s="105">
        <v>59.523809523809518</v>
      </c>
      <c r="J123" s="106">
        <v>95.833333333333343</v>
      </c>
      <c r="K123" s="104">
        <v>3.9593023255813953</v>
      </c>
      <c r="L123" s="105">
        <v>67.441860465116278</v>
      </c>
      <c r="M123" s="106">
        <v>97.093023255813947</v>
      </c>
      <c r="N123" s="104">
        <v>4.3483870967741938</v>
      </c>
      <c r="O123" s="105">
        <v>80</v>
      </c>
      <c r="P123" s="106">
        <v>97.41935483870968</v>
      </c>
      <c r="Q123" s="104">
        <v>4.1656050955414017</v>
      </c>
      <c r="R123" s="105">
        <v>75.159235668789819</v>
      </c>
      <c r="S123" s="106">
        <v>96.815286624203821</v>
      </c>
      <c r="T123" s="104">
        <v>3.6711780821917808</v>
      </c>
      <c r="U123" s="105">
        <v>58.217808219178082</v>
      </c>
      <c r="V123" s="106">
        <v>91.092465753424648</v>
      </c>
      <c r="W123" s="104">
        <v>0.2509689922480618</v>
      </c>
      <c r="X123" s="105" t="s">
        <v>664</v>
      </c>
      <c r="Y123" s="105">
        <v>7.9180509413067597</v>
      </c>
      <c r="Z123" s="105" t="s">
        <v>664</v>
      </c>
      <c r="AA123" s="105">
        <v>1.2596899224806037</v>
      </c>
      <c r="AB123" s="106" t="s">
        <v>664</v>
      </c>
      <c r="AC123" s="104">
        <v>0.64005376344086029</v>
      </c>
      <c r="AD123" s="105" t="s">
        <v>664</v>
      </c>
      <c r="AE123" s="105">
        <v>20.476190476190482</v>
      </c>
      <c r="AF123" s="105" t="s">
        <v>664</v>
      </c>
      <c r="AG123" s="105">
        <v>1.5860215053763369</v>
      </c>
      <c r="AH123" s="106" t="s">
        <v>664</v>
      </c>
      <c r="AI123" s="104">
        <v>0.4572717622080682</v>
      </c>
      <c r="AJ123" s="105" t="s">
        <v>664</v>
      </c>
      <c r="AK123" s="105">
        <v>15.6354261449803</v>
      </c>
      <c r="AL123" s="105" t="s">
        <v>664</v>
      </c>
      <c r="AM123" s="105">
        <v>0.98195329087047867</v>
      </c>
      <c r="AN123" s="106" t="s">
        <v>664</v>
      </c>
      <c r="AO123" s="104">
        <v>3.7155251141552714E-2</v>
      </c>
      <c r="AP123" s="105" t="s">
        <v>665</v>
      </c>
      <c r="AQ123" s="105">
        <v>1.3060013046314367</v>
      </c>
      <c r="AR123" s="105" t="s">
        <v>665</v>
      </c>
      <c r="AS123" s="105">
        <v>4.740867579908695</v>
      </c>
      <c r="AT123" s="106" t="s">
        <v>665</v>
      </c>
      <c r="BC123" s="51"/>
    </row>
    <row r="124" spans="1:55" x14ac:dyDescent="0.25">
      <c r="A124" s="31">
        <v>107</v>
      </c>
      <c r="B124" s="39" t="s">
        <v>293</v>
      </c>
      <c r="C124" s="41">
        <v>28</v>
      </c>
      <c r="D124" s="32">
        <v>10.714285714285714</v>
      </c>
      <c r="E124" s="32">
        <v>17.857142857142858</v>
      </c>
      <c r="F124" s="32">
        <v>28.571428571428569</v>
      </c>
      <c r="G124" s="32">
        <v>42.857142857142854</v>
      </c>
      <c r="H124" s="33">
        <v>4.0357142857142856</v>
      </c>
      <c r="I124" s="34">
        <v>71.428571428571416</v>
      </c>
      <c r="J124" s="42">
        <v>89.285714285714278</v>
      </c>
      <c r="K124" s="44">
        <v>3.9375</v>
      </c>
      <c r="L124" s="34">
        <v>65.625</v>
      </c>
      <c r="M124" s="42">
        <v>96.875</v>
      </c>
      <c r="N124" s="44">
        <v>4</v>
      </c>
      <c r="O124" s="34">
        <v>66.666666666666657</v>
      </c>
      <c r="P124" s="42">
        <v>99.999999999999986</v>
      </c>
      <c r="Q124" s="44">
        <v>4.2857142857142856</v>
      </c>
      <c r="R124" s="34">
        <v>74.285714285714278</v>
      </c>
      <c r="S124" s="42">
        <v>97.142857142857139</v>
      </c>
      <c r="T124" s="44">
        <v>3.3209411764705883</v>
      </c>
      <c r="U124" s="34">
        <v>38.217647058823523</v>
      </c>
      <c r="V124" s="42">
        <v>88.182352941176461</v>
      </c>
      <c r="W124" s="46">
        <v>9.8214285714285587E-2</v>
      </c>
      <c r="X124" s="37" t="s">
        <v>665</v>
      </c>
      <c r="Y124" s="36">
        <v>5.8035714285714164</v>
      </c>
      <c r="Z124" s="37" t="s">
        <v>665</v>
      </c>
      <c r="AA124" s="36">
        <v>7.5892857142857224</v>
      </c>
      <c r="AB124" s="47" t="s">
        <v>664</v>
      </c>
      <c r="AC124" s="46">
        <v>3.5714285714285587E-2</v>
      </c>
      <c r="AD124" s="37" t="s">
        <v>665</v>
      </c>
      <c r="AE124" s="36">
        <v>4.7619047619047592</v>
      </c>
      <c r="AF124" s="37" t="s">
        <v>665</v>
      </c>
      <c r="AG124" s="36">
        <v>10.714285714285708</v>
      </c>
      <c r="AH124" s="47" t="s">
        <v>664</v>
      </c>
      <c r="AI124" s="46">
        <v>0.25</v>
      </c>
      <c r="AJ124" s="37" t="s">
        <v>664</v>
      </c>
      <c r="AK124" s="36">
        <v>2.8571428571428612</v>
      </c>
      <c r="AL124" s="37" t="s">
        <v>664</v>
      </c>
      <c r="AM124" s="36">
        <v>7.8571428571428612</v>
      </c>
      <c r="AN124" s="47" t="s">
        <v>664</v>
      </c>
      <c r="AO124" s="46">
        <v>0.7147731092436973</v>
      </c>
      <c r="AP124" s="37" t="s">
        <v>665</v>
      </c>
      <c r="AQ124" s="36">
        <v>33.210924369747893</v>
      </c>
      <c r="AR124" s="37" t="s">
        <v>665</v>
      </c>
      <c r="AS124" s="36">
        <v>1.1033613445378165</v>
      </c>
      <c r="AT124" s="47" t="s">
        <v>665</v>
      </c>
      <c r="BC124" s="51"/>
    </row>
    <row r="125" spans="1:55" x14ac:dyDescent="0.25">
      <c r="A125" s="31">
        <v>108</v>
      </c>
      <c r="B125" s="39" t="s">
        <v>722</v>
      </c>
      <c r="C125" s="41">
        <v>14</v>
      </c>
      <c r="D125" s="32">
        <v>0</v>
      </c>
      <c r="E125" s="32">
        <v>28.571428571428569</v>
      </c>
      <c r="F125" s="32">
        <v>50</v>
      </c>
      <c r="G125" s="32">
        <v>21.428571428571427</v>
      </c>
      <c r="H125" s="33">
        <v>3.9285714285714284</v>
      </c>
      <c r="I125" s="34">
        <v>71.428571428571431</v>
      </c>
      <c r="J125" s="42">
        <v>100</v>
      </c>
      <c r="K125" s="44">
        <v>4.0714285714285712</v>
      </c>
      <c r="L125" s="34">
        <v>71.428571428571431</v>
      </c>
      <c r="M125" s="42">
        <v>100</v>
      </c>
      <c r="N125" s="44">
        <v>4.5</v>
      </c>
      <c r="O125" s="34">
        <v>83.333333333333314</v>
      </c>
      <c r="P125" s="42">
        <v>99.999999999999986</v>
      </c>
      <c r="Q125" s="44">
        <v>3.7272727272727271</v>
      </c>
      <c r="R125" s="34">
        <v>45.454545454545453</v>
      </c>
      <c r="S125" s="42">
        <v>99.999999999999986</v>
      </c>
      <c r="T125" s="44">
        <v>3.0834166666666669</v>
      </c>
      <c r="U125" s="34">
        <v>25.016666666666669</v>
      </c>
      <c r="V125" s="42">
        <v>83.325000000000003</v>
      </c>
      <c r="W125" s="46">
        <v>0.14285714285714279</v>
      </c>
      <c r="X125" s="37" t="s">
        <v>664</v>
      </c>
      <c r="Y125" s="36">
        <v>0</v>
      </c>
      <c r="Z125" s="37" t="s">
        <v>791</v>
      </c>
      <c r="AA125" s="36">
        <v>0</v>
      </c>
      <c r="AB125" s="47" t="s">
        <v>791</v>
      </c>
      <c r="AC125" s="46">
        <v>0.57142857142857162</v>
      </c>
      <c r="AD125" s="37" t="s">
        <v>664</v>
      </c>
      <c r="AE125" s="36">
        <v>11.904761904761884</v>
      </c>
      <c r="AF125" s="37" t="s">
        <v>664</v>
      </c>
      <c r="AG125" s="36">
        <v>1.4210854715202004E-14</v>
      </c>
      <c r="AH125" s="47" t="s">
        <v>791</v>
      </c>
      <c r="AI125" s="46">
        <v>0.20129870129870131</v>
      </c>
      <c r="AJ125" s="37" t="s">
        <v>665</v>
      </c>
      <c r="AK125" s="36">
        <v>25.974025974025977</v>
      </c>
      <c r="AL125" s="37" t="s">
        <v>665</v>
      </c>
      <c r="AM125" s="36">
        <v>1.4210854715202004E-14</v>
      </c>
      <c r="AN125" s="47" t="s">
        <v>791</v>
      </c>
      <c r="AO125" s="46">
        <v>0.84515476190476146</v>
      </c>
      <c r="AP125" s="37" t="s">
        <v>665</v>
      </c>
      <c r="AQ125" s="36">
        <v>46.411904761904765</v>
      </c>
      <c r="AR125" s="37" t="s">
        <v>665</v>
      </c>
      <c r="AS125" s="36">
        <v>16.674999999999997</v>
      </c>
      <c r="AT125" s="47" t="s">
        <v>665</v>
      </c>
      <c r="BC125" s="51"/>
    </row>
    <row r="126" spans="1:55" x14ac:dyDescent="0.25">
      <c r="A126" s="31">
        <v>109</v>
      </c>
      <c r="B126" s="39" t="s">
        <v>294</v>
      </c>
      <c r="C126" s="41">
        <v>18</v>
      </c>
      <c r="D126" s="32">
        <v>0</v>
      </c>
      <c r="E126" s="32">
        <v>55.555555555555557</v>
      </c>
      <c r="F126" s="32">
        <v>38.888888888888893</v>
      </c>
      <c r="G126" s="32">
        <v>5.5555555555555554</v>
      </c>
      <c r="H126" s="33">
        <v>3.5</v>
      </c>
      <c r="I126" s="34">
        <v>44.44444444444445</v>
      </c>
      <c r="J126" s="42">
        <v>100.00000000000001</v>
      </c>
      <c r="K126" s="44">
        <v>3.6153846153846154</v>
      </c>
      <c r="L126" s="34">
        <v>57.692307692307693</v>
      </c>
      <c r="M126" s="42">
        <v>100</v>
      </c>
      <c r="N126" s="44">
        <v>4.0909090909090908</v>
      </c>
      <c r="O126" s="34">
        <v>77.272727272727266</v>
      </c>
      <c r="P126" s="42">
        <v>100</v>
      </c>
      <c r="Q126" s="44">
        <v>4.2307692307692308</v>
      </c>
      <c r="R126" s="34">
        <v>76.92307692307692</v>
      </c>
      <c r="S126" s="42">
        <v>100</v>
      </c>
      <c r="T126" s="44">
        <v>3.2308461538461541</v>
      </c>
      <c r="U126" s="34">
        <v>38.469230769230769</v>
      </c>
      <c r="V126" s="42">
        <v>69.230769230769226</v>
      </c>
      <c r="W126" s="46">
        <v>0.11538461538461542</v>
      </c>
      <c r="X126" s="37" t="s">
        <v>664</v>
      </c>
      <c r="Y126" s="36">
        <v>13.247863247863243</v>
      </c>
      <c r="Z126" s="37" t="s">
        <v>664</v>
      </c>
      <c r="AA126" s="36">
        <v>1.4210854715202004E-14</v>
      </c>
      <c r="AB126" s="47" t="s">
        <v>791</v>
      </c>
      <c r="AC126" s="46">
        <v>0.59090909090909083</v>
      </c>
      <c r="AD126" s="37" t="s">
        <v>664</v>
      </c>
      <c r="AE126" s="36">
        <v>32.828282828282816</v>
      </c>
      <c r="AF126" s="37" t="s">
        <v>664</v>
      </c>
      <c r="AG126" s="36">
        <v>1.4210854715202004E-14</v>
      </c>
      <c r="AH126" s="47" t="s">
        <v>791</v>
      </c>
      <c r="AI126" s="46">
        <v>0.73076923076923084</v>
      </c>
      <c r="AJ126" s="37" t="s">
        <v>664</v>
      </c>
      <c r="AK126" s="36">
        <v>32.47863247863247</v>
      </c>
      <c r="AL126" s="37" t="s">
        <v>664</v>
      </c>
      <c r="AM126" s="36">
        <v>1.4210854715202004E-14</v>
      </c>
      <c r="AN126" s="47" t="s">
        <v>791</v>
      </c>
      <c r="AO126" s="46">
        <v>0.26915384615384585</v>
      </c>
      <c r="AP126" s="37" t="s">
        <v>665</v>
      </c>
      <c r="AQ126" s="36">
        <v>5.9752136752136806</v>
      </c>
      <c r="AR126" s="37" t="s">
        <v>665</v>
      </c>
      <c r="AS126" s="36">
        <v>30.769230769230788</v>
      </c>
      <c r="AT126" s="47" t="s">
        <v>665</v>
      </c>
      <c r="BC126" s="51"/>
    </row>
    <row r="127" spans="1:55" x14ac:dyDescent="0.25">
      <c r="A127" s="31">
        <v>110</v>
      </c>
      <c r="B127" s="39" t="s">
        <v>295</v>
      </c>
      <c r="C127" s="41">
        <v>16</v>
      </c>
      <c r="D127" s="32">
        <v>0</v>
      </c>
      <c r="E127" s="32">
        <v>31.25</v>
      </c>
      <c r="F127" s="32">
        <v>25</v>
      </c>
      <c r="G127" s="32">
        <v>43.75</v>
      </c>
      <c r="H127" s="33">
        <v>4.125</v>
      </c>
      <c r="I127" s="34">
        <v>68.75</v>
      </c>
      <c r="J127" s="42">
        <v>100</v>
      </c>
      <c r="K127" s="44">
        <v>3.9090909090909092</v>
      </c>
      <c r="L127" s="34">
        <v>63.63636363636364</v>
      </c>
      <c r="M127" s="42">
        <v>100</v>
      </c>
      <c r="N127" s="44">
        <v>4.625</v>
      </c>
      <c r="O127" s="34">
        <v>87.5</v>
      </c>
      <c r="P127" s="42">
        <v>100</v>
      </c>
      <c r="Q127" s="44">
        <v>4.7</v>
      </c>
      <c r="R127" s="34">
        <v>90</v>
      </c>
      <c r="S127" s="42">
        <v>100</v>
      </c>
      <c r="T127" s="44">
        <v>2.9069090909090907</v>
      </c>
      <c r="U127" s="34">
        <v>18.172727272727272</v>
      </c>
      <c r="V127" s="42">
        <v>63.590909090909093</v>
      </c>
      <c r="W127" s="46">
        <v>0.21590909090909083</v>
      </c>
      <c r="X127" s="37" t="s">
        <v>665</v>
      </c>
      <c r="Y127" s="36">
        <v>5.1136363636363598</v>
      </c>
      <c r="Z127" s="37" t="s">
        <v>665</v>
      </c>
      <c r="AA127" s="36">
        <v>0</v>
      </c>
      <c r="AB127" s="47" t="s">
        <v>791</v>
      </c>
      <c r="AC127" s="46">
        <v>0.5</v>
      </c>
      <c r="AD127" s="37" t="s">
        <v>664</v>
      </c>
      <c r="AE127" s="36">
        <v>18.75</v>
      </c>
      <c r="AF127" s="37" t="s">
        <v>664</v>
      </c>
      <c r="AG127" s="36">
        <v>0</v>
      </c>
      <c r="AH127" s="47" t="s">
        <v>791</v>
      </c>
      <c r="AI127" s="46">
        <v>0.57500000000000018</v>
      </c>
      <c r="AJ127" s="37" t="s">
        <v>664</v>
      </c>
      <c r="AK127" s="36">
        <v>21.25</v>
      </c>
      <c r="AL127" s="37" t="s">
        <v>664</v>
      </c>
      <c r="AM127" s="36">
        <v>0</v>
      </c>
      <c r="AN127" s="47" t="s">
        <v>791</v>
      </c>
      <c r="AO127" s="46">
        <v>1.2180909090909093</v>
      </c>
      <c r="AP127" s="37" t="s">
        <v>665</v>
      </c>
      <c r="AQ127" s="36">
        <v>50.577272727272728</v>
      </c>
      <c r="AR127" s="37" t="s">
        <v>665</v>
      </c>
      <c r="AS127" s="36">
        <v>36.409090909090907</v>
      </c>
      <c r="AT127" s="47" t="s">
        <v>665</v>
      </c>
      <c r="BC127" s="51"/>
    </row>
    <row r="128" spans="1:55" x14ac:dyDescent="0.25">
      <c r="A128" s="31">
        <v>111</v>
      </c>
      <c r="B128" s="39" t="s">
        <v>296</v>
      </c>
      <c r="C128" s="41">
        <v>9</v>
      </c>
      <c r="D128" s="32">
        <v>11.111111111111111</v>
      </c>
      <c r="E128" s="32">
        <v>33.333333333333329</v>
      </c>
      <c r="F128" s="32">
        <v>33.333333333333329</v>
      </c>
      <c r="G128" s="32">
        <v>22.222222222222221</v>
      </c>
      <c r="H128" s="33">
        <v>3.6666666666666665</v>
      </c>
      <c r="I128" s="34">
        <v>55.55555555555555</v>
      </c>
      <c r="J128" s="42">
        <v>88.888888888888886</v>
      </c>
      <c r="K128" s="44">
        <v>3.8333333333333335</v>
      </c>
      <c r="L128" s="34">
        <v>58.333333333333336</v>
      </c>
      <c r="M128" s="42">
        <v>83.333333333333343</v>
      </c>
      <c r="N128" s="44">
        <v>4.666666666666667</v>
      </c>
      <c r="O128" s="34">
        <v>99.999999999999986</v>
      </c>
      <c r="P128" s="42">
        <v>99.999999999999986</v>
      </c>
      <c r="Q128" s="44">
        <v>4.333333333333333</v>
      </c>
      <c r="R128" s="34">
        <v>88.888888888888886</v>
      </c>
      <c r="S128" s="42">
        <v>88.888888888888886</v>
      </c>
      <c r="T128" s="44">
        <v>3.6629999999999998</v>
      </c>
      <c r="U128" s="34">
        <v>66.599999999999994</v>
      </c>
      <c r="V128" s="42">
        <v>77.699999999999989</v>
      </c>
      <c r="W128" s="46">
        <v>0.16666666666666696</v>
      </c>
      <c r="X128" s="37" t="s">
        <v>664</v>
      </c>
      <c r="Y128" s="36">
        <v>2.7777777777777857</v>
      </c>
      <c r="Z128" s="37" t="s">
        <v>664</v>
      </c>
      <c r="AA128" s="36">
        <v>5.5555555555555429</v>
      </c>
      <c r="AB128" s="47" t="s">
        <v>665</v>
      </c>
      <c r="AC128" s="46">
        <v>1.0000000000000004</v>
      </c>
      <c r="AD128" s="37" t="s">
        <v>664</v>
      </c>
      <c r="AE128" s="36">
        <v>44.444444444444436</v>
      </c>
      <c r="AF128" s="37" t="s">
        <v>664</v>
      </c>
      <c r="AG128" s="36">
        <v>11.1111111111111</v>
      </c>
      <c r="AH128" s="47" t="s">
        <v>664</v>
      </c>
      <c r="AI128" s="46">
        <v>0.66666666666666652</v>
      </c>
      <c r="AJ128" s="37" t="s">
        <v>664</v>
      </c>
      <c r="AK128" s="36">
        <v>33.333333333333336</v>
      </c>
      <c r="AL128" s="37" t="s">
        <v>664</v>
      </c>
      <c r="AM128" s="36">
        <v>0</v>
      </c>
      <c r="AN128" s="47" t="s">
        <v>791</v>
      </c>
      <c r="AO128" s="46">
        <v>3.6666666666667069E-3</v>
      </c>
      <c r="AP128" s="37" t="s">
        <v>665</v>
      </c>
      <c r="AQ128" s="36">
        <v>11.044444444444444</v>
      </c>
      <c r="AR128" s="37" t="s">
        <v>664</v>
      </c>
      <c r="AS128" s="36">
        <v>11.188888888888897</v>
      </c>
      <c r="AT128" s="47" t="s">
        <v>665</v>
      </c>
      <c r="BC128" s="51"/>
    </row>
    <row r="129" spans="1:55" x14ac:dyDescent="0.25">
      <c r="A129" s="31">
        <v>112</v>
      </c>
      <c r="B129" s="39" t="s">
        <v>297</v>
      </c>
      <c r="C129" s="41">
        <v>14</v>
      </c>
      <c r="D129" s="32">
        <v>0</v>
      </c>
      <c r="E129" s="32">
        <v>28.571428571428569</v>
      </c>
      <c r="F129" s="32">
        <v>28.571428571428569</v>
      </c>
      <c r="G129" s="32">
        <v>42.857142857142854</v>
      </c>
      <c r="H129" s="33">
        <v>4.1428571428571432</v>
      </c>
      <c r="I129" s="34">
        <v>71.428571428571416</v>
      </c>
      <c r="J129" s="42">
        <v>100</v>
      </c>
      <c r="K129" s="44">
        <v>4.0999999999999996</v>
      </c>
      <c r="L129" s="34">
        <v>90</v>
      </c>
      <c r="M129" s="42">
        <v>100</v>
      </c>
      <c r="N129" s="44">
        <v>4.2352941176470589</v>
      </c>
      <c r="O129" s="34">
        <v>76.470588235294116</v>
      </c>
      <c r="P129" s="42">
        <v>100</v>
      </c>
      <c r="Q129" s="44">
        <v>4.3125</v>
      </c>
      <c r="R129" s="34">
        <v>87.5</v>
      </c>
      <c r="S129" s="42">
        <v>100</v>
      </c>
      <c r="T129" s="44">
        <v>3.5</v>
      </c>
      <c r="U129" s="34">
        <v>42.849999999999994</v>
      </c>
      <c r="V129" s="42">
        <v>92.864285714285728</v>
      </c>
      <c r="W129" s="46">
        <v>4.2857142857143593E-2</v>
      </c>
      <c r="X129" s="37" t="s">
        <v>665</v>
      </c>
      <c r="Y129" s="36">
        <v>18.571428571428584</v>
      </c>
      <c r="Z129" s="37" t="s">
        <v>664</v>
      </c>
      <c r="AA129" s="36">
        <v>0</v>
      </c>
      <c r="AB129" s="47" t="s">
        <v>791</v>
      </c>
      <c r="AC129" s="46">
        <v>9.2436974789915638E-2</v>
      </c>
      <c r="AD129" s="37" t="s">
        <v>664</v>
      </c>
      <c r="AE129" s="36">
        <v>5.0420168067226996</v>
      </c>
      <c r="AF129" s="37" t="s">
        <v>664</v>
      </c>
      <c r="AG129" s="36">
        <v>0</v>
      </c>
      <c r="AH129" s="47" t="s">
        <v>791</v>
      </c>
      <c r="AI129" s="46">
        <v>0.16964285714285676</v>
      </c>
      <c r="AJ129" s="37" t="s">
        <v>664</v>
      </c>
      <c r="AK129" s="36">
        <v>16.071428571428584</v>
      </c>
      <c r="AL129" s="37" t="s">
        <v>664</v>
      </c>
      <c r="AM129" s="36">
        <v>0</v>
      </c>
      <c r="AN129" s="47" t="s">
        <v>791</v>
      </c>
      <c r="AO129" s="46">
        <v>0.64285714285714324</v>
      </c>
      <c r="AP129" s="37" t="s">
        <v>665</v>
      </c>
      <c r="AQ129" s="36">
        <v>28.578571428571422</v>
      </c>
      <c r="AR129" s="37" t="s">
        <v>665</v>
      </c>
      <c r="AS129" s="36">
        <v>7.1357142857142719</v>
      </c>
      <c r="AT129" s="47" t="s">
        <v>665</v>
      </c>
      <c r="BC129" s="51"/>
    </row>
    <row r="130" spans="1:55" x14ac:dyDescent="0.25">
      <c r="A130" s="31">
        <v>113</v>
      </c>
      <c r="B130" s="39" t="s">
        <v>298</v>
      </c>
      <c r="C130" s="41">
        <v>71</v>
      </c>
      <c r="D130" s="32">
        <v>0</v>
      </c>
      <c r="E130" s="32">
        <v>22.535211267605636</v>
      </c>
      <c r="F130" s="32">
        <v>50.704225352112672</v>
      </c>
      <c r="G130" s="32">
        <v>26.760563380281688</v>
      </c>
      <c r="H130" s="33">
        <v>4.042253521126761</v>
      </c>
      <c r="I130" s="34">
        <v>77.464788732394368</v>
      </c>
      <c r="J130" s="42">
        <v>100</v>
      </c>
      <c r="K130" s="44">
        <v>3.8833333333333333</v>
      </c>
      <c r="L130" s="34">
        <v>61.666666666666657</v>
      </c>
      <c r="M130" s="42">
        <v>98.333333333333329</v>
      </c>
      <c r="N130" s="44">
        <v>4.4705882352941178</v>
      </c>
      <c r="O130" s="34">
        <v>88.235294117647072</v>
      </c>
      <c r="P130" s="42">
        <v>100</v>
      </c>
      <c r="Q130" s="44">
        <v>3.8928571428571428</v>
      </c>
      <c r="R130" s="34">
        <v>60.714285714285715</v>
      </c>
      <c r="S130" s="42">
        <v>94.642857142857139</v>
      </c>
      <c r="T130" s="44">
        <v>3.9669999999999996</v>
      </c>
      <c r="U130" s="34">
        <v>66.7</v>
      </c>
      <c r="V130" s="42">
        <v>100</v>
      </c>
      <c r="W130" s="46">
        <v>0.15892018779342765</v>
      </c>
      <c r="X130" s="37" t="s">
        <v>665</v>
      </c>
      <c r="Y130" s="36">
        <v>15.798122065727711</v>
      </c>
      <c r="Z130" s="37" t="s">
        <v>665</v>
      </c>
      <c r="AA130" s="36">
        <v>1.6666666666666714</v>
      </c>
      <c r="AB130" s="47" t="s">
        <v>665</v>
      </c>
      <c r="AC130" s="46">
        <v>0.4283347141673568</v>
      </c>
      <c r="AD130" s="37" t="s">
        <v>664</v>
      </c>
      <c r="AE130" s="36">
        <v>10.770505385252704</v>
      </c>
      <c r="AF130" s="37" t="s">
        <v>664</v>
      </c>
      <c r="AG130" s="36">
        <v>0</v>
      </c>
      <c r="AH130" s="47" t="s">
        <v>791</v>
      </c>
      <c r="AI130" s="46">
        <v>0.14939637826961816</v>
      </c>
      <c r="AJ130" s="37" t="s">
        <v>665</v>
      </c>
      <c r="AK130" s="36">
        <v>16.750503018108652</v>
      </c>
      <c r="AL130" s="37" t="s">
        <v>665</v>
      </c>
      <c r="AM130" s="36">
        <v>5.3571428571428612</v>
      </c>
      <c r="AN130" s="47" t="s">
        <v>665</v>
      </c>
      <c r="AO130" s="46">
        <v>7.5253521126761314E-2</v>
      </c>
      <c r="AP130" s="37" t="s">
        <v>665</v>
      </c>
      <c r="AQ130" s="36">
        <v>10.764788732394365</v>
      </c>
      <c r="AR130" s="37" t="s">
        <v>665</v>
      </c>
      <c r="AS130" s="36">
        <v>0</v>
      </c>
      <c r="AT130" s="47" t="s">
        <v>791</v>
      </c>
      <c r="BC130" s="51"/>
    </row>
    <row r="131" spans="1:55" x14ac:dyDescent="0.25">
      <c r="A131" s="31">
        <v>114</v>
      </c>
      <c r="B131" s="39" t="s">
        <v>299</v>
      </c>
      <c r="C131" s="41">
        <v>64</v>
      </c>
      <c r="D131" s="32">
        <v>0</v>
      </c>
      <c r="E131" s="32">
        <v>9.375</v>
      </c>
      <c r="F131" s="32">
        <v>53.125</v>
      </c>
      <c r="G131" s="32">
        <v>37.5</v>
      </c>
      <c r="H131" s="33">
        <v>4.28125</v>
      </c>
      <c r="I131" s="34">
        <v>90.625</v>
      </c>
      <c r="J131" s="42">
        <v>100</v>
      </c>
      <c r="K131" s="44">
        <v>4.22</v>
      </c>
      <c r="L131" s="34">
        <v>72</v>
      </c>
      <c r="M131" s="42">
        <v>98</v>
      </c>
      <c r="N131" s="44">
        <v>4.5116279069767442</v>
      </c>
      <c r="O131" s="34">
        <v>83.720930232558146</v>
      </c>
      <c r="P131" s="42">
        <v>100</v>
      </c>
      <c r="Q131" s="44">
        <v>4.0909090909090908</v>
      </c>
      <c r="R131" s="34">
        <v>65.909090909090907</v>
      </c>
      <c r="S131" s="42">
        <v>97.72727272727272</v>
      </c>
      <c r="T131" s="44">
        <v>4.3330000000000002</v>
      </c>
      <c r="U131" s="34">
        <v>82.2</v>
      </c>
      <c r="V131" s="42">
        <v>100</v>
      </c>
      <c r="W131" s="46">
        <v>6.1250000000000249E-2</v>
      </c>
      <c r="X131" s="37" t="s">
        <v>665</v>
      </c>
      <c r="Y131" s="36">
        <v>18.625</v>
      </c>
      <c r="Z131" s="37" t="s">
        <v>665</v>
      </c>
      <c r="AA131" s="36">
        <v>2</v>
      </c>
      <c r="AB131" s="47" t="s">
        <v>665</v>
      </c>
      <c r="AC131" s="46">
        <v>0.23037790697674421</v>
      </c>
      <c r="AD131" s="37" t="s">
        <v>664</v>
      </c>
      <c r="AE131" s="36">
        <v>6.9040697674418539</v>
      </c>
      <c r="AF131" s="37" t="s">
        <v>665</v>
      </c>
      <c r="AG131" s="36">
        <v>0</v>
      </c>
      <c r="AH131" s="47" t="s">
        <v>791</v>
      </c>
      <c r="AI131" s="46">
        <v>0.19034090909090917</v>
      </c>
      <c r="AJ131" s="37" t="s">
        <v>665</v>
      </c>
      <c r="AK131" s="36">
        <v>24.715909090909093</v>
      </c>
      <c r="AL131" s="37" t="s">
        <v>665</v>
      </c>
      <c r="AM131" s="36">
        <v>2.2727272727272805</v>
      </c>
      <c r="AN131" s="47" t="s">
        <v>665</v>
      </c>
      <c r="AO131" s="46">
        <v>5.1750000000000185E-2</v>
      </c>
      <c r="AP131" s="37" t="s">
        <v>664</v>
      </c>
      <c r="AQ131" s="36">
        <v>8.4249999999999972</v>
      </c>
      <c r="AR131" s="37" t="s">
        <v>665</v>
      </c>
      <c r="AS131" s="36">
        <v>0</v>
      </c>
      <c r="AT131" s="47" t="s">
        <v>791</v>
      </c>
      <c r="BC131" s="51"/>
    </row>
    <row r="132" spans="1:55" x14ac:dyDescent="0.25">
      <c r="A132" s="31">
        <v>115</v>
      </c>
      <c r="B132" s="39" t="s">
        <v>300</v>
      </c>
      <c r="C132" s="41">
        <v>33</v>
      </c>
      <c r="D132" s="32">
        <v>3.0303030303030303</v>
      </c>
      <c r="E132" s="32">
        <v>21.212121212121211</v>
      </c>
      <c r="F132" s="32">
        <v>36.363636363636367</v>
      </c>
      <c r="G132" s="32">
        <v>39.393939393939391</v>
      </c>
      <c r="H132" s="33">
        <v>4.1212121212121211</v>
      </c>
      <c r="I132" s="34">
        <v>75.757575757575751</v>
      </c>
      <c r="J132" s="42">
        <v>96.969696969696969</v>
      </c>
      <c r="K132" s="44">
        <v>4</v>
      </c>
      <c r="L132" s="34">
        <v>73.68421052631578</v>
      </c>
      <c r="M132" s="42">
        <v>94.73684210526315</v>
      </c>
      <c r="N132" s="44">
        <v>4.3043478260869561</v>
      </c>
      <c r="O132" s="34">
        <v>82.608695652173907</v>
      </c>
      <c r="P132" s="42">
        <v>100</v>
      </c>
      <c r="Q132" s="44">
        <v>4.2105263157894735</v>
      </c>
      <c r="R132" s="34">
        <v>78.94736842105263</v>
      </c>
      <c r="S132" s="42">
        <v>100</v>
      </c>
      <c r="T132" s="44">
        <v>3.5009999999999999</v>
      </c>
      <c r="U132" s="34">
        <v>44.5</v>
      </c>
      <c r="V132" s="42">
        <v>88.899999999999991</v>
      </c>
      <c r="W132" s="46">
        <v>0.1212121212121211</v>
      </c>
      <c r="X132" s="37" t="s">
        <v>665</v>
      </c>
      <c r="Y132" s="36">
        <v>2.0733652312599702</v>
      </c>
      <c r="Z132" s="37" t="s">
        <v>665</v>
      </c>
      <c r="AA132" s="36">
        <v>2.2328548644338184</v>
      </c>
      <c r="AB132" s="47" t="s">
        <v>665</v>
      </c>
      <c r="AC132" s="46">
        <v>0.18313570487483499</v>
      </c>
      <c r="AD132" s="37" t="s">
        <v>664</v>
      </c>
      <c r="AE132" s="36">
        <v>6.8511198945981562</v>
      </c>
      <c r="AF132" s="37" t="s">
        <v>664</v>
      </c>
      <c r="AG132" s="36">
        <v>3.0303030303030312</v>
      </c>
      <c r="AH132" s="47" t="s">
        <v>664</v>
      </c>
      <c r="AI132" s="46">
        <v>8.9314194577352346E-2</v>
      </c>
      <c r="AJ132" s="37" t="s">
        <v>664</v>
      </c>
      <c r="AK132" s="36">
        <v>3.1897926634768794</v>
      </c>
      <c r="AL132" s="37" t="s">
        <v>664</v>
      </c>
      <c r="AM132" s="36">
        <v>3.0303030303030312</v>
      </c>
      <c r="AN132" s="47" t="s">
        <v>664</v>
      </c>
      <c r="AO132" s="46">
        <v>0.62021212121212121</v>
      </c>
      <c r="AP132" s="37" t="s">
        <v>665</v>
      </c>
      <c r="AQ132" s="36">
        <v>31.257575757575751</v>
      </c>
      <c r="AR132" s="37" t="s">
        <v>665</v>
      </c>
      <c r="AS132" s="36">
        <v>8.0696969696969774</v>
      </c>
      <c r="AT132" s="47" t="s">
        <v>665</v>
      </c>
      <c r="BC132" s="51"/>
    </row>
    <row r="133" spans="1:55" x14ac:dyDescent="0.25">
      <c r="A133" s="114" t="s">
        <v>604</v>
      </c>
      <c r="B133" s="112"/>
      <c r="C133" s="113">
        <v>267</v>
      </c>
      <c r="D133" s="105">
        <v>1.8726591760299627</v>
      </c>
      <c r="E133" s="105">
        <v>22.471910112359549</v>
      </c>
      <c r="F133" s="105">
        <v>43.071161048689142</v>
      </c>
      <c r="G133" s="105">
        <v>32.584269662921351</v>
      </c>
      <c r="H133" s="105">
        <v>4.0636704119850187</v>
      </c>
      <c r="I133" s="105">
        <v>75.655430711610492</v>
      </c>
      <c r="J133" s="106">
        <v>98.12734082397003</v>
      </c>
      <c r="K133" s="104">
        <v>3.9615384615384617</v>
      </c>
      <c r="L133" s="105">
        <v>66.666666666666657</v>
      </c>
      <c r="M133" s="106">
        <v>97.435897435897431</v>
      </c>
      <c r="N133" s="104">
        <v>4.3661202185792352</v>
      </c>
      <c r="O133" s="105">
        <v>82.513661202185801</v>
      </c>
      <c r="P133" s="106">
        <v>100</v>
      </c>
      <c r="Q133" s="104">
        <v>4.126760563380282</v>
      </c>
      <c r="R133" s="105">
        <v>70.422535211267615</v>
      </c>
      <c r="S133" s="106">
        <v>97.183098591549296</v>
      </c>
      <c r="T133" s="104">
        <v>3.671344086021505</v>
      </c>
      <c r="U133" s="105">
        <v>53.762903225806447</v>
      </c>
      <c r="V133" s="106">
        <v>89.76989247311829</v>
      </c>
      <c r="W133" s="104">
        <v>0.10213195044655698</v>
      </c>
      <c r="X133" s="105" t="s">
        <v>665</v>
      </c>
      <c r="Y133" s="105">
        <v>8.9887640449438351</v>
      </c>
      <c r="Z133" s="105" t="s">
        <v>665</v>
      </c>
      <c r="AA133" s="105">
        <v>0.69144338807259942</v>
      </c>
      <c r="AB133" s="106" t="s">
        <v>665</v>
      </c>
      <c r="AC133" s="104">
        <v>0.3024498065942165</v>
      </c>
      <c r="AD133" s="105" t="s">
        <v>664</v>
      </c>
      <c r="AE133" s="105">
        <v>6.8582304905753091</v>
      </c>
      <c r="AF133" s="105" t="s">
        <v>664</v>
      </c>
      <c r="AG133" s="105">
        <v>1.8726591760299698</v>
      </c>
      <c r="AH133" s="106" t="s">
        <v>664</v>
      </c>
      <c r="AI133" s="104">
        <v>6.3090151395263305E-2</v>
      </c>
      <c r="AJ133" s="105" t="s">
        <v>664</v>
      </c>
      <c r="AK133" s="105">
        <v>5.2328955003428774</v>
      </c>
      <c r="AL133" s="105" t="s">
        <v>665</v>
      </c>
      <c r="AM133" s="105">
        <v>0.94424223242073424</v>
      </c>
      <c r="AN133" s="106" t="s">
        <v>665</v>
      </c>
      <c r="AO133" s="104">
        <v>0.39232632596351369</v>
      </c>
      <c r="AP133" s="105" t="s">
        <v>665</v>
      </c>
      <c r="AQ133" s="105">
        <v>21.892527485804045</v>
      </c>
      <c r="AR133" s="105" t="s">
        <v>665</v>
      </c>
      <c r="AS133" s="105">
        <v>8.3574483508517403</v>
      </c>
      <c r="AT133" s="106" t="s">
        <v>665</v>
      </c>
      <c r="BC133" s="51"/>
    </row>
    <row r="134" spans="1:55" x14ac:dyDescent="0.25">
      <c r="A134" s="31">
        <v>116</v>
      </c>
      <c r="B134" s="39" t="s">
        <v>301</v>
      </c>
      <c r="C134" s="41">
        <v>32</v>
      </c>
      <c r="D134" s="32">
        <v>6.25</v>
      </c>
      <c r="E134" s="32">
        <v>28.125</v>
      </c>
      <c r="F134" s="32">
        <v>43.75</v>
      </c>
      <c r="G134" s="32">
        <v>21.875</v>
      </c>
      <c r="H134" s="33">
        <v>3.8125</v>
      </c>
      <c r="I134" s="34">
        <v>65.625</v>
      </c>
      <c r="J134" s="42">
        <v>93.75</v>
      </c>
      <c r="K134" s="44">
        <v>3.4444444444444446</v>
      </c>
      <c r="L134" s="34">
        <v>38.888888888888886</v>
      </c>
      <c r="M134" s="42">
        <v>83.333333333333329</v>
      </c>
      <c r="N134" s="44">
        <v>3.5333333333333332</v>
      </c>
      <c r="O134" s="34">
        <v>46.666666666666664</v>
      </c>
      <c r="P134" s="42">
        <v>93.333333333333329</v>
      </c>
      <c r="Q134" s="44">
        <v>4.125</v>
      </c>
      <c r="R134" s="34">
        <v>66.666666666666657</v>
      </c>
      <c r="S134" s="42">
        <v>95.833333333333329</v>
      </c>
      <c r="T134" s="44">
        <v>3.8179999999999996</v>
      </c>
      <c r="U134" s="34">
        <v>68.2</v>
      </c>
      <c r="V134" s="42">
        <v>90.9</v>
      </c>
      <c r="W134" s="46">
        <v>0.36805555555555536</v>
      </c>
      <c r="X134" s="37" t="s">
        <v>665</v>
      </c>
      <c r="Y134" s="36">
        <v>26.736111111111114</v>
      </c>
      <c r="Z134" s="37" t="s">
        <v>665</v>
      </c>
      <c r="AA134" s="36">
        <v>10.416666666666671</v>
      </c>
      <c r="AB134" s="47" t="s">
        <v>665</v>
      </c>
      <c r="AC134" s="46">
        <v>0.27916666666666679</v>
      </c>
      <c r="AD134" s="37" t="s">
        <v>665</v>
      </c>
      <c r="AE134" s="36">
        <v>18.958333333333336</v>
      </c>
      <c r="AF134" s="37" t="s">
        <v>665</v>
      </c>
      <c r="AG134" s="36">
        <v>0.4166666666666714</v>
      </c>
      <c r="AH134" s="47" t="s">
        <v>665</v>
      </c>
      <c r="AI134" s="46">
        <v>0.3125</v>
      </c>
      <c r="AJ134" s="37" t="s">
        <v>664</v>
      </c>
      <c r="AK134" s="36">
        <v>1.0416666666666572</v>
      </c>
      <c r="AL134" s="37" t="s">
        <v>664</v>
      </c>
      <c r="AM134" s="36">
        <v>2.0833333333333286</v>
      </c>
      <c r="AN134" s="47" t="s">
        <v>664</v>
      </c>
      <c r="AO134" s="46">
        <v>5.4999999999996163E-3</v>
      </c>
      <c r="AP134" s="37" t="s">
        <v>664</v>
      </c>
      <c r="AQ134" s="36">
        <v>2.5750000000000028</v>
      </c>
      <c r="AR134" s="37" t="s">
        <v>664</v>
      </c>
      <c r="AS134" s="36">
        <v>2.8499999999999943</v>
      </c>
      <c r="AT134" s="47" t="s">
        <v>665</v>
      </c>
      <c r="BC134" s="51"/>
    </row>
    <row r="135" spans="1:55" x14ac:dyDescent="0.25">
      <c r="A135" s="31">
        <v>117</v>
      </c>
      <c r="B135" s="39" t="s">
        <v>302</v>
      </c>
      <c r="C135" s="41">
        <v>74</v>
      </c>
      <c r="D135" s="32">
        <v>4.0540540540540544</v>
      </c>
      <c r="E135" s="32">
        <v>22.972972972972975</v>
      </c>
      <c r="F135" s="32">
        <v>41.891891891891895</v>
      </c>
      <c r="G135" s="32">
        <v>31.081081081081081</v>
      </c>
      <c r="H135" s="33">
        <v>4</v>
      </c>
      <c r="I135" s="34">
        <v>72.972972972972968</v>
      </c>
      <c r="J135" s="42">
        <v>95.945945945945951</v>
      </c>
      <c r="K135" s="44">
        <v>3.6436781609195403</v>
      </c>
      <c r="L135" s="34">
        <v>52.873563218390807</v>
      </c>
      <c r="M135" s="42">
        <v>90.804597701149433</v>
      </c>
      <c r="N135" s="44">
        <v>4.3050847457627119</v>
      </c>
      <c r="O135" s="34">
        <v>77.966101694915267</v>
      </c>
      <c r="P135" s="42">
        <v>100</v>
      </c>
      <c r="Q135" s="44">
        <v>3.9545454545454546</v>
      </c>
      <c r="R135" s="34">
        <v>60.606060606060609</v>
      </c>
      <c r="S135" s="42">
        <v>100</v>
      </c>
      <c r="T135" s="44">
        <v>3.7821272727272728</v>
      </c>
      <c r="U135" s="34">
        <v>69.069090909090903</v>
      </c>
      <c r="V135" s="42">
        <v>94.563636363636363</v>
      </c>
      <c r="W135" s="46">
        <v>0.35632183908045967</v>
      </c>
      <c r="X135" s="37" t="s">
        <v>665</v>
      </c>
      <c r="Y135" s="36">
        <v>20.099409754582162</v>
      </c>
      <c r="Z135" s="37" t="s">
        <v>665</v>
      </c>
      <c r="AA135" s="36">
        <v>5.141348244796518</v>
      </c>
      <c r="AB135" s="47" t="s">
        <v>665</v>
      </c>
      <c r="AC135" s="46">
        <v>0.30508474576271194</v>
      </c>
      <c r="AD135" s="37" t="s">
        <v>664</v>
      </c>
      <c r="AE135" s="36">
        <v>4.9931287219422984</v>
      </c>
      <c r="AF135" s="37" t="s">
        <v>664</v>
      </c>
      <c r="AG135" s="36">
        <v>4.0540540540540491</v>
      </c>
      <c r="AH135" s="47" t="s">
        <v>664</v>
      </c>
      <c r="AI135" s="46">
        <v>4.5454545454545414E-2</v>
      </c>
      <c r="AJ135" s="37" t="s">
        <v>665</v>
      </c>
      <c r="AK135" s="36">
        <v>12.366912366912359</v>
      </c>
      <c r="AL135" s="37" t="s">
        <v>665</v>
      </c>
      <c r="AM135" s="36">
        <v>4.0540540540540491</v>
      </c>
      <c r="AN135" s="47" t="s">
        <v>664</v>
      </c>
      <c r="AO135" s="46">
        <v>0.21787272727272722</v>
      </c>
      <c r="AP135" s="37" t="s">
        <v>665</v>
      </c>
      <c r="AQ135" s="36">
        <v>3.9038820638820653</v>
      </c>
      <c r="AR135" s="37" t="s">
        <v>665</v>
      </c>
      <c r="AS135" s="36">
        <v>1.3823095823095883</v>
      </c>
      <c r="AT135" s="47" t="s">
        <v>665</v>
      </c>
      <c r="BC135" s="51"/>
    </row>
    <row r="136" spans="1:55" x14ac:dyDescent="0.25">
      <c r="A136" s="31">
        <v>118</v>
      </c>
      <c r="B136" s="39" t="s">
        <v>303</v>
      </c>
      <c r="C136" s="41">
        <v>13</v>
      </c>
      <c r="D136" s="32">
        <v>15.384615384615385</v>
      </c>
      <c r="E136" s="32">
        <v>38.461538461538467</v>
      </c>
      <c r="F136" s="32">
        <v>38.461538461538467</v>
      </c>
      <c r="G136" s="32">
        <v>7.6923076923076925</v>
      </c>
      <c r="H136" s="33">
        <v>3.3846153846153846</v>
      </c>
      <c r="I136" s="34">
        <v>46.15384615384616</v>
      </c>
      <c r="J136" s="42">
        <v>84.615384615384627</v>
      </c>
      <c r="K136" s="44">
        <v>3.7333333333333334</v>
      </c>
      <c r="L136" s="34">
        <v>60</v>
      </c>
      <c r="M136" s="42">
        <v>86.666666666666671</v>
      </c>
      <c r="N136" s="44">
        <v>4.0909090909090908</v>
      </c>
      <c r="O136" s="34">
        <v>72.727272727272734</v>
      </c>
      <c r="P136" s="42">
        <v>100</v>
      </c>
      <c r="Q136" s="44">
        <v>4.7</v>
      </c>
      <c r="R136" s="34">
        <v>100</v>
      </c>
      <c r="S136" s="42">
        <v>100</v>
      </c>
      <c r="T136" s="44">
        <v>2.8</v>
      </c>
      <c r="U136" s="34">
        <v>20</v>
      </c>
      <c r="V136" s="42">
        <v>60</v>
      </c>
      <c r="W136" s="46">
        <v>0.34871794871794881</v>
      </c>
      <c r="X136" s="37" t="s">
        <v>664</v>
      </c>
      <c r="Y136" s="36">
        <v>13.84615384615384</v>
      </c>
      <c r="Z136" s="37" t="s">
        <v>664</v>
      </c>
      <c r="AA136" s="36">
        <v>2.051282051282044</v>
      </c>
      <c r="AB136" s="47" t="s">
        <v>664</v>
      </c>
      <c r="AC136" s="46">
        <v>0.70629370629370625</v>
      </c>
      <c r="AD136" s="37" t="s">
        <v>664</v>
      </c>
      <c r="AE136" s="36">
        <v>26.573426573426573</v>
      </c>
      <c r="AF136" s="37" t="s">
        <v>664</v>
      </c>
      <c r="AG136" s="36">
        <v>15.384615384615373</v>
      </c>
      <c r="AH136" s="47" t="s">
        <v>664</v>
      </c>
      <c r="AI136" s="46">
        <v>1.3153846153846156</v>
      </c>
      <c r="AJ136" s="37" t="s">
        <v>664</v>
      </c>
      <c r="AK136" s="36">
        <v>53.84615384615384</v>
      </c>
      <c r="AL136" s="37" t="s">
        <v>664</v>
      </c>
      <c r="AM136" s="36">
        <v>15.384615384615373</v>
      </c>
      <c r="AN136" s="47" t="s">
        <v>664</v>
      </c>
      <c r="AO136" s="46">
        <v>0.58461538461538476</v>
      </c>
      <c r="AP136" s="37" t="s">
        <v>665</v>
      </c>
      <c r="AQ136" s="36">
        <v>26.15384615384616</v>
      </c>
      <c r="AR136" s="37" t="s">
        <v>665</v>
      </c>
      <c r="AS136" s="36">
        <v>24.615384615384627</v>
      </c>
      <c r="AT136" s="47" t="s">
        <v>665</v>
      </c>
      <c r="BC136" s="51"/>
    </row>
    <row r="137" spans="1:55" x14ac:dyDescent="0.25">
      <c r="A137" s="31">
        <v>119</v>
      </c>
      <c r="B137" s="39" t="s">
        <v>304</v>
      </c>
      <c r="C137" s="41">
        <v>73</v>
      </c>
      <c r="D137" s="32">
        <v>4.10958904109589</v>
      </c>
      <c r="E137" s="32">
        <v>23.287671232876711</v>
      </c>
      <c r="F137" s="32">
        <v>39.726027397260275</v>
      </c>
      <c r="G137" s="32">
        <v>32.87671232876712</v>
      </c>
      <c r="H137" s="33">
        <v>4.0136986301369859</v>
      </c>
      <c r="I137" s="34">
        <v>72.602739726027394</v>
      </c>
      <c r="J137" s="42">
        <v>95.890410958904113</v>
      </c>
      <c r="K137" s="44">
        <v>4.1025641025641022</v>
      </c>
      <c r="L137" s="34">
        <v>79.487179487179489</v>
      </c>
      <c r="M137" s="42">
        <v>100</v>
      </c>
      <c r="N137" s="44">
        <v>4.1621621621621623</v>
      </c>
      <c r="O137" s="34">
        <v>70.270270270270274</v>
      </c>
      <c r="P137" s="42">
        <v>100</v>
      </c>
      <c r="Q137" s="44">
        <v>4.1702127659574471</v>
      </c>
      <c r="R137" s="34">
        <v>76.595744680851055</v>
      </c>
      <c r="S137" s="42">
        <v>97.872340425531917</v>
      </c>
      <c r="T137" s="44">
        <v>3.9550000000000001</v>
      </c>
      <c r="U137" s="34">
        <v>75.533333333333331</v>
      </c>
      <c r="V137" s="42">
        <v>97.766666666666652</v>
      </c>
      <c r="W137" s="46">
        <v>8.8865472427116288E-2</v>
      </c>
      <c r="X137" s="37" t="s">
        <v>664</v>
      </c>
      <c r="Y137" s="36">
        <v>6.8844397611520947</v>
      </c>
      <c r="Z137" s="37" t="s">
        <v>664</v>
      </c>
      <c r="AA137" s="36">
        <v>4.1095890410958873</v>
      </c>
      <c r="AB137" s="47" t="s">
        <v>664</v>
      </c>
      <c r="AC137" s="46">
        <v>0.14846353202517637</v>
      </c>
      <c r="AD137" s="37" t="s">
        <v>664</v>
      </c>
      <c r="AE137" s="36">
        <v>2.3324694557571206</v>
      </c>
      <c r="AF137" s="37" t="s">
        <v>665</v>
      </c>
      <c r="AG137" s="36">
        <v>4.1095890410958873</v>
      </c>
      <c r="AH137" s="47" t="s">
        <v>664</v>
      </c>
      <c r="AI137" s="46">
        <v>0.15651413582046114</v>
      </c>
      <c r="AJ137" s="37" t="s">
        <v>664</v>
      </c>
      <c r="AK137" s="36">
        <v>3.993004954823661</v>
      </c>
      <c r="AL137" s="37" t="s">
        <v>664</v>
      </c>
      <c r="AM137" s="36">
        <v>1.981929466627804</v>
      </c>
      <c r="AN137" s="47" t="s">
        <v>664</v>
      </c>
      <c r="AO137" s="46">
        <v>5.8698630136985841E-2</v>
      </c>
      <c r="AP137" s="37" t="s">
        <v>665</v>
      </c>
      <c r="AQ137" s="36">
        <v>2.9305936073059371</v>
      </c>
      <c r="AR137" s="37" t="s">
        <v>664</v>
      </c>
      <c r="AS137" s="36">
        <v>1.8762557077625388</v>
      </c>
      <c r="AT137" s="47" t="s">
        <v>664</v>
      </c>
      <c r="BC137" s="51"/>
    </row>
    <row r="138" spans="1:55" x14ac:dyDescent="0.25">
      <c r="A138" s="31">
        <v>120</v>
      </c>
      <c r="B138" s="39" t="s">
        <v>959</v>
      </c>
      <c r="C138" s="41">
        <v>14</v>
      </c>
      <c r="D138" s="32">
        <v>0</v>
      </c>
      <c r="E138" s="32">
        <v>14.285714285714285</v>
      </c>
      <c r="F138" s="32">
        <v>21.428571428571427</v>
      </c>
      <c r="G138" s="32">
        <v>64.285714285714292</v>
      </c>
      <c r="H138" s="33">
        <v>4.5</v>
      </c>
      <c r="I138" s="34">
        <v>85.714285714285722</v>
      </c>
      <c r="J138" s="42">
        <v>100</v>
      </c>
      <c r="K138" s="44">
        <v>3.4444444444444446</v>
      </c>
      <c r="L138" s="34">
        <v>44.444444444444443</v>
      </c>
      <c r="M138" s="42">
        <v>88.888888888888886</v>
      </c>
      <c r="N138" s="44">
        <v>3.6296296296296298</v>
      </c>
      <c r="O138" s="34">
        <v>48.148148148148145</v>
      </c>
      <c r="P138" s="42">
        <v>92.592592592592581</v>
      </c>
      <c r="Q138" s="44">
        <v>4.4666666666666668</v>
      </c>
      <c r="R138" s="34">
        <v>93.333333333333343</v>
      </c>
      <c r="S138" s="42">
        <v>100</v>
      </c>
      <c r="T138" s="44">
        <v>4.1859999999999991</v>
      </c>
      <c r="U138" s="34">
        <v>81.899999999999991</v>
      </c>
      <c r="V138" s="42">
        <v>90.999999999999986</v>
      </c>
      <c r="W138" s="46">
        <v>1.0555555555555554</v>
      </c>
      <c r="X138" s="37" t="s">
        <v>665</v>
      </c>
      <c r="Y138" s="36">
        <v>41.26984126984128</v>
      </c>
      <c r="Z138" s="37" t="s">
        <v>665</v>
      </c>
      <c r="AA138" s="36">
        <v>11.111111111111114</v>
      </c>
      <c r="AB138" s="47" t="s">
        <v>665</v>
      </c>
      <c r="AC138" s="46">
        <v>0.87037037037037024</v>
      </c>
      <c r="AD138" s="37" t="s">
        <v>665</v>
      </c>
      <c r="AE138" s="36">
        <v>37.566137566137577</v>
      </c>
      <c r="AF138" s="37" t="s">
        <v>665</v>
      </c>
      <c r="AG138" s="36">
        <v>7.407407407407419</v>
      </c>
      <c r="AH138" s="47" t="s">
        <v>665</v>
      </c>
      <c r="AI138" s="46">
        <v>3.3333333333333215E-2</v>
      </c>
      <c r="AJ138" s="37" t="s">
        <v>665</v>
      </c>
      <c r="AK138" s="36">
        <v>7.6190476190476204</v>
      </c>
      <c r="AL138" s="37" t="s">
        <v>664</v>
      </c>
      <c r="AM138" s="36">
        <v>0</v>
      </c>
      <c r="AN138" s="47" t="s">
        <v>791</v>
      </c>
      <c r="AO138" s="46">
        <v>0.31400000000000095</v>
      </c>
      <c r="AP138" s="37" t="s">
        <v>665</v>
      </c>
      <c r="AQ138" s="36">
        <v>3.8142857142857309</v>
      </c>
      <c r="AR138" s="37" t="s">
        <v>665</v>
      </c>
      <c r="AS138" s="36">
        <v>9.0000000000000142</v>
      </c>
      <c r="AT138" s="47" t="s">
        <v>665</v>
      </c>
      <c r="BC138" s="51"/>
    </row>
    <row r="139" spans="1:55" x14ac:dyDescent="0.25">
      <c r="A139" s="31">
        <v>121</v>
      </c>
      <c r="B139" s="39" t="s">
        <v>723</v>
      </c>
      <c r="C139" s="41">
        <v>72</v>
      </c>
      <c r="D139" s="32">
        <v>9.7222222222222232</v>
      </c>
      <c r="E139" s="32">
        <v>22.222222222222221</v>
      </c>
      <c r="F139" s="32">
        <v>43.055555555555557</v>
      </c>
      <c r="G139" s="32">
        <v>25</v>
      </c>
      <c r="H139" s="33">
        <v>3.8333333333333335</v>
      </c>
      <c r="I139" s="34">
        <v>68.055555555555557</v>
      </c>
      <c r="J139" s="42">
        <v>90.277777777777771</v>
      </c>
      <c r="K139" s="44">
        <v>3.8723404255319149</v>
      </c>
      <c r="L139" s="34">
        <v>63.829787234042556</v>
      </c>
      <c r="M139" s="42">
        <v>93.61702127659575</v>
      </c>
      <c r="N139" s="44">
        <v>4.1891891891891895</v>
      </c>
      <c r="O139" s="34">
        <v>72.972972972972983</v>
      </c>
      <c r="P139" s="42">
        <v>100</v>
      </c>
      <c r="Q139" s="44">
        <v>4.2857142857142856</v>
      </c>
      <c r="R139" s="34">
        <v>77.142857142857139</v>
      </c>
      <c r="S139" s="42">
        <v>100</v>
      </c>
      <c r="T139" s="44">
        <v>3.7364210526315786</v>
      </c>
      <c r="U139" s="34">
        <v>60.494736842105254</v>
      </c>
      <c r="V139" s="42">
        <v>97.347368421052622</v>
      </c>
      <c r="W139" s="46">
        <v>3.900709219858145E-2</v>
      </c>
      <c r="X139" s="37" t="s">
        <v>664</v>
      </c>
      <c r="Y139" s="36">
        <v>4.2257683215130015</v>
      </c>
      <c r="Z139" s="37" t="s">
        <v>665</v>
      </c>
      <c r="AA139" s="36">
        <v>3.3392434988179787</v>
      </c>
      <c r="AB139" s="47" t="s">
        <v>664</v>
      </c>
      <c r="AC139" s="46">
        <v>0.355855855855856</v>
      </c>
      <c r="AD139" s="37" t="s">
        <v>664</v>
      </c>
      <c r="AE139" s="36">
        <v>4.9174174174174254</v>
      </c>
      <c r="AF139" s="37" t="s">
        <v>664</v>
      </c>
      <c r="AG139" s="36">
        <v>9.7222222222222285</v>
      </c>
      <c r="AH139" s="47" t="s">
        <v>664</v>
      </c>
      <c r="AI139" s="46">
        <v>0.45238095238095211</v>
      </c>
      <c r="AJ139" s="37" t="s">
        <v>664</v>
      </c>
      <c r="AK139" s="36">
        <v>9.0873015873015817</v>
      </c>
      <c r="AL139" s="37" t="s">
        <v>664</v>
      </c>
      <c r="AM139" s="36">
        <v>9.7222222222222285</v>
      </c>
      <c r="AN139" s="47" t="s">
        <v>664</v>
      </c>
      <c r="AO139" s="46">
        <v>9.6912280701754838E-2</v>
      </c>
      <c r="AP139" s="37" t="s">
        <v>665</v>
      </c>
      <c r="AQ139" s="36">
        <v>7.5608187134503027</v>
      </c>
      <c r="AR139" s="37" t="s">
        <v>665</v>
      </c>
      <c r="AS139" s="36">
        <v>7.0695906432748501</v>
      </c>
      <c r="AT139" s="47" t="s">
        <v>664</v>
      </c>
      <c r="BC139" s="51"/>
    </row>
    <row r="140" spans="1:55" x14ac:dyDescent="0.25">
      <c r="A140" s="114" t="s">
        <v>605</v>
      </c>
      <c r="B140" s="112"/>
      <c r="C140" s="113">
        <v>278</v>
      </c>
      <c r="D140" s="105">
        <v>6.1151079136690649</v>
      </c>
      <c r="E140" s="105">
        <v>23.741007194244602</v>
      </c>
      <c r="F140" s="105">
        <v>40.647482014388494</v>
      </c>
      <c r="G140" s="105">
        <v>29.496402877697843</v>
      </c>
      <c r="H140" s="105">
        <v>3.935251798561151</v>
      </c>
      <c r="I140" s="105">
        <v>70.143884892086334</v>
      </c>
      <c r="J140" s="106">
        <v>93.88489208633095</v>
      </c>
      <c r="K140" s="104">
        <v>3.7231404958677685</v>
      </c>
      <c r="L140" s="105">
        <v>57.024793388429757</v>
      </c>
      <c r="M140" s="106">
        <v>91.322314049586794</v>
      </c>
      <c r="N140" s="104">
        <v>4.0398009950248754</v>
      </c>
      <c r="O140" s="105">
        <v>66.666666666666657</v>
      </c>
      <c r="P140" s="106">
        <v>98.009950248756212</v>
      </c>
      <c r="Q140" s="104">
        <v>4.1624365482233499</v>
      </c>
      <c r="R140" s="105">
        <v>72.588832487309645</v>
      </c>
      <c r="S140" s="106">
        <v>98.984771573604064</v>
      </c>
      <c r="T140" s="104">
        <v>3.7901546961325963</v>
      </c>
      <c r="U140" s="105">
        <v>66.839226519337018</v>
      </c>
      <c r="V140" s="106">
        <v>93.372928176795568</v>
      </c>
      <c r="W140" s="104">
        <v>0.21211130269338252</v>
      </c>
      <c r="X140" s="105" t="s">
        <v>665</v>
      </c>
      <c r="Y140" s="105">
        <v>13.119091503656577</v>
      </c>
      <c r="Z140" s="105" t="s">
        <v>665</v>
      </c>
      <c r="AA140" s="105">
        <v>2.5625780367441564</v>
      </c>
      <c r="AB140" s="106" t="s">
        <v>665</v>
      </c>
      <c r="AC140" s="104">
        <v>0.1045491964637244</v>
      </c>
      <c r="AD140" s="105" t="s">
        <v>664</v>
      </c>
      <c r="AE140" s="105">
        <v>3.4772182254196764</v>
      </c>
      <c r="AF140" s="105" t="s">
        <v>665</v>
      </c>
      <c r="AG140" s="105">
        <v>4.1250581624252618</v>
      </c>
      <c r="AH140" s="106" t="s">
        <v>664</v>
      </c>
      <c r="AI140" s="104">
        <v>0.22718474966219881</v>
      </c>
      <c r="AJ140" s="105" t="s">
        <v>664</v>
      </c>
      <c r="AK140" s="105">
        <v>2.4449475952233115</v>
      </c>
      <c r="AL140" s="105" t="s">
        <v>664</v>
      </c>
      <c r="AM140" s="105">
        <v>5.0998794872731139</v>
      </c>
      <c r="AN140" s="106" t="s">
        <v>664</v>
      </c>
      <c r="AO140" s="104">
        <v>0.14509710242855478</v>
      </c>
      <c r="AP140" s="105" t="s">
        <v>665</v>
      </c>
      <c r="AQ140" s="105">
        <v>3.3046583727493157</v>
      </c>
      <c r="AR140" s="105" t="s">
        <v>665</v>
      </c>
      <c r="AS140" s="105">
        <v>0.51196390953538184</v>
      </c>
      <c r="AT140" s="106" t="s">
        <v>665</v>
      </c>
      <c r="BC140" s="51"/>
    </row>
    <row r="141" spans="1:55" x14ac:dyDescent="0.25">
      <c r="A141" s="31">
        <v>122</v>
      </c>
      <c r="B141" s="39" t="s">
        <v>305</v>
      </c>
      <c r="C141" s="41">
        <v>22</v>
      </c>
      <c r="D141" s="32">
        <v>4.5454545454545459</v>
      </c>
      <c r="E141" s="32">
        <v>22.727272727272727</v>
      </c>
      <c r="F141" s="32">
        <v>50</v>
      </c>
      <c r="G141" s="32">
        <v>22.727272727272727</v>
      </c>
      <c r="H141" s="33">
        <v>3.9090909090909092</v>
      </c>
      <c r="I141" s="34">
        <v>72.72727272727272</v>
      </c>
      <c r="J141" s="42">
        <v>95.454545454545439</v>
      </c>
      <c r="K141" s="44">
        <v>4.1500000000000004</v>
      </c>
      <c r="L141" s="34">
        <v>65</v>
      </c>
      <c r="M141" s="42">
        <v>95</v>
      </c>
      <c r="N141" s="44">
        <v>3.88</v>
      </c>
      <c r="O141" s="34">
        <v>64</v>
      </c>
      <c r="P141" s="42">
        <v>96</v>
      </c>
      <c r="Q141" s="44">
        <v>4.2272727272727275</v>
      </c>
      <c r="R141" s="34">
        <v>81.818181818181827</v>
      </c>
      <c r="S141" s="42">
        <v>100</v>
      </c>
      <c r="T141" s="44">
        <v>4.30145</v>
      </c>
      <c r="U141" s="34">
        <v>85.025000000000006</v>
      </c>
      <c r="V141" s="42">
        <v>100.03</v>
      </c>
      <c r="W141" s="46">
        <v>0.24090909090909118</v>
      </c>
      <c r="X141" s="37" t="s">
        <v>664</v>
      </c>
      <c r="Y141" s="36">
        <v>7.7272727272727195</v>
      </c>
      <c r="Z141" s="37" t="s">
        <v>665</v>
      </c>
      <c r="AA141" s="36">
        <v>0.45454545454543904</v>
      </c>
      <c r="AB141" s="47" t="s">
        <v>665</v>
      </c>
      <c r="AC141" s="46">
        <v>2.9090909090909278E-2</v>
      </c>
      <c r="AD141" s="37" t="s">
        <v>665</v>
      </c>
      <c r="AE141" s="36">
        <v>8.7272727272727195</v>
      </c>
      <c r="AF141" s="37" t="s">
        <v>665</v>
      </c>
      <c r="AG141" s="36">
        <v>0.54545454545456096</v>
      </c>
      <c r="AH141" s="47" t="s">
        <v>664</v>
      </c>
      <c r="AI141" s="46">
        <v>0.31818181818181834</v>
      </c>
      <c r="AJ141" s="37" t="s">
        <v>664</v>
      </c>
      <c r="AK141" s="36">
        <v>9.0909090909091077</v>
      </c>
      <c r="AL141" s="37" t="s">
        <v>664</v>
      </c>
      <c r="AM141" s="36">
        <v>4.545454545454561</v>
      </c>
      <c r="AN141" s="47" t="s">
        <v>664</v>
      </c>
      <c r="AO141" s="46">
        <v>0.39235909090909082</v>
      </c>
      <c r="AP141" s="37" t="s">
        <v>664</v>
      </c>
      <c r="AQ141" s="36">
        <v>12.297727272727286</v>
      </c>
      <c r="AR141" s="37" t="s">
        <v>664</v>
      </c>
      <c r="AS141" s="36">
        <v>4.5754545454545621</v>
      </c>
      <c r="AT141" s="47" t="s">
        <v>664</v>
      </c>
      <c r="BC141" s="51"/>
    </row>
    <row r="142" spans="1:55" x14ac:dyDescent="0.25">
      <c r="A142" s="31">
        <v>123</v>
      </c>
      <c r="B142" s="39" t="s">
        <v>306</v>
      </c>
      <c r="C142" s="41">
        <v>9</v>
      </c>
      <c r="D142" s="32">
        <v>0</v>
      </c>
      <c r="E142" s="32">
        <v>11.111111111111111</v>
      </c>
      <c r="F142" s="32">
        <v>33.333333333333329</v>
      </c>
      <c r="G142" s="32">
        <v>55.555555555555557</v>
      </c>
      <c r="H142" s="33">
        <v>4.4444444444444446</v>
      </c>
      <c r="I142" s="34">
        <v>88.888888888888886</v>
      </c>
      <c r="J142" s="42">
        <v>100</v>
      </c>
      <c r="K142" s="44">
        <v>4.2222222222222223</v>
      </c>
      <c r="L142" s="34">
        <v>66.666666666666671</v>
      </c>
      <c r="M142" s="42">
        <v>100</v>
      </c>
      <c r="N142" s="44">
        <v>4</v>
      </c>
      <c r="O142" s="34">
        <v>77.777777777777771</v>
      </c>
      <c r="P142" s="42">
        <v>100</v>
      </c>
      <c r="Q142" s="44">
        <v>3.75</v>
      </c>
      <c r="R142" s="34">
        <v>50</v>
      </c>
      <c r="S142" s="42">
        <v>100</v>
      </c>
      <c r="T142" s="44">
        <v>4</v>
      </c>
      <c r="U142" s="34">
        <v>81.8</v>
      </c>
      <c r="V142" s="42">
        <v>100</v>
      </c>
      <c r="W142" s="46">
        <v>0.22222222222222232</v>
      </c>
      <c r="X142" s="37" t="s">
        <v>665</v>
      </c>
      <c r="Y142" s="36">
        <v>22.222222222222214</v>
      </c>
      <c r="Z142" s="37" t="s">
        <v>665</v>
      </c>
      <c r="AA142" s="36">
        <v>0</v>
      </c>
      <c r="AB142" s="47" t="s">
        <v>791</v>
      </c>
      <c r="AC142" s="46">
        <v>0.44444444444444464</v>
      </c>
      <c r="AD142" s="37" t="s">
        <v>665</v>
      </c>
      <c r="AE142" s="36">
        <v>11.111111111111114</v>
      </c>
      <c r="AF142" s="37" t="s">
        <v>665</v>
      </c>
      <c r="AG142" s="36">
        <v>0</v>
      </c>
      <c r="AH142" s="47" t="s">
        <v>791</v>
      </c>
      <c r="AI142" s="46">
        <v>0.69444444444444464</v>
      </c>
      <c r="AJ142" s="37" t="s">
        <v>665</v>
      </c>
      <c r="AK142" s="36">
        <v>38.888888888888886</v>
      </c>
      <c r="AL142" s="37" t="s">
        <v>665</v>
      </c>
      <c r="AM142" s="36">
        <v>0</v>
      </c>
      <c r="AN142" s="47" t="s">
        <v>791</v>
      </c>
      <c r="AO142" s="46">
        <v>0.44444444444444464</v>
      </c>
      <c r="AP142" s="37" t="s">
        <v>665</v>
      </c>
      <c r="AQ142" s="36">
        <v>7.0888888888888886</v>
      </c>
      <c r="AR142" s="37" t="s">
        <v>665</v>
      </c>
      <c r="AS142" s="36">
        <v>0</v>
      </c>
      <c r="AT142" s="47" t="s">
        <v>791</v>
      </c>
      <c r="BC142" s="51"/>
    </row>
    <row r="143" spans="1:55" x14ac:dyDescent="0.25">
      <c r="A143" s="31">
        <v>124</v>
      </c>
      <c r="B143" s="39" t="s">
        <v>307</v>
      </c>
      <c r="C143" s="41">
        <v>64</v>
      </c>
      <c r="D143" s="32">
        <v>20.3125</v>
      </c>
      <c r="E143" s="32">
        <v>18.75</v>
      </c>
      <c r="F143" s="32">
        <v>53.125</v>
      </c>
      <c r="G143" s="32">
        <v>7.8125</v>
      </c>
      <c r="H143" s="33">
        <v>3.484375</v>
      </c>
      <c r="I143" s="34">
        <v>60.9375</v>
      </c>
      <c r="J143" s="42">
        <v>79.6875</v>
      </c>
      <c r="K143" s="44">
        <v>3.8936170212765959</v>
      </c>
      <c r="L143" s="34">
        <v>63.829787234042556</v>
      </c>
      <c r="M143" s="42">
        <v>93.61702127659575</v>
      </c>
      <c r="N143" s="44">
        <v>3.984375</v>
      </c>
      <c r="O143" s="34">
        <v>65.625</v>
      </c>
      <c r="P143" s="42">
        <v>98.4375</v>
      </c>
      <c r="Q143" s="44">
        <v>4.2941176470588234</v>
      </c>
      <c r="R143" s="34">
        <v>82.35294117647058</v>
      </c>
      <c r="S143" s="42">
        <v>100</v>
      </c>
      <c r="T143" s="44">
        <v>3.5231590909090911</v>
      </c>
      <c r="U143" s="34">
        <v>54.581818181818178</v>
      </c>
      <c r="V143" s="42">
        <v>88.64772727272728</v>
      </c>
      <c r="W143" s="46">
        <v>0.40924202127659592</v>
      </c>
      <c r="X143" s="37" t="s">
        <v>664</v>
      </c>
      <c r="Y143" s="36">
        <v>2.8922872340425556</v>
      </c>
      <c r="Z143" s="37" t="s">
        <v>664</v>
      </c>
      <c r="AA143" s="36">
        <v>13.92952127659575</v>
      </c>
      <c r="AB143" s="47" t="s">
        <v>664</v>
      </c>
      <c r="AC143" s="46">
        <v>0.5</v>
      </c>
      <c r="AD143" s="37" t="s">
        <v>664</v>
      </c>
      <c r="AE143" s="36">
        <v>4.6875</v>
      </c>
      <c r="AF143" s="37" t="s">
        <v>664</v>
      </c>
      <c r="AG143" s="36">
        <v>18.75</v>
      </c>
      <c r="AH143" s="47" t="s">
        <v>664</v>
      </c>
      <c r="AI143" s="46">
        <v>0.80974264705882337</v>
      </c>
      <c r="AJ143" s="37" t="s">
        <v>664</v>
      </c>
      <c r="AK143" s="36">
        <v>21.41544117647058</v>
      </c>
      <c r="AL143" s="37" t="s">
        <v>664</v>
      </c>
      <c r="AM143" s="36">
        <v>20.3125</v>
      </c>
      <c r="AN143" s="47" t="s">
        <v>664</v>
      </c>
      <c r="AO143" s="46">
        <v>3.8784090909091073E-2</v>
      </c>
      <c r="AP143" s="37" t="s">
        <v>664</v>
      </c>
      <c r="AQ143" s="36">
        <v>6.3556818181818215</v>
      </c>
      <c r="AR143" s="37" t="s">
        <v>665</v>
      </c>
      <c r="AS143" s="36">
        <v>8.9602272727272805</v>
      </c>
      <c r="AT143" s="47" t="s">
        <v>664</v>
      </c>
      <c r="BC143" s="51"/>
    </row>
    <row r="144" spans="1:55" x14ac:dyDescent="0.25">
      <c r="A144" s="31">
        <v>125</v>
      </c>
      <c r="B144" s="39" t="s">
        <v>308</v>
      </c>
      <c r="C144" s="41">
        <v>42</v>
      </c>
      <c r="D144" s="32">
        <v>0</v>
      </c>
      <c r="E144" s="32">
        <v>30.952380952380953</v>
      </c>
      <c r="F144" s="32">
        <v>59.523809523809526</v>
      </c>
      <c r="G144" s="32">
        <v>9.5238095238095237</v>
      </c>
      <c r="H144" s="33">
        <v>3.7857142857142856</v>
      </c>
      <c r="I144" s="34">
        <v>69.047619047619051</v>
      </c>
      <c r="J144" s="42">
        <v>100</v>
      </c>
      <c r="K144" s="44">
        <v>4.1333333333333337</v>
      </c>
      <c r="L144" s="34">
        <v>75.555555555555557</v>
      </c>
      <c r="M144" s="42">
        <v>100</v>
      </c>
      <c r="N144" s="44">
        <v>4.083333333333333</v>
      </c>
      <c r="O144" s="34">
        <v>72.916666666666657</v>
      </c>
      <c r="P144" s="42">
        <v>95.833333333333314</v>
      </c>
      <c r="Q144" s="44">
        <v>4.0317460317460316</v>
      </c>
      <c r="R144" s="34">
        <v>68.253968253968253</v>
      </c>
      <c r="S144" s="42">
        <v>100</v>
      </c>
      <c r="T144" s="44">
        <v>3.5585588235294114</v>
      </c>
      <c r="U144" s="34">
        <v>54.40588235294117</v>
      </c>
      <c r="V144" s="42">
        <v>95.594117647058809</v>
      </c>
      <c r="W144" s="46">
        <v>0.34761904761904816</v>
      </c>
      <c r="X144" s="37" t="s">
        <v>664</v>
      </c>
      <c r="Y144" s="36">
        <v>6.5079365079365061</v>
      </c>
      <c r="Z144" s="37" t="s">
        <v>664</v>
      </c>
      <c r="AA144" s="36">
        <v>0</v>
      </c>
      <c r="AB144" s="47" t="s">
        <v>791</v>
      </c>
      <c r="AC144" s="46">
        <v>0.29761904761904745</v>
      </c>
      <c r="AD144" s="37" t="s">
        <v>664</v>
      </c>
      <c r="AE144" s="36">
        <v>3.8690476190476062</v>
      </c>
      <c r="AF144" s="37" t="s">
        <v>664</v>
      </c>
      <c r="AG144" s="36">
        <v>4.1666666666666856</v>
      </c>
      <c r="AH144" s="47" t="s">
        <v>665</v>
      </c>
      <c r="AI144" s="46">
        <v>0.24603174603174605</v>
      </c>
      <c r="AJ144" s="37" t="s">
        <v>664</v>
      </c>
      <c r="AK144" s="36">
        <v>0.79365079365079794</v>
      </c>
      <c r="AL144" s="37" t="s">
        <v>665</v>
      </c>
      <c r="AM144" s="36">
        <v>0</v>
      </c>
      <c r="AN144" s="47" t="s">
        <v>791</v>
      </c>
      <c r="AO144" s="46">
        <v>0.22715546218487415</v>
      </c>
      <c r="AP144" s="37" t="s">
        <v>665</v>
      </c>
      <c r="AQ144" s="36">
        <v>14.641736694677881</v>
      </c>
      <c r="AR144" s="37" t="s">
        <v>665</v>
      </c>
      <c r="AS144" s="36">
        <v>4.405882352941191</v>
      </c>
      <c r="AT144" s="47" t="s">
        <v>665</v>
      </c>
      <c r="BC144" s="51"/>
    </row>
    <row r="145" spans="1:55" x14ac:dyDescent="0.25">
      <c r="A145" s="31">
        <v>126</v>
      </c>
      <c r="B145" s="39" t="s">
        <v>309</v>
      </c>
      <c r="C145" s="41">
        <v>10</v>
      </c>
      <c r="D145" s="32">
        <v>40</v>
      </c>
      <c r="E145" s="32">
        <v>10</v>
      </c>
      <c r="F145" s="32">
        <v>50</v>
      </c>
      <c r="G145" s="32">
        <v>0</v>
      </c>
      <c r="H145" s="33">
        <v>3.1</v>
      </c>
      <c r="I145" s="34">
        <v>50</v>
      </c>
      <c r="J145" s="42">
        <v>60</v>
      </c>
      <c r="K145" s="44">
        <v>3.3333333333333335</v>
      </c>
      <c r="L145" s="34">
        <v>33.333333333333329</v>
      </c>
      <c r="M145" s="42">
        <v>99.999999999999986</v>
      </c>
      <c r="N145" s="44">
        <v>5</v>
      </c>
      <c r="O145" s="34">
        <v>100</v>
      </c>
      <c r="P145" s="42">
        <v>100</v>
      </c>
      <c r="Q145" s="44">
        <v>4.5714285714285712</v>
      </c>
      <c r="R145" s="34">
        <v>100</v>
      </c>
      <c r="S145" s="42">
        <v>100</v>
      </c>
      <c r="T145" s="44">
        <v>4.5709999999999997</v>
      </c>
      <c r="U145" s="34">
        <v>100</v>
      </c>
      <c r="V145" s="42">
        <v>100</v>
      </c>
      <c r="W145" s="46">
        <v>0.23333333333333339</v>
      </c>
      <c r="X145" s="37" t="s">
        <v>664</v>
      </c>
      <c r="Y145" s="36">
        <v>16.666666666666671</v>
      </c>
      <c r="Z145" s="37" t="s">
        <v>665</v>
      </c>
      <c r="AA145" s="36">
        <v>39.999999999999986</v>
      </c>
      <c r="AB145" s="47" t="s">
        <v>664</v>
      </c>
      <c r="AC145" s="46">
        <v>1.9</v>
      </c>
      <c r="AD145" s="37" t="s">
        <v>664</v>
      </c>
      <c r="AE145" s="36">
        <v>50</v>
      </c>
      <c r="AF145" s="37" t="s">
        <v>664</v>
      </c>
      <c r="AG145" s="36">
        <v>40</v>
      </c>
      <c r="AH145" s="47" t="s">
        <v>664</v>
      </c>
      <c r="AI145" s="46">
        <v>1.4714285714285711</v>
      </c>
      <c r="AJ145" s="37" t="s">
        <v>664</v>
      </c>
      <c r="AK145" s="36">
        <v>50</v>
      </c>
      <c r="AL145" s="37" t="s">
        <v>664</v>
      </c>
      <c r="AM145" s="36">
        <v>40</v>
      </c>
      <c r="AN145" s="47" t="s">
        <v>664</v>
      </c>
      <c r="AO145" s="46">
        <v>1.4709999999999996</v>
      </c>
      <c r="AP145" s="37" t="s">
        <v>664</v>
      </c>
      <c r="AQ145" s="36">
        <v>50</v>
      </c>
      <c r="AR145" s="37" t="s">
        <v>664</v>
      </c>
      <c r="AS145" s="36">
        <v>40</v>
      </c>
      <c r="AT145" s="47" t="s">
        <v>664</v>
      </c>
      <c r="BC145" s="51"/>
    </row>
    <row r="146" spans="1:55" x14ac:dyDescent="0.25">
      <c r="A146" s="114" t="s">
        <v>606</v>
      </c>
      <c r="B146" s="112"/>
      <c r="C146" s="113">
        <v>147</v>
      </c>
      <c r="D146" s="105">
        <v>12.244897959183673</v>
      </c>
      <c r="E146" s="105">
        <v>21.768707482993197</v>
      </c>
      <c r="F146" s="105">
        <v>53.061224489795919</v>
      </c>
      <c r="G146" s="105">
        <v>12.925170068027212</v>
      </c>
      <c r="H146" s="105">
        <v>3.6666666666666665</v>
      </c>
      <c r="I146" s="105">
        <v>65.986394557823132</v>
      </c>
      <c r="J146" s="106">
        <v>87.755102040816325</v>
      </c>
      <c r="K146" s="104">
        <v>4.032258064516129</v>
      </c>
      <c r="L146" s="105">
        <v>67.741935483870975</v>
      </c>
      <c r="M146" s="106">
        <v>96.774193548387103</v>
      </c>
      <c r="N146" s="104">
        <v>4.0135135135135132</v>
      </c>
      <c r="O146" s="105">
        <v>68.918918918918919</v>
      </c>
      <c r="P146" s="106">
        <v>97.297297297297291</v>
      </c>
      <c r="Q146" s="104">
        <v>4.1483870967741936</v>
      </c>
      <c r="R146" s="105">
        <v>74.838709677419359</v>
      </c>
      <c r="S146" s="106">
        <v>100</v>
      </c>
      <c r="T146" s="104">
        <v>3.7268466666666669</v>
      </c>
      <c r="U146" s="105">
        <v>62.676666666666662</v>
      </c>
      <c r="V146" s="106">
        <v>94.676666666666662</v>
      </c>
      <c r="W146" s="104">
        <v>0.36559139784946248</v>
      </c>
      <c r="X146" s="105" t="s">
        <v>664</v>
      </c>
      <c r="Y146" s="105">
        <v>1.7555409260478427</v>
      </c>
      <c r="Z146" s="105" t="s">
        <v>664</v>
      </c>
      <c r="AA146" s="105">
        <v>9.0190915075707778</v>
      </c>
      <c r="AB146" s="106" t="s">
        <v>664</v>
      </c>
      <c r="AC146" s="104">
        <v>0.34684684684684663</v>
      </c>
      <c r="AD146" s="105" t="s">
        <v>664</v>
      </c>
      <c r="AE146" s="105">
        <v>2.932524361095787</v>
      </c>
      <c r="AF146" s="105" t="s">
        <v>664</v>
      </c>
      <c r="AG146" s="105">
        <v>9.5421952564809658</v>
      </c>
      <c r="AH146" s="106" t="s">
        <v>664</v>
      </c>
      <c r="AI146" s="104">
        <v>0.48172043010752708</v>
      </c>
      <c r="AJ146" s="105" t="s">
        <v>664</v>
      </c>
      <c r="AK146" s="105">
        <v>8.8523151195962271</v>
      </c>
      <c r="AL146" s="105" t="s">
        <v>664</v>
      </c>
      <c r="AM146" s="105">
        <v>12.244897959183675</v>
      </c>
      <c r="AN146" s="106" t="s">
        <v>664</v>
      </c>
      <c r="AO146" s="104">
        <v>6.0180000000000344E-2</v>
      </c>
      <c r="AP146" s="105" t="s">
        <v>664</v>
      </c>
      <c r="AQ146" s="105">
        <v>3.30972789115647</v>
      </c>
      <c r="AR146" s="105" t="s">
        <v>665</v>
      </c>
      <c r="AS146" s="105">
        <v>6.9215646258503369</v>
      </c>
      <c r="AT146" s="106" t="s">
        <v>664</v>
      </c>
      <c r="BC146" s="51"/>
    </row>
    <row r="147" spans="1:55" x14ac:dyDescent="0.25">
      <c r="A147" s="31">
        <v>127</v>
      </c>
      <c r="B147" s="39" t="s">
        <v>310</v>
      </c>
      <c r="C147" s="41">
        <v>19</v>
      </c>
      <c r="D147" s="32">
        <v>15.789473684210526</v>
      </c>
      <c r="E147" s="32">
        <v>26.315789473684209</v>
      </c>
      <c r="F147" s="32">
        <v>42.105263157894733</v>
      </c>
      <c r="G147" s="32">
        <v>15.789473684210526</v>
      </c>
      <c r="H147" s="33">
        <v>3.5789473684210527</v>
      </c>
      <c r="I147" s="34">
        <v>57.89473684210526</v>
      </c>
      <c r="J147" s="42">
        <v>84.210526315789465</v>
      </c>
      <c r="K147" s="44">
        <v>4.5909090909090908</v>
      </c>
      <c r="L147" s="34">
        <v>90.909090909090907</v>
      </c>
      <c r="M147" s="42">
        <v>100</v>
      </c>
      <c r="N147" s="44">
        <v>4.2727272727272725</v>
      </c>
      <c r="O147" s="34">
        <v>72.72727272727272</v>
      </c>
      <c r="P147" s="42">
        <v>100</v>
      </c>
      <c r="Q147" s="44">
        <v>4.0588235294117645</v>
      </c>
      <c r="R147" s="34">
        <v>64.705882352941174</v>
      </c>
      <c r="S147" s="42">
        <v>100</v>
      </c>
      <c r="T147" s="44">
        <v>3.6470588235294117</v>
      </c>
      <c r="U147" s="34">
        <v>64.705882352941174</v>
      </c>
      <c r="V147" s="42">
        <v>100</v>
      </c>
      <c r="W147" s="46">
        <v>1.0119617224880382</v>
      </c>
      <c r="X147" s="37" t="s">
        <v>664</v>
      </c>
      <c r="Y147" s="36">
        <v>33.014354066985646</v>
      </c>
      <c r="Z147" s="37" t="s">
        <v>664</v>
      </c>
      <c r="AA147" s="36">
        <v>15.789473684210535</v>
      </c>
      <c r="AB147" s="47" t="s">
        <v>664</v>
      </c>
      <c r="AC147" s="46">
        <v>0.69377990430621983</v>
      </c>
      <c r="AD147" s="37" t="s">
        <v>664</v>
      </c>
      <c r="AE147" s="36">
        <v>14.832535885167459</v>
      </c>
      <c r="AF147" s="37" t="s">
        <v>664</v>
      </c>
      <c r="AG147" s="36">
        <v>15.789473684210535</v>
      </c>
      <c r="AH147" s="47" t="s">
        <v>664</v>
      </c>
      <c r="AI147" s="46">
        <v>0.47987616099071184</v>
      </c>
      <c r="AJ147" s="37" t="s">
        <v>664</v>
      </c>
      <c r="AK147" s="36">
        <v>6.8111455108359138</v>
      </c>
      <c r="AL147" s="37" t="s">
        <v>664</v>
      </c>
      <c r="AM147" s="36">
        <v>15.789473684210535</v>
      </c>
      <c r="AN147" s="47" t="s">
        <v>664</v>
      </c>
      <c r="AO147" s="46">
        <v>6.8111455108359031E-2</v>
      </c>
      <c r="AP147" s="37" t="s">
        <v>664</v>
      </c>
      <c r="AQ147" s="36">
        <v>6.8111455108359138</v>
      </c>
      <c r="AR147" s="37" t="s">
        <v>664</v>
      </c>
      <c r="AS147" s="36">
        <v>15.789473684210535</v>
      </c>
      <c r="AT147" s="47" t="s">
        <v>664</v>
      </c>
      <c r="BC147" s="51"/>
    </row>
    <row r="148" spans="1:55" x14ac:dyDescent="0.25">
      <c r="A148" s="31">
        <v>128</v>
      </c>
      <c r="B148" s="39" t="s">
        <v>311</v>
      </c>
      <c r="C148" s="41">
        <v>20</v>
      </c>
      <c r="D148" s="32">
        <v>5</v>
      </c>
      <c r="E148" s="32">
        <v>15</v>
      </c>
      <c r="F148" s="32">
        <v>35</v>
      </c>
      <c r="G148" s="32">
        <v>45</v>
      </c>
      <c r="H148" s="33">
        <v>4.2</v>
      </c>
      <c r="I148" s="34">
        <v>80</v>
      </c>
      <c r="J148" s="42">
        <v>95</v>
      </c>
      <c r="K148" s="44">
        <v>4</v>
      </c>
      <c r="L148" s="34">
        <v>80</v>
      </c>
      <c r="M148" s="42">
        <v>100</v>
      </c>
      <c r="N148" s="44">
        <v>4.4285714285714288</v>
      </c>
      <c r="O148" s="34">
        <v>85.714285714285722</v>
      </c>
      <c r="P148" s="42">
        <v>85.714285714285722</v>
      </c>
      <c r="Q148" s="44">
        <v>4.3</v>
      </c>
      <c r="R148" s="34">
        <v>80</v>
      </c>
      <c r="S148" s="42">
        <v>100</v>
      </c>
      <c r="T148" s="44">
        <v>3.4</v>
      </c>
      <c r="U148" s="34">
        <v>30</v>
      </c>
      <c r="V148" s="42">
        <v>100</v>
      </c>
      <c r="W148" s="46">
        <v>0.20000000000000018</v>
      </c>
      <c r="X148" s="37" t="s">
        <v>665</v>
      </c>
      <c r="Y148" s="36">
        <v>0</v>
      </c>
      <c r="Z148" s="37" t="s">
        <v>791</v>
      </c>
      <c r="AA148" s="36">
        <v>5</v>
      </c>
      <c r="AB148" s="47" t="s">
        <v>664</v>
      </c>
      <c r="AC148" s="46">
        <v>0.22857142857142865</v>
      </c>
      <c r="AD148" s="37" t="s">
        <v>664</v>
      </c>
      <c r="AE148" s="36">
        <v>5.7142857142857224</v>
      </c>
      <c r="AF148" s="37" t="s">
        <v>664</v>
      </c>
      <c r="AG148" s="36">
        <v>9.2857142857142776</v>
      </c>
      <c r="AH148" s="47" t="s">
        <v>665</v>
      </c>
      <c r="AI148" s="46">
        <v>9.9999999999999645E-2</v>
      </c>
      <c r="AJ148" s="37" t="s">
        <v>664</v>
      </c>
      <c r="AK148" s="36">
        <v>0</v>
      </c>
      <c r="AL148" s="37" t="s">
        <v>791</v>
      </c>
      <c r="AM148" s="36">
        <v>5</v>
      </c>
      <c r="AN148" s="47" t="s">
        <v>664</v>
      </c>
      <c r="AO148" s="46">
        <v>0.80000000000000027</v>
      </c>
      <c r="AP148" s="37" t="s">
        <v>665</v>
      </c>
      <c r="AQ148" s="36">
        <v>50</v>
      </c>
      <c r="AR148" s="37" t="s">
        <v>665</v>
      </c>
      <c r="AS148" s="36">
        <v>5</v>
      </c>
      <c r="AT148" s="47" t="s">
        <v>664</v>
      </c>
      <c r="BC148" s="51"/>
    </row>
    <row r="149" spans="1:55" x14ac:dyDescent="0.25">
      <c r="A149" s="31">
        <v>129</v>
      </c>
      <c r="B149" s="39" t="s">
        <v>312</v>
      </c>
      <c r="C149" s="41">
        <v>21</v>
      </c>
      <c r="D149" s="32">
        <v>19.047619047619047</v>
      </c>
      <c r="E149" s="32">
        <v>33.333333333333329</v>
      </c>
      <c r="F149" s="32">
        <v>38.095238095238095</v>
      </c>
      <c r="G149" s="32">
        <v>9.5238095238095237</v>
      </c>
      <c r="H149" s="33">
        <v>3.3809523809523809</v>
      </c>
      <c r="I149" s="34">
        <v>47.61904761904762</v>
      </c>
      <c r="J149" s="42">
        <v>80.952380952380935</v>
      </c>
      <c r="K149" s="44">
        <v>3.1052631578947367</v>
      </c>
      <c r="L149" s="34">
        <v>36.84210526315789</v>
      </c>
      <c r="M149" s="42">
        <v>63.157894736842103</v>
      </c>
      <c r="N149" s="44">
        <v>4</v>
      </c>
      <c r="O149" s="34">
        <v>62.5</v>
      </c>
      <c r="P149" s="42">
        <v>100</v>
      </c>
      <c r="Q149" s="44">
        <v>3.2941176470588234</v>
      </c>
      <c r="R149" s="34">
        <v>35.294117647058826</v>
      </c>
      <c r="S149" s="42">
        <v>76.470588235294116</v>
      </c>
      <c r="T149" s="44">
        <v>2.7779999999999996</v>
      </c>
      <c r="U149" s="34">
        <v>16.7</v>
      </c>
      <c r="V149" s="42">
        <v>50</v>
      </c>
      <c r="W149" s="46">
        <v>0.27568922305764421</v>
      </c>
      <c r="X149" s="37" t="s">
        <v>665</v>
      </c>
      <c r="Y149" s="36">
        <v>10.77694235588973</v>
      </c>
      <c r="Z149" s="37" t="s">
        <v>665</v>
      </c>
      <c r="AA149" s="36">
        <v>17.794486215538832</v>
      </c>
      <c r="AB149" s="47" t="s">
        <v>665</v>
      </c>
      <c r="AC149" s="46">
        <v>0.61904761904761907</v>
      </c>
      <c r="AD149" s="37" t="s">
        <v>664</v>
      </c>
      <c r="AE149" s="36">
        <v>14.88095238095238</v>
      </c>
      <c r="AF149" s="37" t="s">
        <v>664</v>
      </c>
      <c r="AG149" s="36">
        <v>19.047619047619065</v>
      </c>
      <c r="AH149" s="47" t="s">
        <v>664</v>
      </c>
      <c r="AI149" s="46">
        <v>8.6834733893557559E-2</v>
      </c>
      <c r="AJ149" s="37" t="s">
        <v>665</v>
      </c>
      <c r="AK149" s="36">
        <v>12.324929971988794</v>
      </c>
      <c r="AL149" s="37" t="s">
        <v>665</v>
      </c>
      <c r="AM149" s="36">
        <v>4.4817927170868188</v>
      </c>
      <c r="AN149" s="47" t="s">
        <v>665</v>
      </c>
      <c r="AO149" s="46">
        <v>0.60295238095238135</v>
      </c>
      <c r="AP149" s="37" t="s">
        <v>665</v>
      </c>
      <c r="AQ149" s="36">
        <v>30.919047619047621</v>
      </c>
      <c r="AR149" s="37" t="s">
        <v>665</v>
      </c>
      <c r="AS149" s="36">
        <v>30.952380952380935</v>
      </c>
      <c r="AT149" s="47" t="s">
        <v>665</v>
      </c>
      <c r="BC149" s="51"/>
    </row>
    <row r="150" spans="1:55" x14ac:dyDescent="0.25">
      <c r="A150" s="31">
        <v>130</v>
      </c>
      <c r="B150" s="39" t="s">
        <v>313</v>
      </c>
      <c r="C150" s="41">
        <v>9</v>
      </c>
      <c r="D150" s="32">
        <v>11.111111111111111</v>
      </c>
      <c r="E150" s="32">
        <v>0</v>
      </c>
      <c r="F150" s="32">
        <v>66.666666666666657</v>
      </c>
      <c r="G150" s="32">
        <v>22.222222222222221</v>
      </c>
      <c r="H150" s="33">
        <v>4</v>
      </c>
      <c r="I150" s="34">
        <v>88.888888888888886</v>
      </c>
      <c r="J150" s="42">
        <v>88.888888888888886</v>
      </c>
      <c r="K150" s="44">
        <v>4.4000000000000004</v>
      </c>
      <c r="L150" s="34">
        <v>80</v>
      </c>
      <c r="M150" s="42">
        <v>100</v>
      </c>
      <c r="N150" s="44">
        <v>4.5999999999999996</v>
      </c>
      <c r="O150" s="34">
        <v>80</v>
      </c>
      <c r="P150" s="42">
        <v>100</v>
      </c>
      <c r="Q150" s="44">
        <v>3.875</v>
      </c>
      <c r="R150" s="34">
        <v>62.5</v>
      </c>
      <c r="S150" s="42">
        <v>87.5</v>
      </c>
      <c r="T150" s="44">
        <v>3.375</v>
      </c>
      <c r="U150" s="34">
        <v>50</v>
      </c>
      <c r="V150" s="42">
        <v>87.5</v>
      </c>
      <c r="W150" s="46">
        <v>0.40000000000000036</v>
      </c>
      <c r="X150" s="37" t="s">
        <v>664</v>
      </c>
      <c r="Y150" s="36">
        <v>8.8888888888888857</v>
      </c>
      <c r="Z150" s="37" t="s">
        <v>665</v>
      </c>
      <c r="AA150" s="36">
        <v>11.111111111111114</v>
      </c>
      <c r="AB150" s="47" t="s">
        <v>664</v>
      </c>
      <c r="AC150" s="46">
        <v>0.59999999999999964</v>
      </c>
      <c r="AD150" s="37" t="s">
        <v>664</v>
      </c>
      <c r="AE150" s="36">
        <v>8.8888888888888857</v>
      </c>
      <c r="AF150" s="37" t="s">
        <v>665</v>
      </c>
      <c r="AG150" s="36">
        <v>11.111111111111114</v>
      </c>
      <c r="AH150" s="47" t="s">
        <v>664</v>
      </c>
      <c r="AI150" s="46">
        <v>0.125</v>
      </c>
      <c r="AJ150" s="37" t="s">
        <v>665</v>
      </c>
      <c r="AK150" s="36">
        <v>26.388888888888886</v>
      </c>
      <c r="AL150" s="37" t="s">
        <v>665</v>
      </c>
      <c r="AM150" s="36">
        <v>1.3888888888888857</v>
      </c>
      <c r="AN150" s="47" t="s">
        <v>665</v>
      </c>
      <c r="AO150" s="46">
        <v>0.625</v>
      </c>
      <c r="AP150" s="37" t="s">
        <v>665</v>
      </c>
      <c r="AQ150" s="36">
        <v>38.888888888888886</v>
      </c>
      <c r="AR150" s="37" t="s">
        <v>665</v>
      </c>
      <c r="AS150" s="36">
        <v>1.3888888888888857</v>
      </c>
      <c r="AT150" s="47" t="s">
        <v>665</v>
      </c>
      <c r="BC150" s="51"/>
    </row>
    <row r="151" spans="1:55" x14ac:dyDescent="0.25">
      <c r="A151" s="31">
        <v>131</v>
      </c>
      <c r="B151" s="39" t="s">
        <v>314</v>
      </c>
      <c r="C151" s="41">
        <v>26</v>
      </c>
      <c r="D151" s="32">
        <v>3.8461538461538463</v>
      </c>
      <c r="E151" s="32">
        <v>26.923076923076923</v>
      </c>
      <c r="F151" s="32">
        <v>53.846153846153847</v>
      </c>
      <c r="G151" s="32">
        <v>15.384615384615385</v>
      </c>
      <c r="H151" s="33">
        <v>3.8076923076923075</v>
      </c>
      <c r="I151" s="34">
        <v>69.230769230769226</v>
      </c>
      <c r="J151" s="42">
        <v>96.15384615384616</v>
      </c>
      <c r="K151" s="44">
        <v>3.8846153846153846</v>
      </c>
      <c r="L151" s="34">
        <v>61.538461538461533</v>
      </c>
      <c r="M151" s="42">
        <v>100</v>
      </c>
      <c r="N151" s="44">
        <v>3.4</v>
      </c>
      <c r="O151" s="34">
        <v>39.999999999999993</v>
      </c>
      <c r="P151" s="42">
        <v>93.333333333333329</v>
      </c>
      <c r="Q151" s="44">
        <v>3.75</v>
      </c>
      <c r="R151" s="34">
        <v>56.25</v>
      </c>
      <c r="S151" s="42">
        <v>90.625</v>
      </c>
      <c r="T151" s="44">
        <v>3.5808387096774195</v>
      </c>
      <c r="U151" s="34">
        <v>45.177419354838705</v>
      </c>
      <c r="V151" s="42">
        <v>100</v>
      </c>
      <c r="W151" s="46">
        <v>7.6923076923077094E-2</v>
      </c>
      <c r="X151" s="37" t="s">
        <v>664</v>
      </c>
      <c r="Y151" s="36">
        <v>7.6923076923076934</v>
      </c>
      <c r="Z151" s="37" t="s">
        <v>665</v>
      </c>
      <c r="AA151" s="36">
        <v>3.8461538461538396</v>
      </c>
      <c r="AB151" s="47" t="s">
        <v>664</v>
      </c>
      <c r="AC151" s="46">
        <v>0.40769230769230758</v>
      </c>
      <c r="AD151" s="37" t="s">
        <v>665</v>
      </c>
      <c r="AE151" s="36">
        <v>29.230769230769234</v>
      </c>
      <c r="AF151" s="37" t="s">
        <v>665</v>
      </c>
      <c r="AG151" s="36">
        <v>2.8205128205128318</v>
      </c>
      <c r="AH151" s="47" t="s">
        <v>665</v>
      </c>
      <c r="AI151" s="46">
        <v>5.7692307692307487E-2</v>
      </c>
      <c r="AJ151" s="37" t="s">
        <v>665</v>
      </c>
      <c r="AK151" s="36">
        <v>12.980769230769226</v>
      </c>
      <c r="AL151" s="37" t="s">
        <v>665</v>
      </c>
      <c r="AM151" s="36">
        <v>5.5288461538461604</v>
      </c>
      <c r="AN151" s="47" t="s">
        <v>665</v>
      </c>
      <c r="AO151" s="46">
        <v>0.22685359801488802</v>
      </c>
      <c r="AP151" s="37" t="s">
        <v>665</v>
      </c>
      <c r="AQ151" s="36">
        <v>24.053349875930522</v>
      </c>
      <c r="AR151" s="37" t="s">
        <v>665</v>
      </c>
      <c r="AS151" s="36">
        <v>3.8461538461538396</v>
      </c>
      <c r="AT151" s="47" t="s">
        <v>664</v>
      </c>
      <c r="BC151" s="51"/>
    </row>
    <row r="152" spans="1:55" x14ac:dyDescent="0.25">
      <c r="A152" s="31">
        <v>132</v>
      </c>
      <c r="B152" s="39" t="s">
        <v>315</v>
      </c>
      <c r="C152" s="41">
        <v>7</v>
      </c>
      <c r="D152" s="32">
        <v>0</v>
      </c>
      <c r="E152" s="32">
        <v>0</v>
      </c>
      <c r="F152" s="32">
        <v>57.142857142857139</v>
      </c>
      <c r="G152" s="32">
        <v>42.857142857142854</v>
      </c>
      <c r="H152" s="33">
        <v>4.4285714285714288</v>
      </c>
      <c r="I152" s="34">
        <v>100</v>
      </c>
      <c r="J152" s="42">
        <v>100</v>
      </c>
      <c r="K152" s="44">
        <v>4.666666666666667</v>
      </c>
      <c r="L152" s="34">
        <v>83.333333333333343</v>
      </c>
      <c r="M152" s="42">
        <v>100</v>
      </c>
      <c r="N152" s="44">
        <v>3.75</v>
      </c>
      <c r="O152" s="34">
        <v>75</v>
      </c>
      <c r="P152" s="42">
        <v>75</v>
      </c>
      <c r="Q152" s="44">
        <v>4</v>
      </c>
      <c r="R152" s="34">
        <v>80</v>
      </c>
      <c r="S152" s="42">
        <v>80</v>
      </c>
      <c r="T152" s="44">
        <v>3.6670000000000003</v>
      </c>
      <c r="U152" s="34">
        <v>66.700000000000017</v>
      </c>
      <c r="V152" s="42">
        <v>100.00000000000001</v>
      </c>
      <c r="W152" s="46">
        <v>0.23809523809523814</v>
      </c>
      <c r="X152" s="37" t="s">
        <v>664</v>
      </c>
      <c r="Y152" s="36">
        <v>16.666666666666657</v>
      </c>
      <c r="Z152" s="37" t="s">
        <v>665</v>
      </c>
      <c r="AA152" s="36">
        <v>0</v>
      </c>
      <c r="AB152" s="47" t="s">
        <v>791</v>
      </c>
      <c r="AC152" s="46">
        <v>0.67857142857142883</v>
      </c>
      <c r="AD152" s="37" t="s">
        <v>665</v>
      </c>
      <c r="AE152" s="36">
        <v>25</v>
      </c>
      <c r="AF152" s="37" t="s">
        <v>665</v>
      </c>
      <c r="AG152" s="36">
        <v>25</v>
      </c>
      <c r="AH152" s="47" t="s">
        <v>665</v>
      </c>
      <c r="AI152" s="46">
        <v>0.42857142857142883</v>
      </c>
      <c r="AJ152" s="37" t="s">
        <v>665</v>
      </c>
      <c r="AK152" s="36">
        <v>20</v>
      </c>
      <c r="AL152" s="37" t="s">
        <v>665</v>
      </c>
      <c r="AM152" s="36">
        <v>20</v>
      </c>
      <c r="AN152" s="47" t="s">
        <v>665</v>
      </c>
      <c r="AO152" s="46">
        <v>0.76157142857142857</v>
      </c>
      <c r="AP152" s="37" t="s">
        <v>665</v>
      </c>
      <c r="AQ152" s="36">
        <v>33.299999999999983</v>
      </c>
      <c r="AR152" s="37" t="s">
        <v>665</v>
      </c>
      <c r="AS152" s="36">
        <v>1.4210854715202004E-14</v>
      </c>
      <c r="AT152" s="47" t="s">
        <v>791</v>
      </c>
      <c r="BC152" s="51"/>
    </row>
    <row r="153" spans="1:55" x14ac:dyDescent="0.25">
      <c r="A153" s="31">
        <v>133</v>
      </c>
      <c r="B153" s="39" t="s">
        <v>316</v>
      </c>
      <c r="C153" s="41">
        <v>9</v>
      </c>
      <c r="D153" s="32">
        <v>0</v>
      </c>
      <c r="E153" s="32">
        <v>33.333333333333329</v>
      </c>
      <c r="F153" s="32">
        <v>55.555555555555557</v>
      </c>
      <c r="G153" s="32">
        <v>11.111111111111111</v>
      </c>
      <c r="H153" s="33">
        <v>3.7777777777777777</v>
      </c>
      <c r="I153" s="34">
        <v>66.666666666666671</v>
      </c>
      <c r="J153" s="42">
        <v>100</v>
      </c>
      <c r="K153" s="44">
        <v>4</v>
      </c>
      <c r="L153" s="34">
        <v>66.666666666666657</v>
      </c>
      <c r="M153" s="42">
        <v>99.999999999999986</v>
      </c>
      <c r="N153" s="44">
        <v>3.8888888888888888</v>
      </c>
      <c r="O153" s="34">
        <v>55.55555555555555</v>
      </c>
      <c r="P153" s="42">
        <v>99.999999999999986</v>
      </c>
      <c r="Q153" s="44">
        <v>3.7142857142857144</v>
      </c>
      <c r="R153" s="34">
        <v>57.142857142857139</v>
      </c>
      <c r="S153" s="42">
        <v>85.714285714285708</v>
      </c>
      <c r="T153" s="44" t="s">
        <v>767</v>
      </c>
      <c r="U153" s="34" t="s">
        <v>767</v>
      </c>
      <c r="V153" s="42" t="s">
        <v>767</v>
      </c>
      <c r="W153" s="46">
        <v>0.22222222222222232</v>
      </c>
      <c r="X153" s="37" t="s">
        <v>664</v>
      </c>
      <c r="Y153" s="36">
        <v>1.4210854715202004E-14</v>
      </c>
      <c r="Z153" s="37" t="s">
        <v>791</v>
      </c>
      <c r="AA153" s="36">
        <v>1.4210854715202004E-14</v>
      </c>
      <c r="AB153" s="47" t="s">
        <v>791</v>
      </c>
      <c r="AC153" s="46">
        <v>0.11111111111111116</v>
      </c>
      <c r="AD153" s="37" t="s">
        <v>664</v>
      </c>
      <c r="AE153" s="36">
        <v>11.111111111111121</v>
      </c>
      <c r="AF153" s="37" t="s">
        <v>665</v>
      </c>
      <c r="AG153" s="36">
        <v>1.4210854715202004E-14</v>
      </c>
      <c r="AH153" s="47" t="s">
        <v>791</v>
      </c>
      <c r="AI153" s="46">
        <v>6.3492063492063266E-2</v>
      </c>
      <c r="AJ153" s="37" t="s">
        <v>665</v>
      </c>
      <c r="AK153" s="36">
        <v>9.5238095238095326</v>
      </c>
      <c r="AL153" s="37" t="s">
        <v>665</v>
      </c>
      <c r="AM153" s="36">
        <v>14.285714285714292</v>
      </c>
      <c r="AN153" s="47" t="s">
        <v>665</v>
      </c>
      <c r="AO153" s="46" t="s">
        <v>767</v>
      </c>
      <c r="AP153" s="37" t="s">
        <v>767</v>
      </c>
      <c r="AQ153" s="36" t="s">
        <v>767</v>
      </c>
      <c r="AR153" s="37" t="s">
        <v>767</v>
      </c>
      <c r="AS153" s="36" t="s">
        <v>767</v>
      </c>
      <c r="AT153" s="47" t="s">
        <v>767</v>
      </c>
      <c r="BC153" s="51"/>
    </row>
    <row r="154" spans="1:55" x14ac:dyDescent="0.25">
      <c r="A154" s="31">
        <v>134</v>
      </c>
      <c r="B154" s="39" t="s">
        <v>317</v>
      </c>
      <c r="C154" s="41">
        <v>26</v>
      </c>
      <c r="D154" s="32">
        <v>3.8461538461538463</v>
      </c>
      <c r="E154" s="32">
        <v>38.461538461538467</v>
      </c>
      <c r="F154" s="32">
        <v>53.846153846153847</v>
      </c>
      <c r="G154" s="32">
        <v>3.8461538461538463</v>
      </c>
      <c r="H154" s="33">
        <v>3.5769230769230771</v>
      </c>
      <c r="I154" s="34">
        <v>57.692307692307693</v>
      </c>
      <c r="J154" s="42">
        <v>96.15384615384616</v>
      </c>
      <c r="K154" s="44">
        <v>3.9047619047619047</v>
      </c>
      <c r="L154" s="34">
        <v>57.142857142857139</v>
      </c>
      <c r="M154" s="42">
        <v>95.238095238095241</v>
      </c>
      <c r="N154" s="44">
        <v>3.4</v>
      </c>
      <c r="O154" s="34">
        <v>40</v>
      </c>
      <c r="P154" s="42">
        <v>86.666666666666657</v>
      </c>
      <c r="Q154" s="44">
        <v>3.7272727272727271</v>
      </c>
      <c r="R154" s="34">
        <v>54.545454545454547</v>
      </c>
      <c r="S154" s="42">
        <v>100</v>
      </c>
      <c r="T154" s="44">
        <v>3.6665000000000005</v>
      </c>
      <c r="U154" s="34">
        <v>66.650000000000006</v>
      </c>
      <c r="V154" s="42">
        <v>91.666666666666671</v>
      </c>
      <c r="W154" s="46">
        <v>0.32783882783882756</v>
      </c>
      <c r="X154" s="37" t="s">
        <v>664</v>
      </c>
      <c r="Y154" s="36">
        <v>0.5494505494505546</v>
      </c>
      <c r="Z154" s="37" t="s">
        <v>665</v>
      </c>
      <c r="AA154" s="36">
        <v>0.9157509157509196</v>
      </c>
      <c r="AB154" s="47" t="s">
        <v>665</v>
      </c>
      <c r="AC154" s="46">
        <v>0.17692307692307718</v>
      </c>
      <c r="AD154" s="37" t="s">
        <v>665</v>
      </c>
      <c r="AE154" s="36">
        <v>17.692307692307693</v>
      </c>
      <c r="AF154" s="37" t="s">
        <v>665</v>
      </c>
      <c r="AG154" s="36">
        <v>9.4871794871795032</v>
      </c>
      <c r="AH154" s="47" t="s">
        <v>665</v>
      </c>
      <c r="AI154" s="46">
        <v>0.15034965034964998</v>
      </c>
      <c r="AJ154" s="37" t="s">
        <v>664</v>
      </c>
      <c r="AK154" s="36">
        <v>3.1468531468531467</v>
      </c>
      <c r="AL154" s="37" t="s">
        <v>665</v>
      </c>
      <c r="AM154" s="36">
        <v>3.8461538461538396</v>
      </c>
      <c r="AN154" s="47" t="s">
        <v>664</v>
      </c>
      <c r="AO154" s="46">
        <v>8.9576923076923443E-2</v>
      </c>
      <c r="AP154" s="37" t="s">
        <v>664</v>
      </c>
      <c r="AQ154" s="36">
        <v>8.9576923076923123</v>
      </c>
      <c r="AR154" s="37" t="s">
        <v>664</v>
      </c>
      <c r="AS154" s="36">
        <v>4.487179487179489</v>
      </c>
      <c r="AT154" s="47" t="s">
        <v>665</v>
      </c>
      <c r="BC154" s="51"/>
    </row>
    <row r="155" spans="1:55" x14ac:dyDescent="0.25">
      <c r="A155" s="31">
        <v>135</v>
      </c>
      <c r="B155" s="39" t="s">
        <v>724</v>
      </c>
      <c r="C155" s="41">
        <v>4</v>
      </c>
      <c r="D155" s="32">
        <v>0</v>
      </c>
      <c r="E155" s="32">
        <v>50</v>
      </c>
      <c r="F155" s="32">
        <v>50</v>
      </c>
      <c r="G155" s="32">
        <v>0</v>
      </c>
      <c r="H155" s="33">
        <v>3.5</v>
      </c>
      <c r="I155" s="34">
        <v>50</v>
      </c>
      <c r="J155" s="42">
        <v>100</v>
      </c>
      <c r="K155" s="44">
        <v>4.5</v>
      </c>
      <c r="L155" s="34">
        <v>100</v>
      </c>
      <c r="M155" s="42">
        <v>100</v>
      </c>
      <c r="N155" s="44">
        <v>4.166666666666667</v>
      </c>
      <c r="O155" s="34">
        <v>66.666666666666657</v>
      </c>
      <c r="P155" s="42">
        <v>100</v>
      </c>
      <c r="Q155" s="44">
        <v>4.7142857142857144</v>
      </c>
      <c r="R155" s="34">
        <v>100</v>
      </c>
      <c r="S155" s="42">
        <v>100</v>
      </c>
      <c r="T155" s="44">
        <v>3.5720000000000005</v>
      </c>
      <c r="U155" s="34">
        <v>42.900000000000006</v>
      </c>
      <c r="V155" s="42">
        <v>99.999999999999986</v>
      </c>
      <c r="W155" s="46">
        <v>1</v>
      </c>
      <c r="X155" s="37" t="s">
        <v>664</v>
      </c>
      <c r="Y155" s="36">
        <v>50</v>
      </c>
      <c r="Z155" s="37" t="s">
        <v>664</v>
      </c>
      <c r="AA155" s="36">
        <v>0</v>
      </c>
      <c r="AB155" s="47" t="s">
        <v>791</v>
      </c>
      <c r="AC155" s="46">
        <v>0.66666666666666696</v>
      </c>
      <c r="AD155" s="37" t="s">
        <v>664</v>
      </c>
      <c r="AE155" s="36">
        <v>16.666666666666657</v>
      </c>
      <c r="AF155" s="37" t="s">
        <v>664</v>
      </c>
      <c r="AG155" s="36">
        <v>0</v>
      </c>
      <c r="AH155" s="47" t="s">
        <v>791</v>
      </c>
      <c r="AI155" s="46">
        <v>1.2142857142857144</v>
      </c>
      <c r="AJ155" s="37" t="s">
        <v>664</v>
      </c>
      <c r="AK155" s="36">
        <v>50</v>
      </c>
      <c r="AL155" s="37" t="s">
        <v>664</v>
      </c>
      <c r="AM155" s="36">
        <v>0</v>
      </c>
      <c r="AN155" s="47" t="s">
        <v>791</v>
      </c>
      <c r="AO155" s="46">
        <v>7.2000000000000508E-2</v>
      </c>
      <c r="AP155" s="37" t="s">
        <v>664</v>
      </c>
      <c r="AQ155" s="36">
        <v>7.0999999999999943</v>
      </c>
      <c r="AR155" s="37" t="s">
        <v>665</v>
      </c>
      <c r="AS155" s="36">
        <v>1.4210854715202004E-14</v>
      </c>
      <c r="AT155" s="47" t="s">
        <v>791</v>
      </c>
      <c r="BC155" s="51"/>
    </row>
    <row r="156" spans="1:55" x14ac:dyDescent="0.25">
      <c r="A156" s="31">
        <v>136</v>
      </c>
      <c r="B156" s="39" t="s">
        <v>318</v>
      </c>
      <c r="C156" s="41">
        <v>34</v>
      </c>
      <c r="D156" s="32">
        <v>5.8823529411764701</v>
      </c>
      <c r="E156" s="32">
        <v>26.47058823529412</v>
      </c>
      <c r="F156" s="32">
        <v>52.941176470588239</v>
      </c>
      <c r="G156" s="32">
        <v>14.705882352941178</v>
      </c>
      <c r="H156" s="33">
        <v>3.7647058823529411</v>
      </c>
      <c r="I156" s="34">
        <v>67.64705882352942</v>
      </c>
      <c r="J156" s="42">
        <v>94.117647058823536</v>
      </c>
      <c r="K156" s="44">
        <v>3.9130434782608696</v>
      </c>
      <c r="L156" s="34">
        <v>63.043478260869563</v>
      </c>
      <c r="M156" s="42">
        <v>99.999999999999986</v>
      </c>
      <c r="N156" s="44">
        <v>4.0263157894736841</v>
      </c>
      <c r="O156" s="34">
        <v>57.89473684210526</v>
      </c>
      <c r="P156" s="42">
        <v>100</v>
      </c>
      <c r="Q156" s="44">
        <v>4.1081081081081079</v>
      </c>
      <c r="R156" s="34">
        <v>70.270270270270274</v>
      </c>
      <c r="S156" s="42">
        <v>100</v>
      </c>
      <c r="T156" s="44">
        <v>3.2670000000000003</v>
      </c>
      <c r="U156" s="34">
        <v>35.1</v>
      </c>
      <c r="V156" s="42">
        <v>83.699999999999989</v>
      </c>
      <c r="W156" s="46">
        <v>0.1483375959079285</v>
      </c>
      <c r="X156" s="37" t="s">
        <v>664</v>
      </c>
      <c r="Y156" s="36">
        <v>4.6035805626598574</v>
      </c>
      <c r="Z156" s="37" t="s">
        <v>665</v>
      </c>
      <c r="AA156" s="36">
        <v>5.8823529411764497</v>
      </c>
      <c r="AB156" s="47" t="s">
        <v>664</v>
      </c>
      <c r="AC156" s="46">
        <v>0.26160990712074295</v>
      </c>
      <c r="AD156" s="37" t="s">
        <v>664</v>
      </c>
      <c r="AE156" s="36">
        <v>9.75232198142416</v>
      </c>
      <c r="AF156" s="37" t="s">
        <v>665</v>
      </c>
      <c r="AG156" s="36">
        <v>5.8823529411764639</v>
      </c>
      <c r="AH156" s="47" t="s">
        <v>664</v>
      </c>
      <c r="AI156" s="46">
        <v>0.34340222575516677</v>
      </c>
      <c r="AJ156" s="37" t="s">
        <v>664</v>
      </c>
      <c r="AK156" s="36">
        <v>2.6232114467408536</v>
      </c>
      <c r="AL156" s="37" t="s">
        <v>664</v>
      </c>
      <c r="AM156" s="36">
        <v>5.8823529411764639</v>
      </c>
      <c r="AN156" s="47" t="s">
        <v>664</v>
      </c>
      <c r="AO156" s="46">
        <v>0.49770588235294078</v>
      </c>
      <c r="AP156" s="37" t="s">
        <v>665</v>
      </c>
      <c r="AQ156" s="36">
        <v>32.547058823529419</v>
      </c>
      <c r="AR156" s="37" t="s">
        <v>665</v>
      </c>
      <c r="AS156" s="36">
        <v>10.417647058823547</v>
      </c>
      <c r="AT156" s="47" t="s">
        <v>665</v>
      </c>
      <c r="BC156" s="51"/>
    </row>
    <row r="157" spans="1:55" x14ac:dyDescent="0.25">
      <c r="A157" s="31">
        <v>137</v>
      </c>
      <c r="B157" s="39" t="s">
        <v>319</v>
      </c>
      <c r="C157" s="41">
        <v>92</v>
      </c>
      <c r="D157" s="32">
        <v>13.043478260869565</v>
      </c>
      <c r="E157" s="32">
        <v>26.086956521739129</v>
      </c>
      <c r="F157" s="32">
        <v>48.913043478260867</v>
      </c>
      <c r="G157" s="32">
        <v>11.956521739130435</v>
      </c>
      <c r="H157" s="33">
        <v>3.597826086956522</v>
      </c>
      <c r="I157" s="34">
        <v>60.869565217391305</v>
      </c>
      <c r="J157" s="42">
        <v>86.956521739130437</v>
      </c>
      <c r="K157" s="44">
        <v>4.293333333333333</v>
      </c>
      <c r="L157" s="34">
        <v>86.666666666666671</v>
      </c>
      <c r="M157" s="42">
        <v>100</v>
      </c>
      <c r="N157" s="44">
        <v>4.1388888888888893</v>
      </c>
      <c r="O157" s="34">
        <v>75</v>
      </c>
      <c r="P157" s="42">
        <v>97.222222222222229</v>
      </c>
      <c r="Q157" s="44">
        <v>4.0454545454545459</v>
      </c>
      <c r="R157" s="34">
        <v>65.151515151515156</v>
      </c>
      <c r="S157" s="42">
        <v>98.484848484848484</v>
      </c>
      <c r="T157" s="44">
        <v>3.504</v>
      </c>
      <c r="U157" s="34">
        <v>44.199999999999996</v>
      </c>
      <c r="V157" s="42">
        <v>98.6</v>
      </c>
      <c r="W157" s="46">
        <v>0.69550724637681105</v>
      </c>
      <c r="X157" s="37" t="s">
        <v>664</v>
      </c>
      <c r="Y157" s="36">
        <v>25.797101449275367</v>
      </c>
      <c r="Z157" s="37" t="s">
        <v>664</v>
      </c>
      <c r="AA157" s="36">
        <v>13.043478260869563</v>
      </c>
      <c r="AB157" s="47" t="s">
        <v>664</v>
      </c>
      <c r="AC157" s="46">
        <v>0.54106280193236733</v>
      </c>
      <c r="AD157" s="37" t="s">
        <v>664</v>
      </c>
      <c r="AE157" s="36">
        <v>14.130434782608695</v>
      </c>
      <c r="AF157" s="37" t="s">
        <v>664</v>
      </c>
      <c r="AG157" s="36">
        <v>10.265700483091791</v>
      </c>
      <c r="AH157" s="47" t="s">
        <v>664</v>
      </c>
      <c r="AI157" s="46">
        <v>0.44762845849802391</v>
      </c>
      <c r="AJ157" s="37" t="s">
        <v>664</v>
      </c>
      <c r="AK157" s="36">
        <v>4.2819499341238512</v>
      </c>
      <c r="AL157" s="37" t="s">
        <v>664</v>
      </c>
      <c r="AM157" s="36">
        <v>11.528326745718047</v>
      </c>
      <c r="AN157" s="47" t="s">
        <v>664</v>
      </c>
      <c r="AO157" s="46">
        <v>9.3826086956521948E-2</v>
      </c>
      <c r="AP157" s="37" t="s">
        <v>665</v>
      </c>
      <c r="AQ157" s="36">
        <v>16.669565217391309</v>
      </c>
      <c r="AR157" s="37" t="s">
        <v>665</v>
      </c>
      <c r="AS157" s="36">
        <v>11.643478260869557</v>
      </c>
      <c r="AT157" s="47" t="s">
        <v>664</v>
      </c>
      <c r="BC157" s="51"/>
    </row>
    <row r="158" spans="1:55" x14ac:dyDescent="0.25">
      <c r="A158" s="31">
        <v>138</v>
      </c>
      <c r="B158" s="39" t="s">
        <v>320</v>
      </c>
      <c r="C158" s="41">
        <v>53</v>
      </c>
      <c r="D158" s="32">
        <v>3.7735849056603774</v>
      </c>
      <c r="E158" s="32">
        <v>32.075471698113205</v>
      </c>
      <c r="F158" s="32">
        <v>45.283018867924532</v>
      </c>
      <c r="G158" s="32">
        <v>18.867924528301888</v>
      </c>
      <c r="H158" s="33">
        <v>3.7924528301886791</v>
      </c>
      <c r="I158" s="34">
        <v>64.150943396226424</v>
      </c>
      <c r="J158" s="42">
        <v>96.226415094339629</v>
      </c>
      <c r="K158" s="44">
        <v>3.9302325581395348</v>
      </c>
      <c r="L158" s="34">
        <v>72.093023255813961</v>
      </c>
      <c r="M158" s="42">
        <v>95.348837209302332</v>
      </c>
      <c r="N158" s="44">
        <v>3.7872340425531914</v>
      </c>
      <c r="O158" s="34">
        <v>61.702127659574472</v>
      </c>
      <c r="P158" s="42">
        <v>91.489361702127667</v>
      </c>
      <c r="Q158" s="44">
        <v>3.4634146341463414</v>
      </c>
      <c r="R158" s="34">
        <v>43.902439024390247</v>
      </c>
      <c r="S158" s="42">
        <v>82.926829268292678</v>
      </c>
      <c r="T158" s="44">
        <v>3.9969999999999999</v>
      </c>
      <c r="U158" s="34">
        <v>71.399999999999991</v>
      </c>
      <c r="V158" s="42">
        <v>90.399999999999991</v>
      </c>
      <c r="W158" s="46">
        <v>0.13777972795085569</v>
      </c>
      <c r="X158" s="37" t="s">
        <v>664</v>
      </c>
      <c r="Y158" s="36">
        <v>7.9420798595875368</v>
      </c>
      <c r="Z158" s="37" t="s">
        <v>664</v>
      </c>
      <c r="AA158" s="36">
        <v>0.87757788503729728</v>
      </c>
      <c r="AB158" s="47" t="s">
        <v>665</v>
      </c>
      <c r="AC158" s="46">
        <v>5.218787635487665E-3</v>
      </c>
      <c r="AD158" s="37" t="s">
        <v>665</v>
      </c>
      <c r="AE158" s="36">
        <v>2.4488157366519516</v>
      </c>
      <c r="AF158" s="37" t="s">
        <v>665</v>
      </c>
      <c r="AG158" s="36">
        <v>4.737053392211962</v>
      </c>
      <c r="AH158" s="47" t="s">
        <v>665</v>
      </c>
      <c r="AI158" s="46">
        <v>0.32903819604233764</v>
      </c>
      <c r="AJ158" s="37" t="s">
        <v>665</v>
      </c>
      <c r="AK158" s="36">
        <v>20.248504371836177</v>
      </c>
      <c r="AL158" s="37" t="s">
        <v>665</v>
      </c>
      <c r="AM158" s="36">
        <v>13.29958582604695</v>
      </c>
      <c r="AN158" s="47" t="s">
        <v>665</v>
      </c>
      <c r="AO158" s="46">
        <v>0.20454716981132082</v>
      </c>
      <c r="AP158" s="37" t="s">
        <v>664</v>
      </c>
      <c r="AQ158" s="36">
        <v>7.2490566037735675</v>
      </c>
      <c r="AR158" s="37" t="s">
        <v>664</v>
      </c>
      <c r="AS158" s="36">
        <v>5.8264150943396373</v>
      </c>
      <c r="AT158" s="47" t="s">
        <v>665</v>
      </c>
      <c r="BC158" s="51"/>
    </row>
    <row r="159" spans="1:55" x14ac:dyDescent="0.25">
      <c r="A159" s="31">
        <v>139</v>
      </c>
      <c r="B159" s="39" t="s">
        <v>321</v>
      </c>
      <c r="C159" s="41">
        <v>97</v>
      </c>
      <c r="D159" s="32">
        <v>2.0618556701030926</v>
      </c>
      <c r="E159" s="32">
        <v>13.402061855670103</v>
      </c>
      <c r="F159" s="32">
        <v>48.453608247422679</v>
      </c>
      <c r="G159" s="32">
        <v>36.082474226804123</v>
      </c>
      <c r="H159" s="33">
        <v>4.1855670103092786</v>
      </c>
      <c r="I159" s="34">
        <v>84.536082474226802</v>
      </c>
      <c r="J159" s="42">
        <v>97.938144329896915</v>
      </c>
      <c r="K159" s="44">
        <v>4.2564102564102564</v>
      </c>
      <c r="L159" s="34">
        <v>79.487179487179475</v>
      </c>
      <c r="M159" s="42">
        <v>98.717948717948715</v>
      </c>
      <c r="N159" s="44">
        <v>4.4729729729729728</v>
      </c>
      <c r="O159" s="34">
        <v>85.13513513513513</v>
      </c>
      <c r="P159" s="42">
        <v>100</v>
      </c>
      <c r="Q159" s="44">
        <v>4.1388888888888893</v>
      </c>
      <c r="R159" s="34">
        <v>72.222222222222229</v>
      </c>
      <c r="S159" s="42">
        <v>100</v>
      </c>
      <c r="T159" s="44">
        <v>3.6320000000000001</v>
      </c>
      <c r="U159" s="34">
        <v>57.199999999999996</v>
      </c>
      <c r="V159" s="42">
        <v>91.5</v>
      </c>
      <c r="W159" s="46">
        <v>7.0843246100977808E-2</v>
      </c>
      <c r="X159" s="37" t="s">
        <v>664</v>
      </c>
      <c r="Y159" s="36">
        <v>5.0489029870473274</v>
      </c>
      <c r="Z159" s="37" t="s">
        <v>665</v>
      </c>
      <c r="AA159" s="36">
        <v>0.77980438805180086</v>
      </c>
      <c r="AB159" s="47" t="s">
        <v>664</v>
      </c>
      <c r="AC159" s="46">
        <v>0.28740596266369423</v>
      </c>
      <c r="AD159" s="37" t="s">
        <v>664</v>
      </c>
      <c r="AE159" s="36">
        <v>0.59905266090832754</v>
      </c>
      <c r="AF159" s="37" t="s">
        <v>664</v>
      </c>
      <c r="AG159" s="36">
        <v>2.0618556701030855</v>
      </c>
      <c r="AH159" s="47" t="s">
        <v>664</v>
      </c>
      <c r="AI159" s="46">
        <v>4.6678121420389296E-2</v>
      </c>
      <c r="AJ159" s="37" t="s">
        <v>665</v>
      </c>
      <c r="AK159" s="36">
        <v>12.313860252004574</v>
      </c>
      <c r="AL159" s="37" t="s">
        <v>665</v>
      </c>
      <c r="AM159" s="36">
        <v>2.0618556701030855</v>
      </c>
      <c r="AN159" s="47" t="s">
        <v>664</v>
      </c>
      <c r="AO159" s="46">
        <v>0.55356701030927846</v>
      </c>
      <c r="AP159" s="37" t="s">
        <v>665</v>
      </c>
      <c r="AQ159" s="36">
        <v>27.336082474226806</v>
      </c>
      <c r="AR159" s="37" t="s">
        <v>665</v>
      </c>
      <c r="AS159" s="36">
        <v>6.4381443298969145</v>
      </c>
      <c r="AT159" s="47" t="s">
        <v>665</v>
      </c>
      <c r="BC159" s="51"/>
    </row>
    <row r="160" spans="1:55" x14ac:dyDescent="0.25">
      <c r="A160" s="31">
        <v>140</v>
      </c>
      <c r="B160" s="39" t="s">
        <v>322</v>
      </c>
      <c r="C160" s="41">
        <v>100</v>
      </c>
      <c r="D160" s="32">
        <v>6</v>
      </c>
      <c r="E160" s="32">
        <v>28.999999999999996</v>
      </c>
      <c r="F160" s="32">
        <v>46</v>
      </c>
      <c r="G160" s="32">
        <v>19</v>
      </c>
      <c r="H160" s="33">
        <v>3.78</v>
      </c>
      <c r="I160" s="34">
        <v>65</v>
      </c>
      <c r="J160" s="42">
        <v>94</v>
      </c>
      <c r="K160" s="44">
        <v>4.3693693693693696</v>
      </c>
      <c r="L160" s="34">
        <v>81.981981981981988</v>
      </c>
      <c r="M160" s="42">
        <v>96.396396396396398</v>
      </c>
      <c r="N160" s="44">
        <v>4.3298969072164946</v>
      </c>
      <c r="O160" s="34">
        <v>89.690721649484544</v>
      </c>
      <c r="P160" s="42">
        <v>100</v>
      </c>
      <c r="Q160" s="44">
        <v>4.2549019607843137</v>
      </c>
      <c r="R160" s="34">
        <v>73.529411764705884</v>
      </c>
      <c r="S160" s="42">
        <v>99.019607843137265</v>
      </c>
      <c r="T160" s="44">
        <v>3.7620000000000005</v>
      </c>
      <c r="U160" s="34">
        <v>66.300000000000011</v>
      </c>
      <c r="V160" s="42">
        <v>92.8</v>
      </c>
      <c r="W160" s="46">
        <v>0.58936936936936979</v>
      </c>
      <c r="X160" s="37" t="s">
        <v>664</v>
      </c>
      <c r="Y160" s="36">
        <v>16.981981981981988</v>
      </c>
      <c r="Z160" s="37" t="s">
        <v>664</v>
      </c>
      <c r="AA160" s="36">
        <v>2.3963963963963977</v>
      </c>
      <c r="AB160" s="47" t="s">
        <v>664</v>
      </c>
      <c r="AC160" s="46">
        <v>0.54989690721649476</v>
      </c>
      <c r="AD160" s="37" t="s">
        <v>664</v>
      </c>
      <c r="AE160" s="36">
        <v>24.690721649484544</v>
      </c>
      <c r="AF160" s="37" t="s">
        <v>664</v>
      </c>
      <c r="AG160" s="36">
        <v>6</v>
      </c>
      <c r="AH160" s="47" t="s">
        <v>664</v>
      </c>
      <c r="AI160" s="46">
        <v>0.4749019607843139</v>
      </c>
      <c r="AJ160" s="37" t="s">
        <v>664</v>
      </c>
      <c r="AK160" s="36">
        <v>8.529411764705884</v>
      </c>
      <c r="AL160" s="37" t="s">
        <v>664</v>
      </c>
      <c r="AM160" s="36">
        <v>5.0196078431372655</v>
      </c>
      <c r="AN160" s="47" t="s">
        <v>664</v>
      </c>
      <c r="AO160" s="46">
        <v>1.799999999999935E-2</v>
      </c>
      <c r="AP160" s="37" t="s">
        <v>665</v>
      </c>
      <c r="AQ160" s="36">
        <v>1.3000000000000114</v>
      </c>
      <c r="AR160" s="37" t="s">
        <v>664</v>
      </c>
      <c r="AS160" s="36">
        <v>1.2000000000000028</v>
      </c>
      <c r="AT160" s="47" t="s">
        <v>665</v>
      </c>
      <c r="BC160" s="51"/>
    </row>
    <row r="161" spans="1:55" x14ac:dyDescent="0.25">
      <c r="A161" s="31">
        <v>141</v>
      </c>
      <c r="B161" s="39" t="s">
        <v>323</v>
      </c>
      <c r="C161" s="41">
        <v>80</v>
      </c>
      <c r="D161" s="32">
        <v>0</v>
      </c>
      <c r="E161" s="32">
        <v>2.5</v>
      </c>
      <c r="F161" s="32">
        <v>63.749999999999993</v>
      </c>
      <c r="G161" s="32">
        <v>33.75</v>
      </c>
      <c r="H161" s="33">
        <v>4.3125</v>
      </c>
      <c r="I161" s="34">
        <v>97.5</v>
      </c>
      <c r="J161" s="42">
        <v>100</v>
      </c>
      <c r="K161" s="44">
        <v>4.507042253521127</v>
      </c>
      <c r="L161" s="34">
        <v>88.732394366197184</v>
      </c>
      <c r="M161" s="42">
        <v>100</v>
      </c>
      <c r="N161" s="44">
        <v>4.5675675675675675</v>
      </c>
      <c r="O161" s="34">
        <v>90.540540540540533</v>
      </c>
      <c r="P161" s="42">
        <v>100</v>
      </c>
      <c r="Q161" s="44">
        <v>4.9696969696969697</v>
      </c>
      <c r="R161" s="34">
        <v>98.484848484848484</v>
      </c>
      <c r="S161" s="42">
        <v>100</v>
      </c>
      <c r="T161" s="44">
        <v>4.8379999999999992</v>
      </c>
      <c r="U161" s="34">
        <v>100</v>
      </c>
      <c r="V161" s="42">
        <v>100</v>
      </c>
      <c r="W161" s="46">
        <v>0.19454225352112697</v>
      </c>
      <c r="X161" s="37" t="s">
        <v>664</v>
      </c>
      <c r="Y161" s="36">
        <v>8.7676056338028161</v>
      </c>
      <c r="Z161" s="37" t="s">
        <v>665</v>
      </c>
      <c r="AA161" s="36">
        <v>0</v>
      </c>
      <c r="AB161" s="47" t="s">
        <v>791</v>
      </c>
      <c r="AC161" s="46">
        <v>0.25506756756756754</v>
      </c>
      <c r="AD161" s="37" t="s">
        <v>664</v>
      </c>
      <c r="AE161" s="36">
        <v>6.9594594594594668</v>
      </c>
      <c r="AF161" s="37" t="s">
        <v>665</v>
      </c>
      <c r="AG161" s="36">
        <v>0</v>
      </c>
      <c r="AH161" s="47" t="s">
        <v>791</v>
      </c>
      <c r="AI161" s="46">
        <v>0.65719696969696972</v>
      </c>
      <c r="AJ161" s="37" t="s">
        <v>664</v>
      </c>
      <c r="AK161" s="36">
        <v>0.98484848484848442</v>
      </c>
      <c r="AL161" s="37" t="s">
        <v>664</v>
      </c>
      <c r="AM161" s="36">
        <v>0</v>
      </c>
      <c r="AN161" s="47" t="s">
        <v>791</v>
      </c>
      <c r="AO161" s="46">
        <v>0.52549999999999919</v>
      </c>
      <c r="AP161" s="37" t="s">
        <v>664</v>
      </c>
      <c r="AQ161" s="36">
        <v>2.5</v>
      </c>
      <c r="AR161" s="37" t="s">
        <v>664</v>
      </c>
      <c r="AS161" s="36">
        <v>0</v>
      </c>
      <c r="AT161" s="47" t="s">
        <v>791</v>
      </c>
      <c r="BC161" s="51"/>
    </row>
    <row r="162" spans="1:55" x14ac:dyDescent="0.25">
      <c r="A162" s="114" t="s">
        <v>607</v>
      </c>
      <c r="B162" s="112"/>
      <c r="C162" s="113">
        <v>597</v>
      </c>
      <c r="D162" s="105">
        <v>5.8626465661641545</v>
      </c>
      <c r="E162" s="105">
        <v>21.943048576214405</v>
      </c>
      <c r="F162" s="105">
        <v>50.083752093802346</v>
      </c>
      <c r="G162" s="105">
        <v>22.110552763819097</v>
      </c>
      <c r="H162" s="105">
        <v>3.8844221105527637</v>
      </c>
      <c r="I162" s="105">
        <v>72.194304857621447</v>
      </c>
      <c r="J162" s="106">
        <v>94.137353433835855</v>
      </c>
      <c r="K162" s="104">
        <v>4.2062615101289138</v>
      </c>
      <c r="L162" s="105">
        <v>77.532228360957646</v>
      </c>
      <c r="M162" s="106">
        <v>97.237569060773495</v>
      </c>
      <c r="N162" s="104">
        <v>4.204081632653061</v>
      </c>
      <c r="O162" s="105">
        <v>76.326530612244895</v>
      </c>
      <c r="P162" s="106">
        <v>97.755102040816325</v>
      </c>
      <c r="Q162" s="104">
        <v>4.1365461847389557</v>
      </c>
      <c r="R162" s="105">
        <v>69.879518072289159</v>
      </c>
      <c r="S162" s="106">
        <v>96.184738955823292</v>
      </c>
      <c r="T162" s="104">
        <v>3.7687893660531699</v>
      </c>
      <c r="U162" s="105">
        <v>60.134560327198358</v>
      </c>
      <c r="V162" s="106">
        <v>92.838241308793471</v>
      </c>
      <c r="W162" s="104">
        <v>0.32183939957615015</v>
      </c>
      <c r="X162" s="105" t="s">
        <v>664</v>
      </c>
      <c r="Y162" s="105">
        <v>5.3379235033361994</v>
      </c>
      <c r="Z162" s="105" t="s">
        <v>664</v>
      </c>
      <c r="AA162" s="105">
        <v>3.10021562693764</v>
      </c>
      <c r="AB162" s="106" t="s">
        <v>664</v>
      </c>
      <c r="AC162" s="104">
        <v>0.31965952210029736</v>
      </c>
      <c r="AD162" s="105" t="s">
        <v>664</v>
      </c>
      <c r="AE162" s="105">
        <v>4.1322257546234482</v>
      </c>
      <c r="AF162" s="105" t="s">
        <v>664</v>
      </c>
      <c r="AG162" s="105">
        <v>3.6177486069804701</v>
      </c>
      <c r="AH162" s="106" t="s">
        <v>664</v>
      </c>
      <c r="AI162" s="104">
        <v>0.25212407418619209</v>
      </c>
      <c r="AJ162" s="105" t="s">
        <v>664</v>
      </c>
      <c r="AK162" s="105">
        <v>2.3147867853322879</v>
      </c>
      <c r="AL162" s="105" t="s">
        <v>665</v>
      </c>
      <c r="AM162" s="105">
        <v>2.0473855219874366</v>
      </c>
      <c r="AN162" s="106" t="s">
        <v>664</v>
      </c>
      <c r="AO162" s="104">
        <v>0.11563274449959371</v>
      </c>
      <c r="AP162" s="105" t="s">
        <v>665</v>
      </c>
      <c r="AQ162" s="105">
        <v>12.059744530423089</v>
      </c>
      <c r="AR162" s="105" t="s">
        <v>665</v>
      </c>
      <c r="AS162" s="105">
        <v>1.2991121250423845</v>
      </c>
      <c r="AT162" s="106" t="s">
        <v>665</v>
      </c>
      <c r="BC162" s="51"/>
    </row>
    <row r="163" spans="1:55" x14ac:dyDescent="0.25">
      <c r="A163" s="31">
        <v>142</v>
      </c>
      <c r="B163" s="39" t="s">
        <v>324</v>
      </c>
      <c r="C163" s="41">
        <v>64</v>
      </c>
      <c r="D163" s="32">
        <v>7.8125</v>
      </c>
      <c r="E163" s="32">
        <v>37.5</v>
      </c>
      <c r="F163" s="32">
        <v>40.625</v>
      </c>
      <c r="G163" s="32">
        <v>14.0625</v>
      </c>
      <c r="H163" s="33">
        <v>3.609375</v>
      </c>
      <c r="I163" s="34">
        <v>54.6875</v>
      </c>
      <c r="J163" s="42">
        <v>92.1875</v>
      </c>
      <c r="K163" s="44">
        <v>4.2658227848101262</v>
      </c>
      <c r="L163" s="34">
        <v>78.481012658227854</v>
      </c>
      <c r="M163" s="42">
        <v>98.734177215189874</v>
      </c>
      <c r="N163" s="44">
        <v>3.9827586206896552</v>
      </c>
      <c r="O163" s="34">
        <v>67.241379310344826</v>
      </c>
      <c r="P163" s="42">
        <v>91.379310344827587</v>
      </c>
      <c r="Q163" s="44">
        <v>4.0149253731343286</v>
      </c>
      <c r="R163" s="34">
        <v>68.656716417910445</v>
      </c>
      <c r="S163" s="42">
        <v>95.522388059701498</v>
      </c>
      <c r="T163" s="44">
        <v>3.6842238805970151</v>
      </c>
      <c r="U163" s="34">
        <v>61.168656716417907</v>
      </c>
      <c r="V163" s="42">
        <v>93.986567164179107</v>
      </c>
      <c r="W163" s="46">
        <v>0.65644778481012622</v>
      </c>
      <c r="X163" s="37" t="s">
        <v>664</v>
      </c>
      <c r="Y163" s="36">
        <v>23.793512658227854</v>
      </c>
      <c r="Z163" s="37" t="s">
        <v>664</v>
      </c>
      <c r="AA163" s="36">
        <v>6.5466772151898738</v>
      </c>
      <c r="AB163" s="47" t="s">
        <v>664</v>
      </c>
      <c r="AC163" s="46">
        <v>0.37338362068965525</v>
      </c>
      <c r="AD163" s="37" t="s">
        <v>664</v>
      </c>
      <c r="AE163" s="36">
        <v>12.553879310344826</v>
      </c>
      <c r="AF163" s="37" t="s">
        <v>664</v>
      </c>
      <c r="AG163" s="36">
        <v>0.80818965517241281</v>
      </c>
      <c r="AH163" s="47" t="s">
        <v>665</v>
      </c>
      <c r="AI163" s="46">
        <v>0.40555037313432862</v>
      </c>
      <c r="AJ163" s="37" t="s">
        <v>664</v>
      </c>
      <c r="AK163" s="36">
        <v>13.969216417910445</v>
      </c>
      <c r="AL163" s="37" t="s">
        <v>664</v>
      </c>
      <c r="AM163" s="36">
        <v>3.3348880597014983</v>
      </c>
      <c r="AN163" s="47" t="s">
        <v>664</v>
      </c>
      <c r="AO163" s="46">
        <v>7.4848880597015111E-2</v>
      </c>
      <c r="AP163" s="37" t="s">
        <v>664</v>
      </c>
      <c r="AQ163" s="36">
        <v>6.4811567164179067</v>
      </c>
      <c r="AR163" s="37" t="s">
        <v>664</v>
      </c>
      <c r="AS163" s="36">
        <v>1.7990671641791067</v>
      </c>
      <c r="AT163" s="47" t="s">
        <v>664</v>
      </c>
      <c r="BC163" s="51"/>
    </row>
    <row r="164" spans="1:55" x14ac:dyDescent="0.25">
      <c r="A164" s="31">
        <v>143</v>
      </c>
      <c r="B164" s="39" t="s">
        <v>325</v>
      </c>
      <c r="C164" s="41">
        <v>15</v>
      </c>
      <c r="D164" s="32">
        <v>0</v>
      </c>
      <c r="E164" s="32">
        <v>46.666666666666664</v>
      </c>
      <c r="F164" s="32">
        <v>26.666666666666668</v>
      </c>
      <c r="G164" s="32">
        <v>26.666666666666668</v>
      </c>
      <c r="H164" s="33">
        <v>3.8</v>
      </c>
      <c r="I164" s="34">
        <v>53.333333333333336</v>
      </c>
      <c r="J164" s="42">
        <v>100</v>
      </c>
      <c r="K164" s="44">
        <v>4.125</v>
      </c>
      <c r="L164" s="34">
        <v>75</v>
      </c>
      <c r="M164" s="42">
        <v>100</v>
      </c>
      <c r="N164" s="44">
        <v>4.333333333333333</v>
      </c>
      <c r="O164" s="34">
        <v>88.888888888888886</v>
      </c>
      <c r="P164" s="42">
        <v>100</v>
      </c>
      <c r="Q164" s="44">
        <v>4</v>
      </c>
      <c r="R164" s="34">
        <v>72.72727272727272</v>
      </c>
      <c r="S164" s="42">
        <v>99.999999999999986</v>
      </c>
      <c r="T164" s="44">
        <v>3.3638181818181825</v>
      </c>
      <c r="U164" s="34">
        <v>36.38181818181819</v>
      </c>
      <c r="V164" s="42">
        <v>100.00000000000003</v>
      </c>
      <c r="W164" s="46">
        <v>0.32500000000000018</v>
      </c>
      <c r="X164" s="37" t="s">
        <v>664</v>
      </c>
      <c r="Y164" s="36">
        <v>21.666666666666664</v>
      </c>
      <c r="Z164" s="37" t="s">
        <v>664</v>
      </c>
      <c r="AA164" s="36">
        <v>0</v>
      </c>
      <c r="AB164" s="47" t="s">
        <v>791</v>
      </c>
      <c r="AC164" s="46">
        <v>0.53333333333333321</v>
      </c>
      <c r="AD164" s="37" t="s">
        <v>664</v>
      </c>
      <c r="AE164" s="36">
        <v>35.55555555555555</v>
      </c>
      <c r="AF164" s="37" t="s">
        <v>664</v>
      </c>
      <c r="AG164" s="36">
        <v>0</v>
      </c>
      <c r="AH164" s="47" t="s">
        <v>791</v>
      </c>
      <c r="AI164" s="46">
        <v>0.20000000000000018</v>
      </c>
      <c r="AJ164" s="37" t="s">
        <v>664</v>
      </c>
      <c r="AK164" s="36">
        <v>19.393939393939384</v>
      </c>
      <c r="AL164" s="37" t="s">
        <v>664</v>
      </c>
      <c r="AM164" s="36">
        <v>1.4210854715202004E-14</v>
      </c>
      <c r="AN164" s="47" t="s">
        <v>791</v>
      </c>
      <c r="AO164" s="46">
        <v>0.43618181818181734</v>
      </c>
      <c r="AP164" s="37" t="s">
        <v>665</v>
      </c>
      <c r="AQ164" s="36">
        <v>16.951515151515146</v>
      </c>
      <c r="AR164" s="37" t="s">
        <v>665</v>
      </c>
      <c r="AS164" s="36">
        <v>2.8421709430404007E-14</v>
      </c>
      <c r="AT164" s="47" t="s">
        <v>791</v>
      </c>
      <c r="BC164" s="51"/>
    </row>
    <row r="165" spans="1:55" x14ac:dyDescent="0.25">
      <c r="A165" s="31">
        <v>144</v>
      </c>
      <c r="B165" s="39" t="s">
        <v>326</v>
      </c>
      <c r="C165" s="41">
        <v>9</v>
      </c>
      <c r="D165" s="32">
        <v>0</v>
      </c>
      <c r="E165" s="32">
        <v>44.444444444444443</v>
      </c>
      <c r="F165" s="32">
        <v>22.222222222222221</v>
      </c>
      <c r="G165" s="32">
        <v>33.333333333333329</v>
      </c>
      <c r="H165" s="33">
        <v>3.8888888888888888</v>
      </c>
      <c r="I165" s="34">
        <v>55.55555555555555</v>
      </c>
      <c r="J165" s="42">
        <v>99.999999999999986</v>
      </c>
      <c r="K165" s="44">
        <v>3.7692307692307692</v>
      </c>
      <c r="L165" s="34">
        <v>61.53846153846154</v>
      </c>
      <c r="M165" s="42">
        <v>100</v>
      </c>
      <c r="N165" s="44">
        <v>3.8181818181818183</v>
      </c>
      <c r="O165" s="34">
        <v>45.45454545454546</v>
      </c>
      <c r="P165" s="42">
        <v>100</v>
      </c>
      <c r="Q165" s="44">
        <v>4.333333333333333</v>
      </c>
      <c r="R165" s="34">
        <v>88.888888888888886</v>
      </c>
      <c r="S165" s="42">
        <v>100</v>
      </c>
      <c r="T165" s="44">
        <v>4.3</v>
      </c>
      <c r="U165" s="34">
        <v>100</v>
      </c>
      <c r="V165" s="42">
        <v>100</v>
      </c>
      <c r="W165" s="46">
        <v>0.11965811965811968</v>
      </c>
      <c r="X165" s="37" t="s">
        <v>665</v>
      </c>
      <c r="Y165" s="36">
        <v>5.9829059829059901</v>
      </c>
      <c r="Z165" s="37" t="s">
        <v>664</v>
      </c>
      <c r="AA165" s="36">
        <v>1.4210854715202004E-14</v>
      </c>
      <c r="AB165" s="47" t="s">
        <v>791</v>
      </c>
      <c r="AC165" s="46">
        <v>7.0707070707070496E-2</v>
      </c>
      <c r="AD165" s="37" t="s">
        <v>665</v>
      </c>
      <c r="AE165" s="36">
        <v>10.10101010101009</v>
      </c>
      <c r="AF165" s="37" t="s">
        <v>665</v>
      </c>
      <c r="AG165" s="36">
        <v>1.4210854715202004E-14</v>
      </c>
      <c r="AH165" s="47" t="s">
        <v>791</v>
      </c>
      <c r="AI165" s="46">
        <v>0.4444444444444442</v>
      </c>
      <c r="AJ165" s="37" t="s">
        <v>664</v>
      </c>
      <c r="AK165" s="36">
        <v>33.333333333333336</v>
      </c>
      <c r="AL165" s="37" t="s">
        <v>664</v>
      </c>
      <c r="AM165" s="36">
        <v>1.4210854715202004E-14</v>
      </c>
      <c r="AN165" s="47" t="s">
        <v>791</v>
      </c>
      <c r="AO165" s="46">
        <v>0.41111111111111098</v>
      </c>
      <c r="AP165" s="37" t="s">
        <v>664</v>
      </c>
      <c r="AQ165" s="36">
        <v>44.44444444444445</v>
      </c>
      <c r="AR165" s="37" t="s">
        <v>664</v>
      </c>
      <c r="AS165" s="36">
        <v>1.4210854715202004E-14</v>
      </c>
      <c r="AT165" s="47" t="s">
        <v>791</v>
      </c>
    </row>
    <row r="166" spans="1:55" x14ac:dyDescent="0.25">
      <c r="A166" s="31">
        <v>145</v>
      </c>
      <c r="B166" s="39" t="s">
        <v>327</v>
      </c>
      <c r="C166" s="41">
        <v>16</v>
      </c>
      <c r="D166" s="32">
        <v>0</v>
      </c>
      <c r="E166" s="32">
        <v>31.25</v>
      </c>
      <c r="F166" s="32">
        <v>50</v>
      </c>
      <c r="G166" s="32">
        <v>18.75</v>
      </c>
      <c r="H166" s="33">
        <v>3.875</v>
      </c>
      <c r="I166" s="34">
        <v>68.75</v>
      </c>
      <c r="J166" s="42">
        <v>100</v>
      </c>
      <c r="K166" s="44">
        <v>4.4516129032258061</v>
      </c>
      <c r="L166" s="34">
        <v>80.645161290322577</v>
      </c>
      <c r="M166" s="42">
        <v>100</v>
      </c>
      <c r="N166" s="44">
        <v>4.2</v>
      </c>
      <c r="O166" s="34">
        <v>76</v>
      </c>
      <c r="P166" s="42">
        <v>100</v>
      </c>
      <c r="Q166" s="44">
        <v>4.375</v>
      </c>
      <c r="R166" s="34">
        <v>81.25</v>
      </c>
      <c r="S166" s="42">
        <v>100</v>
      </c>
      <c r="T166" s="44">
        <v>3.4670588235294115</v>
      </c>
      <c r="U166" s="34">
        <v>46.999999999999993</v>
      </c>
      <c r="V166" s="42">
        <v>82.264705882352928</v>
      </c>
      <c r="W166" s="46">
        <v>0.57661290322580605</v>
      </c>
      <c r="X166" s="37" t="s">
        <v>664</v>
      </c>
      <c r="Y166" s="36">
        <v>11.895161290322577</v>
      </c>
      <c r="Z166" s="37" t="s">
        <v>664</v>
      </c>
      <c r="AA166" s="36">
        <v>0</v>
      </c>
      <c r="AB166" s="47" t="s">
        <v>791</v>
      </c>
      <c r="AC166" s="46">
        <v>0.32500000000000018</v>
      </c>
      <c r="AD166" s="37" t="s">
        <v>664</v>
      </c>
      <c r="AE166" s="36">
        <v>7.25</v>
      </c>
      <c r="AF166" s="37" t="s">
        <v>664</v>
      </c>
      <c r="AG166" s="36">
        <v>0</v>
      </c>
      <c r="AH166" s="47" t="s">
        <v>791</v>
      </c>
      <c r="AI166" s="46">
        <v>0.5</v>
      </c>
      <c r="AJ166" s="37" t="s">
        <v>664</v>
      </c>
      <c r="AK166" s="36">
        <v>12.5</v>
      </c>
      <c r="AL166" s="37" t="s">
        <v>664</v>
      </c>
      <c r="AM166" s="36">
        <v>0</v>
      </c>
      <c r="AN166" s="47" t="s">
        <v>791</v>
      </c>
      <c r="AO166" s="46">
        <v>0.40794117647058847</v>
      </c>
      <c r="AP166" s="37" t="s">
        <v>665</v>
      </c>
      <c r="AQ166" s="36">
        <v>21.750000000000007</v>
      </c>
      <c r="AR166" s="37" t="s">
        <v>665</v>
      </c>
      <c r="AS166" s="36">
        <v>17.735294117647072</v>
      </c>
      <c r="AT166" s="47" t="s">
        <v>665</v>
      </c>
    </row>
    <row r="167" spans="1:55" x14ac:dyDescent="0.25">
      <c r="A167" s="31">
        <v>146</v>
      </c>
      <c r="B167" s="39" t="s">
        <v>328</v>
      </c>
      <c r="C167" s="41">
        <v>68</v>
      </c>
      <c r="D167" s="32">
        <v>2.9411764705882351</v>
      </c>
      <c r="E167" s="32">
        <v>20.588235294117645</v>
      </c>
      <c r="F167" s="32">
        <v>42.647058823529413</v>
      </c>
      <c r="G167" s="32">
        <v>33.82352941176471</v>
      </c>
      <c r="H167" s="33">
        <v>4.0735294117647056</v>
      </c>
      <c r="I167" s="34">
        <v>76.470588235294116</v>
      </c>
      <c r="J167" s="42">
        <v>97.058823529411768</v>
      </c>
      <c r="K167" s="44">
        <v>3.7903225806451615</v>
      </c>
      <c r="L167" s="34">
        <v>59.677419354838705</v>
      </c>
      <c r="M167" s="42">
        <v>96.774193548387089</v>
      </c>
      <c r="N167" s="44">
        <v>4.1076923076923073</v>
      </c>
      <c r="O167" s="34">
        <v>73.846153846153854</v>
      </c>
      <c r="P167" s="42">
        <v>98.461538461538467</v>
      </c>
      <c r="Q167" s="44">
        <v>4.0735294117647056</v>
      </c>
      <c r="R167" s="34">
        <v>70.588235294117652</v>
      </c>
      <c r="S167" s="42">
        <v>92.64705882352942</v>
      </c>
      <c r="T167" s="44">
        <v>3.746031746031746</v>
      </c>
      <c r="U167" s="34">
        <v>63.492063492063494</v>
      </c>
      <c r="V167" s="42">
        <v>92.063492063492063</v>
      </c>
      <c r="W167" s="46">
        <v>0.28320683111954414</v>
      </c>
      <c r="X167" s="37" t="s">
        <v>665</v>
      </c>
      <c r="Y167" s="36">
        <v>16.793168880455411</v>
      </c>
      <c r="Z167" s="37" t="s">
        <v>665</v>
      </c>
      <c r="AA167" s="36">
        <v>0.28462998102467907</v>
      </c>
      <c r="AB167" s="47" t="s">
        <v>665</v>
      </c>
      <c r="AC167" s="46">
        <v>3.4162895927601689E-2</v>
      </c>
      <c r="AD167" s="37" t="s">
        <v>664</v>
      </c>
      <c r="AE167" s="36">
        <v>2.6244343891402622</v>
      </c>
      <c r="AF167" s="37" t="s">
        <v>665</v>
      </c>
      <c r="AG167" s="36">
        <v>1.402714932126699</v>
      </c>
      <c r="AH167" s="47" t="s">
        <v>664</v>
      </c>
      <c r="AI167" s="46">
        <v>0</v>
      </c>
      <c r="AJ167" s="37" t="s">
        <v>791</v>
      </c>
      <c r="AK167" s="36">
        <v>5.8823529411764639</v>
      </c>
      <c r="AL167" s="37" t="s">
        <v>665</v>
      </c>
      <c r="AM167" s="36">
        <v>4.4117647058823479</v>
      </c>
      <c r="AN167" s="47" t="s">
        <v>665</v>
      </c>
      <c r="AO167" s="46">
        <v>0.32749766573295958</v>
      </c>
      <c r="AP167" s="37" t="s">
        <v>665</v>
      </c>
      <c r="AQ167" s="36">
        <v>12.978524743230622</v>
      </c>
      <c r="AR167" s="37" t="s">
        <v>665</v>
      </c>
      <c r="AS167" s="36">
        <v>4.9953314659197048</v>
      </c>
      <c r="AT167" s="47" t="s">
        <v>665</v>
      </c>
    </row>
    <row r="168" spans="1:55" x14ac:dyDescent="0.25">
      <c r="A168" s="114" t="s">
        <v>608</v>
      </c>
      <c r="B168" s="112"/>
      <c r="C168" s="113">
        <v>172</v>
      </c>
      <c r="D168" s="105">
        <v>4.0697674418604652</v>
      </c>
      <c r="E168" s="105">
        <v>31.395348837209301</v>
      </c>
      <c r="F168" s="105">
        <v>40.116279069767444</v>
      </c>
      <c r="G168" s="105">
        <v>24.418604651162788</v>
      </c>
      <c r="H168" s="105">
        <v>3.8488372093023258</v>
      </c>
      <c r="I168" s="105">
        <v>64.534883720930225</v>
      </c>
      <c r="J168" s="106">
        <v>95.930232558139522</v>
      </c>
      <c r="K168" s="104">
        <v>4.1036269430051817</v>
      </c>
      <c r="L168" s="105">
        <v>71.502590673575128</v>
      </c>
      <c r="M168" s="106">
        <v>98.445595854922288</v>
      </c>
      <c r="N168" s="104">
        <v>4.0714285714285712</v>
      </c>
      <c r="O168" s="105">
        <v>70.833333333333343</v>
      </c>
      <c r="P168" s="106">
        <v>96.428571428571445</v>
      </c>
      <c r="Q168" s="104">
        <v>4.0877192982456139</v>
      </c>
      <c r="R168" s="105">
        <v>71.929824561403507</v>
      </c>
      <c r="S168" s="106">
        <v>95.32163742690058</v>
      </c>
      <c r="T168" s="104">
        <v>3.7011011904761908</v>
      </c>
      <c r="U168" s="105">
        <v>61.294642857142861</v>
      </c>
      <c r="V168" s="106">
        <v>92.830952380952397</v>
      </c>
      <c r="W168" s="104">
        <v>0.25478973370285596</v>
      </c>
      <c r="X168" s="105" t="s">
        <v>664</v>
      </c>
      <c r="Y168" s="105">
        <v>6.9677069526449031</v>
      </c>
      <c r="Z168" s="105" t="s">
        <v>664</v>
      </c>
      <c r="AA168" s="105">
        <v>2.5153632967827662</v>
      </c>
      <c r="AB168" s="106" t="s">
        <v>664</v>
      </c>
      <c r="AC168" s="104">
        <v>0.22259136212624542</v>
      </c>
      <c r="AD168" s="105" t="s">
        <v>664</v>
      </c>
      <c r="AE168" s="105">
        <v>6.2984496124031182</v>
      </c>
      <c r="AF168" s="105" t="s">
        <v>664</v>
      </c>
      <c r="AG168" s="105">
        <v>0.49833887043192249</v>
      </c>
      <c r="AH168" s="106" t="s">
        <v>664</v>
      </c>
      <c r="AI168" s="104">
        <v>0.23888208894328811</v>
      </c>
      <c r="AJ168" s="105" t="s">
        <v>664</v>
      </c>
      <c r="AK168" s="105">
        <v>7.3949408404732822</v>
      </c>
      <c r="AL168" s="105" t="s">
        <v>664</v>
      </c>
      <c r="AM168" s="105">
        <v>0.6085951312389426</v>
      </c>
      <c r="AN168" s="106" t="s">
        <v>665</v>
      </c>
      <c r="AO168" s="104">
        <v>0.14773601882613496</v>
      </c>
      <c r="AP168" s="105" t="s">
        <v>665</v>
      </c>
      <c r="AQ168" s="105">
        <v>3.2402408637873634</v>
      </c>
      <c r="AR168" s="105" t="s">
        <v>665</v>
      </c>
      <c r="AS168" s="105">
        <v>3.0992801771871257</v>
      </c>
      <c r="AT168" s="106" t="s">
        <v>665</v>
      </c>
    </row>
    <row r="169" spans="1:55" x14ac:dyDescent="0.25">
      <c r="A169" s="31">
        <v>147</v>
      </c>
      <c r="B169" s="39" t="s">
        <v>329</v>
      </c>
      <c r="C169" s="41">
        <v>16</v>
      </c>
      <c r="D169" s="32">
        <v>0</v>
      </c>
      <c r="E169" s="32">
        <v>18.75</v>
      </c>
      <c r="F169" s="32">
        <v>56.25</v>
      </c>
      <c r="G169" s="32">
        <v>25</v>
      </c>
      <c r="H169" s="33">
        <v>4.0625</v>
      </c>
      <c r="I169" s="34">
        <v>81.25</v>
      </c>
      <c r="J169" s="42">
        <v>100</v>
      </c>
      <c r="K169" s="44">
        <v>4</v>
      </c>
      <c r="L169" s="34">
        <v>60</v>
      </c>
      <c r="M169" s="42">
        <v>90</v>
      </c>
      <c r="N169" s="44">
        <v>4</v>
      </c>
      <c r="O169" s="34">
        <v>62.5</v>
      </c>
      <c r="P169" s="42">
        <v>93.75</v>
      </c>
      <c r="Q169" s="44">
        <v>4.333333333333333</v>
      </c>
      <c r="R169" s="34">
        <v>88.888888888888886</v>
      </c>
      <c r="S169" s="42">
        <v>100</v>
      </c>
      <c r="T169" s="44">
        <v>3.1974000000000005</v>
      </c>
      <c r="U169" s="34">
        <v>34.960000000000008</v>
      </c>
      <c r="V169" s="42">
        <v>74.95</v>
      </c>
      <c r="W169" s="46">
        <v>6.25E-2</v>
      </c>
      <c r="X169" s="37" t="s">
        <v>665</v>
      </c>
      <c r="Y169" s="36">
        <v>21.25</v>
      </c>
      <c r="Z169" s="37" t="s">
        <v>665</v>
      </c>
      <c r="AA169" s="36">
        <v>10</v>
      </c>
      <c r="AB169" s="47" t="s">
        <v>665</v>
      </c>
      <c r="AC169" s="46">
        <v>6.25E-2</v>
      </c>
      <c r="AD169" s="37" t="s">
        <v>665</v>
      </c>
      <c r="AE169" s="36">
        <v>18.75</v>
      </c>
      <c r="AF169" s="37" t="s">
        <v>665</v>
      </c>
      <c r="AG169" s="36">
        <v>6.25</v>
      </c>
      <c r="AH169" s="47" t="s">
        <v>665</v>
      </c>
      <c r="AI169" s="46">
        <v>0.27083333333333304</v>
      </c>
      <c r="AJ169" s="37" t="s">
        <v>664</v>
      </c>
      <c r="AK169" s="36">
        <v>7.6388888888888857</v>
      </c>
      <c r="AL169" s="37" t="s">
        <v>664</v>
      </c>
      <c r="AM169" s="36">
        <v>0</v>
      </c>
      <c r="AN169" s="47" t="s">
        <v>791</v>
      </c>
      <c r="AO169" s="46">
        <v>0.86509999999999954</v>
      </c>
      <c r="AP169" s="37" t="s">
        <v>665</v>
      </c>
      <c r="AQ169" s="36">
        <v>46.289999999999992</v>
      </c>
      <c r="AR169" s="37" t="s">
        <v>665</v>
      </c>
      <c r="AS169" s="36">
        <v>25.049999999999997</v>
      </c>
      <c r="AT169" s="47" t="s">
        <v>665</v>
      </c>
    </row>
    <row r="170" spans="1:55" x14ac:dyDescent="0.25">
      <c r="A170" s="31">
        <v>148</v>
      </c>
      <c r="B170" s="39" t="s">
        <v>330</v>
      </c>
      <c r="C170" s="41">
        <v>76</v>
      </c>
      <c r="D170" s="32">
        <v>5.2631578947368416</v>
      </c>
      <c r="E170" s="32">
        <v>18.421052631578945</v>
      </c>
      <c r="F170" s="32">
        <v>35.526315789473685</v>
      </c>
      <c r="G170" s="32">
        <v>40.789473684210527</v>
      </c>
      <c r="H170" s="33">
        <v>4.1184210526315788</v>
      </c>
      <c r="I170" s="34">
        <v>76.31578947368422</v>
      </c>
      <c r="J170" s="42">
        <v>94.73684210526315</v>
      </c>
      <c r="K170" s="44">
        <v>4.0634920634920633</v>
      </c>
      <c r="L170" s="34">
        <v>73.015873015873012</v>
      </c>
      <c r="M170" s="42">
        <v>98.412698412698404</v>
      </c>
      <c r="N170" s="44">
        <v>4.2758620689655169</v>
      </c>
      <c r="O170" s="34">
        <v>84.482758620689651</v>
      </c>
      <c r="P170" s="42">
        <v>98.275862068965523</v>
      </c>
      <c r="Q170" s="44">
        <v>4.0158730158730158</v>
      </c>
      <c r="R170" s="34">
        <v>63.492063492063487</v>
      </c>
      <c r="S170" s="42">
        <v>96.825396825396808</v>
      </c>
      <c r="T170" s="44">
        <v>3.157</v>
      </c>
      <c r="U170" s="34">
        <v>34.297142857142859</v>
      </c>
      <c r="V170" s="42">
        <v>77.11999999999999</v>
      </c>
      <c r="W170" s="46">
        <v>5.4928989139515494E-2</v>
      </c>
      <c r="X170" s="37" t="s">
        <v>665</v>
      </c>
      <c r="Y170" s="36">
        <v>3.2999164578112072</v>
      </c>
      <c r="Z170" s="37" t="s">
        <v>665</v>
      </c>
      <c r="AA170" s="36">
        <v>3.6758563074352537</v>
      </c>
      <c r="AB170" s="47" t="s">
        <v>664</v>
      </c>
      <c r="AC170" s="46">
        <v>0.15744101633393814</v>
      </c>
      <c r="AD170" s="37" t="s">
        <v>664</v>
      </c>
      <c r="AE170" s="36">
        <v>8.1669691470054318</v>
      </c>
      <c r="AF170" s="37" t="s">
        <v>664</v>
      </c>
      <c r="AG170" s="36">
        <v>3.5390199637023727</v>
      </c>
      <c r="AH170" s="47" t="s">
        <v>664</v>
      </c>
      <c r="AI170" s="46">
        <v>0.10254803675856294</v>
      </c>
      <c r="AJ170" s="37" t="s">
        <v>665</v>
      </c>
      <c r="AK170" s="36">
        <v>12.823725981620733</v>
      </c>
      <c r="AL170" s="37" t="s">
        <v>665</v>
      </c>
      <c r="AM170" s="36">
        <v>2.0885547201336578</v>
      </c>
      <c r="AN170" s="47" t="s">
        <v>664</v>
      </c>
      <c r="AO170" s="46">
        <v>0.96142105263157873</v>
      </c>
      <c r="AP170" s="37" t="s">
        <v>665</v>
      </c>
      <c r="AQ170" s="36">
        <v>42.018646616541361</v>
      </c>
      <c r="AR170" s="37" t="s">
        <v>665</v>
      </c>
      <c r="AS170" s="36">
        <v>17.61684210526316</v>
      </c>
      <c r="AT170" s="47" t="s">
        <v>665</v>
      </c>
    </row>
    <row r="171" spans="1:55" x14ac:dyDescent="0.25">
      <c r="A171" s="31">
        <v>149</v>
      </c>
      <c r="B171" s="39" t="s">
        <v>331</v>
      </c>
      <c r="C171" s="41">
        <v>4</v>
      </c>
      <c r="D171" s="32">
        <v>0</v>
      </c>
      <c r="E171" s="32">
        <v>25</v>
      </c>
      <c r="F171" s="32">
        <v>50</v>
      </c>
      <c r="G171" s="32">
        <v>25</v>
      </c>
      <c r="H171" s="33">
        <v>4</v>
      </c>
      <c r="I171" s="34">
        <v>75</v>
      </c>
      <c r="J171" s="42">
        <v>100</v>
      </c>
      <c r="K171" s="44">
        <v>4.5999999999999996</v>
      </c>
      <c r="L171" s="34">
        <v>80</v>
      </c>
      <c r="M171" s="42">
        <v>100</v>
      </c>
      <c r="N171" s="44">
        <v>4.5714285714285712</v>
      </c>
      <c r="O171" s="34">
        <v>85.714285714285722</v>
      </c>
      <c r="P171" s="42">
        <v>100</v>
      </c>
      <c r="Q171" s="44">
        <v>5</v>
      </c>
      <c r="R171" s="34">
        <v>100</v>
      </c>
      <c r="S171" s="42">
        <v>100</v>
      </c>
      <c r="T171" s="44">
        <v>4.2</v>
      </c>
      <c r="U171" s="34">
        <v>80</v>
      </c>
      <c r="V171" s="42">
        <v>100</v>
      </c>
      <c r="W171" s="46">
        <v>0.59999999999999964</v>
      </c>
      <c r="X171" s="37" t="s">
        <v>664</v>
      </c>
      <c r="Y171" s="36">
        <v>5</v>
      </c>
      <c r="Z171" s="37" t="s">
        <v>664</v>
      </c>
      <c r="AA171" s="36">
        <v>0</v>
      </c>
      <c r="AB171" s="47" t="s">
        <v>791</v>
      </c>
      <c r="AC171" s="46">
        <v>0.57142857142857117</v>
      </c>
      <c r="AD171" s="37" t="s">
        <v>664</v>
      </c>
      <c r="AE171" s="36">
        <v>10.714285714285722</v>
      </c>
      <c r="AF171" s="37" t="s">
        <v>664</v>
      </c>
      <c r="AG171" s="36">
        <v>0</v>
      </c>
      <c r="AH171" s="47" t="s">
        <v>791</v>
      </c>
      <c r="AI171" s="46">
        <v>1</v>
      </c>
      <c r="AJ171" s="37" t="s">
        <v>664</v>
      </c>
      <c r="AK171" s="36">
        <v>25</v>
      </c>
      <c r="AL171" s="37" t="s">
        <v>664</v>
      </c>
      <c r="AM171" s="36">
        <v>0</v>
      </c>
      <c r="AN171" s="47" t="s">
        <v>791</v>
      </c>
      <c r="AO171" s="46">
        <v>0.20000000000000018</v>
      </c>
      <c r="AP171" s="37" t="s">
        <v>664</v>
      </c>
      <c r="AQ171" s="36">
        <v>5</v>
      </c>
      <c r="AR171" s="37" t="s">
        <v>664</v>
      </c>
      <c r="AS171" s="36">
        <v>0</v>
      </c>
      <c r="AT171" s="47" t="s">
        <v>791</v>
      </c>
    </row>
    <row r="172" spans="1:55" x14ac:dyDescent="0.25">
      <c r="A172" s="31">
        <v>150</v>
      </c>
      <c r="B172" s="39" t="s">
        <v>332</v>
      </c>
      <c r="C172" s="41">
        <v>35</v>
      </c>
      <c r="D172" s="32">
        <v>20</v>
      </c>
      <c r="E172" s="32">
        <v>22.857142857142858</v>
      </c>
      <c r="F172" s="32">
        <v>28.571428571428569</v>
      </c>
      <c r="G172" s="32">
        <v>28.571428571428569</v>
      </c>
      <c r="H172" s="33">
        <v>3.657142857142857</v>
      </c>
      <c r="I172" s="34">
        <v>57.142857142857139</v>
      </c>
      <c r="J172" s="42">
        <v>80</v>
      </c>
      <c r="K172" s="44">
        <v>4.0212765957446805</v>
      </c>
      <c r="L172" s="34">
        <v>70.212765957446805</v>
      </c>
      <c r="M172" s="42">
        <v>93.61702127659575</v>
      </c>
      <c r="N172" s="44">
        <v>4.2</v>
      </c>
      <c r="O172" s="34">
        <v>86.666666666666657</v>
      </c>
      <c r="P172" s="42">
        <v>100</v>
      </c>
      <c r="Q172" s="44">
        <v>4.1714285714285717</v>
      </c>
      <c r="R172" s="34">
        <v>74.285714285714278</v>
      </c>
      <c r="S172" s="42">
        <v>100</v>
      </c>
      <c r="T172" s="44">
        <v>3.915999999999999</v>
      </c>
      <c r="U172" s="34">
        <v>70.799999999999983</v>
      </c>
      <c r="V172" s="42">
        <v>95.799999999999983</v>
      </c>
      <c r="W172" s="46">
        <v>0.36413373860182352</v>
      </c>
      <c r="X172" s="37" t="s">
        <v>664</v>
      </c>
      <c r="Y172" s="36">
        <v>13.069908814589667</v>
      </c>
      <c r="Z172" s="37" t="s">
        <v>664</v>
      </c>
      <c r="AA172" s="36">
        <v>13.61702127659575</v>
      </c>
      <c r="AB172" s="47" t="s">
        <v>664</v>
      </c>
      <c r="AC172" s="46">
        <v>0.54285714285714315</v>
      </c>
      <c r="AD172" s="37" t="s">
        <v>664</v>
      </c>
      <c r="AE172" s="36">
        <v>29.523809523809518</v>
      </c>
      <c r="AF172" s="37" t="s">
        <v>664</v>
      </c>
      <c r="AG172" s="36">
        <v>20</v>
      </c>
      <c r="AH172" s="47" t="s">
        <v>664</v>
      </c>
      <c r="AI172" s="46">
        <v>0.51428571428571468</v>
      </c>
      <c r="AJ172" s="37" t="s">
        <v>664</v>
      </c>
      <c r="AK172" s="36">
        <v>17.142857142857139</v>
      </c>
      <c r="AL172" s="37" t="s">
        <v>664</v>
      </c>
      <c r="AM172" s="36">
        <v>20</v>
      </c>
      <c r="AN172" s="47" t="s">
        <v>664</v>
      </c>
      <c r="AO172" s="46">
        <v>0.25885714285714201</v>
      </c>
      <c r="AP172" s="37" t="s">
        <v>664</v>
      </c>
      <c r="AQ172" s="36">
        <v>13.657142857142844</v>
      </c>
      <c r="AR172" s="37" t="s">
        <v>664</v>
      </c>
      <c r="AS172" s="36">
        <v>15.799999999999983</v>
      </c>
      <c r="AT172" s="47" t="s">
        <v>664</v>
      </c>
    </row>
    <row r="173" spans="1:55" x14ac:dyDescent="0.25">
      <c r="A173" s="31">
        <v>151</v>
      </c>
      <c r="B173" s="39" t="s">
        <v>725</v>
      </c>
      <c r="C173" s="41">
        <v>8</v>
      </c>
      <c r="D173" s="32">
        <v>0</v>
      </c>
      <c r="E173" s="32">
        <v>37.5</v>
      </c>
      <c r="F173" s="32">
        <v>12.5</v>
      </c>
      <c r="G173" s="32">
        <v>50</v>
      </c>
      <c r="H173" s="33">
        <v>4.125</v>
      </c>
      <c r="I173" s="34">
        <v>62.5</v>
      </c>
      <c r="J173" s="42">
        <v>100</v>
      </c>
      <c r="K173" s="44">
        <v>3.6</v>
      </c>
      <c r="L173" s="34">
        <v>50</v>
      </c>
      <c r="M173" s="42">
        <v>90</v>
      </c>
      <c r="N173" s="44">
        <v>3.8333333333333335</v>
      </c>
      <c r="O173" s="34">
        <v>66.666666666666671</v>
      </c>
      <c r="P173" s="42">
        <v>91.666666666666671</v>
      </c>
      <c r="Q173" s="44">
        <v>3.4</v>
      </c>
      <c r="R173" s="34">
        <v>40</v>
      </c>
      <c r="S173" s="42">
        <v>80</v>
      </c>
      <c r="T173" s="44">
        <v>3.1430000000000002</v>
      </c>
      <c r="U173" s="34">
        <v>28.6</v>
      </c>
      <c r="V173" s="42">
        <v>85.699999999999989</v>
      </c>
      <c r="W173" s="46">
        <v>0.52499999999999991</v>
      </c>
      <c r="X173" s="37" t="s">
        <v>665</v>
      </c>
      <c r="Y173" s="36">
        <v>12.5</v>
      </c>
      <c r="Z173" s="37" t="s">
        <v>665</v>
      </c>
      <c r="AA173" s="36">
        <v>10</v>
      </c>
      <c r="AB173" s="47" t="s">
        <v>665</v>
      </c>
      <c r="AC173" s="46">
        <v>0.29166666666666652</v>
      </c>
      <c r="AD173" s="37" t="s">
        <v>665</v>
      </c>
      <c r="AE173" s="36">
        <v>4.1666666666666714</v>
      </c>
      <c r="AF173" s="37" t="s">
        <v>664</v>
      </c>
      <c r="AG173" s="36">
        <v>8.3333333333333286</v>
      </c>
      <c r="AH173" s="47" t="s">
        <v>665</v>
      </c>
      <c r="AI173" s="46">
        <v>0.72500000000000009</v>
      </c>
      <c r="AJ173" s="37" t="s">
        <v>665</v>
      </c>
      <c r="AK173" s="36">
        <v>22.5</v>
      </c>
      <c r="AL173" s="37" t="s">
        <v>665</v>
      </c>
      <c r="AM173" s="36">
        <v>20</v>
      </c>
      <c r="AN173" s="47" t="s">
        <v>665</v>
      </c>
      <c r="AO173" s="46">
        <v>0.98199999999999976</v>
      </c>
      <c r="AP173" s="37" t="s">
        <v>665</v>
      </c>
      <c r="AQ173" s="36">
        <v>33.9</v>
      </c>
      <c r="AR173" s="37" t="s">
        <v>665</v>
      </c>
      <c r="AS173" s="36">
        <v>14.300000000000011</v>
      </c>
      <c r="AT173" s="47" t="s">
        <v>665</v>
      </c>
    </row>
    <row r="174" spans="1:55" x14ac:dyDescent="0.25">
      <c r="A174" s="31">
        <v>152</v>
      </c>
      <c r="B174" s="39" t="s">
        <v>333</v>
      </c>
      <c r="C174" s="41">
        <v>21</v>
      </c>
      <c r="D174" s="32">
        <v>9.5238095238095237</v>
      </c>
      <c r="E174" s="32">
        <v>19.047619047619047</v>
      </c>
      <c r="F174" s="32">
        <v>42.857142857142854</v>
      </c>
      <c r="G174" s="32">
        <v>28.571428571428569</v>
      </c>
      <c r="H174" s="33">
        <v>3.9047619047619047</v>
      </c>
      <c r="I174" s="34">
        <v>71.428571428571416</v>
      </c>
      <c r="J174" s="42">
        <v>90.476190476190467</v>
      </c>
      <c r="K174" s="44">
        <v>3.3</v>
      </c>
      <c r="L174" s="34">
        <v>45</v>
      </c>
      <c r="M174" s="42">
        <v>80</v>
      </c>
      <c r="N174" s="44">
        <v>4.1428571428571432</v>
      </c>
      <c r="O174" s="34">
        <v>57.142857142857139</v>
      </c>
      <c r="P174" s="42">
        <v>100</v>
      </c>
      <c r="Q174" s="44">
        <v>4.125</v>
      </c>
      <c r="R174" s="34">
        <v>75</v>
      </c>
      <c r="S174" s="42">
        <v>93.75</v>
      </c>
      <c r="T174" s="44">
        <v>3.6871875000000003</v>
      </c>
      <c r="U174" s="34">
        <v>50</v>
      </c>
      <c r="V174" s="42">
        <v>93.743750000000006</v>
      </c>
      <c r="W174" s="46">
        <v>0.60476190476190483</v>
      </c>
      <c r="X174" s="37" t="s">
        <v>665</v>
      </c>
      <c r="Y174" s="36">
        <v>26.428571428571416</v>
      </c>
      <c r="Z174" s="37" t="s">
        <v>665</v>
      </c>
      <c r="AA174" s="36">
        <v>10.476190476190467</v>
      </c>
      <c r="AB174" s="47" t="s">
        <v>665</v>
      </c>
      <c r="AC174" s="46">
        <v>0.23809523809523858</v>
      </c>
      <c r="AD174" s="37" t="s">
        <v>664</v>
      </c>
      <c r="AE174" s="36">
        <v>14.285714285714278</v>
      </c>
      <c r="AF174" s="37" t="s">
        <v>665</v>
      </c>
      <c r="AG174" s="36">
        <v>9.5238095238095326</v>
      </c>
      <c r="AH174" s="47" t="s">
        <v>664</v>
      </c>
      <c r="AI174" s="46">
        <v>0.22023809523809534</v>
      </c>
      <c r="AJ174" s="37" t="s">
        <v>664</v>
      </c>
      <c r="AK174" s="36">
        <v>3.5714285714285836</v>
      </c>
      <c r="AL174" s="37" t="s">
        <v>664</v>
      </c>
      <c r="AM174" s="36">
        <v>3.2738095238095326</v>
      </c>
      <c r="AN174" s="47" t="s">
        <v>664</v>
      </c>
      <c r="AO174" s="46">
        <v>0.21757440476190437</v>
      </c>
      <c r="AP174" s="37" t="s">
        <v>665</v>
      </c>
      <c r="AQ174" s="36">
        <v>21.428571428571416</v>
      </c>
      <c r="AR174" s="37" t="s">
        <v>665</v>
      </c>
      <c r="AS174" s="36">
        <v>3.2675595238095383</v>
      </c>
      <c r="AT174" s="47" t="s">
        <v>664</v>
      </c>
    </row>
    <row r="175" spans="1:55" x14ac:dyDescent="0.25">
      <c r="A175" s="114" t="s">
        <v>609</v>
      </c>
      <c r="B175" s="112"/>
      <c r="C175" s="113">
        <v>160</v>
      </c>
      <c r="D175" s="105">
        <v>8.125</v>
      </c>
      <c r="E175" s="105">
        <v>20.625</v>
      </c>
      <c r="F175" s="105">
        <v>36.25</v>
      </c>
      <c r="G175" s="105">
        <v>35</v>
      </c>
      <c r="H175" s="105">
        <v>3.9812500000000002</v>
      </c>
      <c r="I175" s="105">
        <v>71.25</v>
      </c>
      <c r="J175" s="106">
        <v>91.875</v>
      </c>
      <c r="K175" s="104">
        <v>3.9562499999999998</v>
      </c>
      <c r="L175" s="105">
        <v>66.875</v>
      </c>
      <c r="M175" s="106">
        <v>93.75</v>
      </c>
      <c r="N175" s="104">
        <v>4.1923076923076925</v>
      </c>
      <c r="O175" s="105">
        <v>79.230769230769226</v>
      </c>
      <c r="P175" s="106">
        <v>97.692307692307693</v>
      </c>
      <c r="Q175" s="104">
        <v>4.1134751773049647</v>
      </c>
      <c r="R175" s="105">
        <v>70.921985815602838</v>
      </c>
      <c r="S175" s="106">
        <v>97.163120567375898</v>
      </c>
      <c r="T175" s="104">
        <v>3.3867464788732393</v>
      </c>
      <c r="U175" s="105">
        <v>43.65774647887325</v>
      </c>
      <c r="V175" s="106">
        <v>83.07323943661973</v>
      </c>
      <c r="W175" s="104">
        <v>2.5000000000000355E-2</v>
      </c>
      <c r="X175" s="105" t="s">
        <v>665</v>
      </c>
      <c r="Y175" s="105">
        <v>4.375</v>
      </c>
      <c r="Z175" s="105" t="s">
        <v>665</v>
      </c>
      <c r="AA175" s="105">
        <v>1.875</v>
      </c>
      <c r="AB175" s="106" t="s">
        <v>664</v>
      </c>
      <c r="AC175" s="104">
        <v>0.21105769230769234</v>
      </c>
      <c r="AD175" s="105" t="s">
        <v>664</v>
      </c>
      <c r="AE175" s="105">
        <v>7.9807692307692264</v>
      </c>
      <c r="AF175" s="105" t="s">
        <v>664</v>
      </c>
      <c r="AG175" s="105">
        <v>5.8173076923076934</v>
      </c>
      <c r="AH175" s="106" t="s">
        <v>664</v>
      </c>
      <c r="AI175" s="104">
        <v>0.13222517730496453</v>
      </c>
      <c r="AJ175" s="105" t="s">
        <v>664</v>
      </c>
      <c r="AK175" s="105">
        <v>0.32801418439716201</v>
      </c>
      <c r="AL175" s="105" t="s">
        <v>665</v>
      </c>
      <c r="AM175" s="105">
        <v>5.2881205673758984</v>
      </c>
      <c r="AN175" s="106" t="s">
        <v>664</v>
      </c>
      <c r="AO175" s="104">
        <v>0.59450352112676086</v>
      </c>
      <c r="AP175" s="105" t="s">
        <v>665</v>
      </c>
      <c r="AQ175" s="105">
        <v>27.59225352112675</v>
      </c>
      <c r="AR175" s="105" t="s">
        <v>665</v>
      </c>
      <c r="AS175" s="105">
        <v>8.8017605633802702</v>
      </c>
      <c r="AT175" s="106" t="s">
        <v>665</v>
      </c>
    </row>
    <row r="176" spans="1:55" x14ac:dyDescent="0.25">
      <c r="A176" s="31">
        <v>153</v>
      </c>
      <c r="B176" s="39" t="s">
        <v>726</v>
      </c>
      <c r="C176" s="41">
        <v>14</v>
      </c>
      <c r="D176" s="32">
        <v>7.1428571428571423</v>
      </c>
      <c r="E176" s="32">
        <v>42.857142857142854</v>
      </c>
      <c r="F176" s="32">
        <v>42.857142857142854</v>
      </c>
      <c r="G176" s="32">
        <v>7.1428571428571423</v>
      </c>
      <c r="H176" s="33">
        <v>3.5</v>
      </c>
      <c r="I176" s="34">
        <v>50</v>
      </c>
      <c r="J176" s="42">
        <v>92.857142857142847</v>
      </c>
      <c r="K176" s="44">
        <v>4.166666666666667</v>
      </c>
      <c r="L176" s="34">
        <v>83.333333333333329</v>
      </c>
      <c r="M176" s="42">
        <v>99.999999999999986</v>
      </c>
      <c r="N176" s="44">
        <v>3.9166666666666665</v>
      </c>
      <c r="O176" s="34">
        <v>75</v>
      </c>
      <c r="P176" s="42">
        <v>100</v>
      </c>
      <c r="Q176" s="44">
        <v>4.8</v>
      </c>
      <c r="R176" s="34">
        <v>100</v>
      </c>
      <c r="S176" s="42">
        <v>100</v>
      </c>
      <c r="T176" s="44">
        <v>4</v>
      </c>
      <c r="U176" s="34">
        <v>90</v>
      </c>
      <c r="V176" s="42">
        <v>100</v>
      </c>
      <c r="W176" s="46">
        <v>0.66666666666666696</v>
      </c>
      <c r="X176" s="37" t="s">
        <v>664</v>
      </c>
      <c r="Y176" s="36">
        <v>33.333333333333329</v>
      </c>
      <c r="Z176" s="37" t="s">
        <v>664</v>
      </c>
      <c r="AA176" s="36">
        <v>7.1428571428571388</v>
      </c>
      <c r="AB176" s="47" t="s">
        <v>664</v>
      </c>
      <c r="AC176" s="46">
        <v>0.41666666666666652</v>
      </c>
      <c r="AD176" s="37" t="s">
        <v>664</v>
      </c>
      <c r="AE176" s="36">
        <v>25</v>
      </c>
      <c r="AF176" s="37" t="s">
        <v>664</v>
      </c>
      <c r="AG176" s="36">
        <v>7.142857142857153</v>
      </c>
      <c r="AH176" s="47" t="s">
        <v>664</v>
      </c>
      <c r="AI176" s="46">
        <v>1.2999999999999998</v>
      </c>
      <c r="AJ176" s="37" t="s">
        <v>664</v>
      </c>
      <c r="AK176" s="36">
        <v>50</v>
      </c>
      <c r="AL176" s="37" t="s">
        <v>664</v>
      </c>
      <c r="AM176" s="36">
        <v>7.142857142857153</v>
      </c>
      <c r="AN176" s="47" t="s">
        <v>664</v>
      </c>
      <c r="AO176" s="46">
        <v>0.5</v>
      </c>
      <c r="AP176" s="37" t="s">
        <v>664</v>
      </c>
      <c r="AQ176" s="36">
        <v>40</v>
      </c>
      <c r="AR176" s="37" t="s">
        <v>664</v>
      </c>
      <c r="AS176" s="36">
        <v>7.142857142857153</v>
      </c>
      <c r="AT176" s="47" t="s">
        <v>664</v>
      </c>
    </row>
    <row r="177" spans="1:46" x14ac:dyDescent="0.25">
      <c r="A177" s="31">
        <v>154</v>
      </c>
      <c r="B177" s="39" t="s">
        <v>334</v>
      </c>
      <c r="C177" s="41">
        <v>39</v>
      </c>
      <c r="D177" s="32">
        <v>0</v>
      </c>
      <c r="E177" s="32">
        <v>43.589743589743591</v>
      </c>
      <c r="F177" s="32">
        <v>46.153846153846153</v>
      </c>
      <c r="G177" s="32">
        <v>10.256410256410255</v>
      </c>
      <c r="H177" s="33">
        <v>3.6666666666666665</v>
      </c>
      <c r="I177" s="34">
        <v>56.410256410256409</v>
      </c>
      <c r="J177" s="42">
        <v>100</v>
      </c>
      <c r="K177" s="44">
        <v>3.7272727272727271</v>
      </c>
      <c r="L177" s="34">
        <v>59.090909090909086</v>
      </c>
      <c r="M177" s="42">
        <v>88.636363636363626</v>
      </c>
      <c r="N177" s="44">
        <v>4.1470588235294121</v>
      </c>
      <c r="O177" s="34">
        <v>73.529411764705884</v>
      </c>
      <c r="P177" s="42">
        <v>100</v>
      </c>
      <c r="Q177" s="44">
        <v>3.9642857142857144</v>
      </c>
      <c r="R177" s="34">
        <v>64.285714285714292</v>
      </c>
      <c r="S177" s="42">
        <v>100</v>
      </c>
      <c r="T177" s="44">
        <v>3.8280344827586208</v>
      </c>
      <c r="U177" s="34">
        <v>62.093103448275855</v>
      </c>
      <c r="V177" s="42">
        <v>100</v>
      </c>
      <c r="W177" s="46">
        <v>6.0606060606060552E-2</v>
      </c>
      <c r="X177" s="37" t="s">
        <v>664</v>
      </c>
      <c r="Y177" s="36">
        <v>2.6806526806526776</v>
      </c>
      <c r="Z177" s="37" t="s">
        <v>664</v>
      </c>
      <c r="AA177" s="36">
        <v>11.363636363636374</v>
      </c>
      <c r="AB177" s="47" t="s">
        <v>665</v>
      </c>
      <c r="AC177" s="46">
        <v>0.48039215686274561</v>
      </c>
      <c r="AD177" s="37" t="s">
        <v>664</v>
      </c>
      <c r="AE177" s="36">
        <v>17.119155354449475</v>
      </c>
      <c r="AF177" s="37" t="s">
        <v>664</v>
      </c>
      <c r="AG177" s="36">
        <v>0</v>
      </c>
      <c r="AH177" s="47" t="s">
        <v>791</v>
      </c>
      <c r="AI177" s="46">
        <v>0.29761904761904789</v>
      </c>
      <c r="AJ177" s="37" t="s">
        <v>664</v>
      </c>
      <c r="AK177" s="36">
        <v>7.875457875457883</v>
      </c>
      <c r="AL177" s="37" t="s">
        <v>664</v>
      </c>
      <c r="AM177" s="36">
        <v>0</v>
      </c>
      <c r="AN177" s="47" t="s">
        <v>791</v>
      </c>
      <c r="AO177" s="46">
        <v>0.16136781609195427</v>
      </c>
      <c r="AP177" s="37" t="s">
        <v>664</v>
      </c>
      <c r="AQ177" s="36">
        <v>5.682847038019446</v>
      </c>
      <c r="AR177" s="37" t="s">
        <v>664</v>
      </c>
      <c r="AS177" s="36">
        <v>0</v>
      </c>
      <c r="AT177" s="47" t="s">
        <v>791</v>
      </c>
    </row>
    <row r="178" spans="1:46" x14ac:dyDescent="0.25">
      <c r="A178" s="31">
        <v>155</v>
      </c>
      <c r="B178" s="39" t="s">
        <v>335</v>
      </c>
      <c r="C178" s="41">
        <v>78</v>
      </c>
      <c r="D178" s="32">
        <v>8.9743589743589745</v>
      </c>
      <c r="E178" s="32">
        <v>33.333333333333329</v>
      </c>
      <c r="F178" s="32">
        <v>39.743589743589745</v>
      </c>
      <c r="G178" s="32">
        <v>17.948717948717949</v>
      </c>
      <c r="H178" s="33">
        <v>3.6666666666666665</v>
      </c>
      <c r="I178" s="34">
        <v>57.692307692307693</v>
      </c>
      <c r="J178" s="42">
        <v>91.025641025641022</v>
      </c>
      <c r="K178" s="44">
        <v>3.7307692307692308</v>
      </c>
      <c r="L178" s="34">
        <v>52.564102564102562</v>
      </c>
      <c r="M178" s="42">
        <v>94.871794871794862</v>
      </c>
      <c r="N178" s="44">
        <v>4.1794871794871797</v>
      </c>
      <c r="O178" s="34">
        <v>76.92307692307692</v>
      </c>
      <c r="P178" s="42">
        <v>98.717948717948715</v>
      </c>
      <c r="Q178" s="44">
        <v>4.3975903614457827</v>
      </c>
      <c r="R178" s="34">
        <v>85.5421686746988</v>
      </c>
      <c r="S178" s="42">
        <v>98.795180722891558</v>
      </c>
      <c r="T178" s="44">
        <v>4.3747749999999996</v>
      </c>
      <c r="U178" s="34">
        <v>86.221249999999998</v>
      </c>
      <c r="V178" s="42">
        <v>100</v>
      </c>
      <c r="W178" s="46">
        <v>6.4102564102564319E-2</v>
      </c>
      <c r="X178" s="37" t="s">
        <v>664</v>
      </c>
      <c r="Y178" s="36">
        <v>5.1282051282051313</v>
      </c>
      <c r="Z178" s="37" t="s">
        <v>665</v>
      </c>
      <c r="AA178" s="36">
        <v>3.8461538461538396</v>
      </c>
      <c r="AB178" s="47" t="s">
        <v>664</v>
      </c>
      <c r="AC178" s="46">
        <v>0.51282051282051322</v>
      </c>
      <c r="AD178" s="37" t="s">
        <v>664</v>
      </c>
      <c r="AE178" s="36">
        <v>19.230769230769226</v>
      </c>
      <c r="AF178" s="37" t="s">
        <v>664</v>
      </c>
      <c r="AG178" s="36">
        <v>7.6923076923076934</v>
      </c>
      <c r="AH178" s="47" t="s">
        <v>664</v>
      </c>
      <c r="AI178" s="46">
        <v>0.73092369477911623</v>
      </c>
      <c r="AJ178" s="37" t="s">
        <v>664</v>
      </c>
      <c r="AK178" s="36">
        <v>27.849860982391107</v>
      </c>
      <c r="AL178" s="37" t="s">
        <v>664</v>
      </c>
      <c r="AM178" s="36">
        <v>7.7695396972505364</v>
      </c>
      <c r="AN178" s="47" t="s">
        <v>664</v>
      </c>
      <c r="AO178" s="46">
        <v>0.70810833333333312</v>
      </c>
      <c r="AP178" s="37" t="s">
        <v>664</v>
      </c>
      <c r="AQ178" s="36">
        <v>28.528942307692304</v>
      </c>
      <c r="AR178" s="37" t="s">
        <v>664</v>
      </c>
      <c r="AS178" s="36">
        <v>8.974358974358978</v>
      </c>
      <c r="AT178" s="47" t="s">
        <v>664</v>
      </c>
    </row>
    <row r="179" spans="1:46" x14ac:dyDescent="0.25">
      <c r="A179" s="31">
        <v>156</v>
      </c>
      <c r="B179" s="39" t="s">
        <v>336</v>
      </c>
      <c r="C179" s="41">
        <v>19</v>
      </c>
      <c r="D179" s="32">
        <v>0</v>
      </c>
      <c r="E179" s="32">
        <v>36.84210526315789</v>
      </c>
      <c r="F179" s="32">
        <v>42.105263157894733</v>
      </c>
      <c r="G179" s="32">
        <v>21.052631578947366</v>
      </c>
      <c r="H179" s="33">
        <v>3.8421052631578947</v>
      </c>
      <c r="I179" s="34">
        <v>63.157894736842096</v>
      </c>
      <c r="J179" s="42">
        <v>100</v>
      </c>
      <c r="K179" s="44">
        <v>3.75</v>
      </c>
      <c r="L179" s="34">
        <v>68.75</v>
      </c>
      <c r="M179" s="42">
        <v>87.5</v>
      </c>
      <c r="N179" s="44">
        <v>4</v>
      </c>
      <c r="O179" s="34">
        <v>77.777777777777771</v>
      </c>
      <c r="P179" s="42">
        <v>100</v>
      </c>
      <c r="Q179" s="44">
        <v>3.8333333333333335</v>
      </c>
      <c r="R179" s="34">
        <v>61.111111111111107</v>
      </c>
      <c r="S179" s="42">
        <v>94.444444444444429</v>
      </c>
      <c r="T179" s="44">
        <v>2.9994736842105261</v>
      </c>
      <c r="U179" s="34">
        <v>36.815789473684205</v>
      </c>
      <c r="V179" s="42">
        <v>57.868421052631575</v>
      </c>
      <c r="W179" s="46">
        <v>9.210526315789469E-2</v>
      </c>
      <c r="X179" s="37" t="s">
        <v>665</v>
      </c>
      <c r="Y179" s="36">
        <v>5.5921052631579045</v>
      </c>
      <c r="Z179" s="37" t="s">
        <v>664</v>
      </c>
      <c r="AA179" s="36">
        <v>12.5</v>
      </c>
      <c r="AB179" s="47" t="s">
        <v>665</v>
      </c>
      <c r="AC179" s="46">
        <v>0.15789473684210531</v>
      </c>
      <c r="AD179" s="37" t="s">
        <v>664</v>
      </c>
      <c r="AE179" s="36">
        <v>14.619883040935676</v>
      </c>
      <c r="AF179" s="37" t="s">
        <v>664</v>
      </c>
      <c r="AG179" s="36">
        <v>0</v>
      </c>
      <c r="AH179" s="47" t="s">
        <v>791</v>
      </c>
      <c r="AI179" s="46">
        <v>8.7719298245612087E-3</v>
      </c>
      <c r="AJ179" s="37" t="s">
        <v>665</v>
      </c>
      <c r="AK179" s="36">
        <v>2.0467836257309884</v>
      </c>
      <c r="AL179" s="37" t="s">
        <v>665</v>
      </c>
      <c r="AM179" s="36">
        <v>5.5555555555555713</v>
      </c>
      <c r="AN179" s="47" t="s">
        <v>665</v>
      </c>
      <c r="AO179" s="46">
        <v>0.84263157894736862</v>
      </c>
      <c r="AP179" s="37" t="s">
        <v>665</v>
      </c>
      <c r="AQ179" s="36">
        <v>26.34210526315789</v>
      </c>
      <c r="AR179" s="37" t="s">
        <v>665</v>
      </c>
      <c r="AS179" s="36">
        <v>42.131578947368425</v>
      </c>
      <c r="AT179" s="47" t="s">
        <v>665</v>
      </c>
    </row>
    <row r="180" spans="1:46" x14ac:dyDescent="0.25">
      <c r="A180" s="31">
        <v>157</v>
      </c>
      <c r="B180" s="39" t="s">
        <v>337</v>
      </c>
      <c r="C180" s="41">
        <v>11</v>
      </c>
      <c r="D180" s="32">
        <v>9.0909090909090917</v>
      </c>
      <c r="E180" s="32">
        <v>45.454545454545453</v>
      </c>
      <c r="F180" s="32">
        <v>18.181818181818183</v>
      </c>
      <c r="G180" s="32">
        <v>27.27272727272727</v>
      </c>
      <c r="H180" s="33">
        <v>3.6363636363636362</v>
      </c>
      <c r="I180" s="34">
        <v>45.454545454545453</v>
      </c>
      <c r="J180" s="42">
        <v>90.909090909090907</v>
      </c>
      <c r="K180" s="44">
        <v>4.083333333333333</v>
      </c>
      <c r="L180" s="34">
        <v>66.666666666666671</v>
      </c>
      <c r="M180" s="42">
        <v>100</v>
      </c>
      <c r="N180" s="44">
        <v>4.166666666666667</v>
      </c>
      <c r="O180" s="34">
        <v>66.666666666666657</v>
      </c>
      <c r="P180" s="42">
        <v>100</v>
      </c>
      <c r="Q180" s="44">
        <v>4.2857142857142856</v>
      </c>
      <c r="R180" s="34">
        <v>85.714285714285708</v>
      </c>
      <c r="S180" s="42">
        <v>100</v>
      </c>
      <c r="T180" s="44">
        <v>4.4285714285714288</v>
      </c>
      <c r="U180" s="34">
        <v>100</v>
      </c>
      <c r="V180" s="42">
        <v>100</v>
      </c>
      <c r="W180" s="46">
        <v>0.44696969696969679</v>
      </c>
      <c r="X180" s="37" t="s">
        <v>664</v>
      </c>
      <c r="Y180" s="36">
        <v>21.212121212121218</v>
      </c>
      <c r="Z180" s="37" t="s">
        <v>664</v>
      </c>
      <c r="AA180" s="36">
        <v>9.0909090909090935</v>
      </c>
      <c r="AB180" s="47" t="s">
        <v>664</v>
      </c>
      <c r="AC180" s="46">
        <v>0.53030303030303072</v>
      </c>
      <c r="AD180" s="37" t="s">
        <v>664</v>
      </c>
      <c r="AE180" s="36">
        <v>21.212121212121204</v>
      </c>
      <c r="AF180" s="37" t="s">
        <v>664</v>
      </c>
      <c r="AG180" s="36">
        <v>9.0909090909090935</v>
      </c>
      <c r="AH180" s="47" t="s">
        <v>664</v>
      </c>
      <c r="AI180" s="46">
        <v>0.64935064935064934</v>
      </c>
      <c r="AJ180" s="37" t="s">
        <v>664</v>
      </c>
      <c r="AK180" s="36">
        <v>40.259740259740255</v>
      </c>
      <c r="AL180" s="37" t="s">
        <v>664</v>
      </c>
      <c r="AM180" s="36">
        <v>9.0909090909090935</v>
      </c>
      <c r="AN180" s="47" t="s">
        <v>664</v>
      </c>
      <c r="AO180" s="46">
        <v>0.79220779220779258</v>
      </c>
      <c r="AP180" s="37" t="s">
        <v>664</v>
      </c>
      <c r="AQ180" s="36">
        <v>54.545454545454547</v>
      </c>
      <c r="AR180" s="37" t="s">
        <v>664</v>
      </c>
      <c r="AS180" s="36">
        <v>9.0909090909090935</v>
      </c>
      <c r="AT180" s="47" t="s">
        <v>664</v>
      </c>
    </row>
    <row r="181" spans="1:46" x14ac:dyDescent="0.25">
      <c r="A181" s="31">
        <v>158</v>
      </c>
      <c r="B181" s="39" t="s">
        <v>338</v>
      </c>
      <c r="C181" s="41">
        <v>17</v>
      </c>
      <c r="D181" s="32">
        <v>5.8823529411764701</v>
      </c>
      <c r="E181" s="32">
        <v>47.058823529411761</v>
      </c>
      <c r="F181" s="32">
        <v>35.294117647058826</v>
      </c>
      <c r="G181" s="32">
        <v>11.76470588235294</v>
      </c>
      <c r="H181" s="33">
        <v>3.5294117647058822</v>
      </c>
      <c r="I181" s="34">
        <v>47.058823529411768</v>
      </c>
      <c r="J181" s="42">
        <v>94.117647058823522</v>
      </c>
      <c r="K181" s="44">
        <v>3.8148148148148149</v>
      </c>
      <c r="L181" s="34">
        <v>62.962962962962962</v>
      </c>
      <c r="M181" s="42">
        <v>92.592592592592581</v>
      </c>
      <c r="N181" s="44">
        <v>3.5357142857142856</v>
      </c>
      <c r="O181" s="34">
        <v>57.142857142857139</v>
      </c>
      <c r="P181" s="42">
        <v>89.285714285714278</v>
      </c>
      <c r="Q181" s="44">
        <v>4.3913043478260869</v>
      </c>
      <c r="R181" s="34">
        <v>82.608695652173907</v>
      </c>
      <c r="S181" s="42">
        <v>91.304347826086953</v>
      </c>
      <c r="T181" s="44">
        <v>3.9128695652173913</v>
      </c>
      <c r="U181" s="34">
        <v>69.556521739130432</v>
      </c>
      <c r="V181" s="42">
        <v>95.617391304347834</v>
      </c>
      <c r="W181" s="46">
        <v>0.28540305010893263</v>
      </c>
      <c r="X181" s="37" t="s">
        <v>664</v>
      </c>
      <c r="Y181" s="36">
        <v>15.904139433551194</v>
      </c>
      <c r="Z181" s="37" t="s">
        <v>664</v>
      </c>
      <c r="AA181" s="36">
        <v>1.5250544662309409</v>
      </c>
      <c r="AB181" s="47" t="s">
        <v>665</v>
      </c>
      <c r="AC181" s="46">
        <v>6.302521008403339E-3</v>
      </c>
      <c r="AD181" s="37" t="s">
        <v>664</v>
      </c>
      <c r="AE181" s="36">
        <v>10.084033613445371</v>
      </c>
      <c r="AF181" s="37" t="s">
        <v>664</v>
      </c>
      <c r="AG181" s="36">
        <v>4.8319327731092443</v>
      </c>
      <c r="AH181" s="47" t="s">
        <v>665</v>
      </c>
      <c r="AI181" s="46">
        <v>0.86189258312020467</v>
      </c>
      <c r="AJ181" s="37" t="s">
        <v>664</v>
      </c>
      <c r="AK181" s="36">
        <v>35.549872122762139</v>
      </c>
      <c r="AL181" s="37" t="s">
        <v>664</v>
      </c>
      <c r="AM181" s="36">
        <v>2.8132992327365685</v>
      </c>
      <c r="AN181" s="47" t="s">
        <v>665</v>
      </c>
      <c r="AO181" s="46">
        <v>0.38345780051150902</v>
      </c>
      <c r="AP181" s="37" t="s">
        <v>664</v>
      </c>
      <c r="AQ181" s="36">
        <v>22.497698209718664</v>
      </c>
      <c r="AR181" s="37" t="s">
        <v>664</v>
      </c>
      <c r="AS181" s="36">
        <v>1.4997442455243117</v>
      </c>
      <c r="AT181" s="47" t="s">
        <v>664</v>
      </c>
    </row>
    <row r="182" spans="1:46" x14ac:dyDescent="0.25">
      <c r="A182" s="31">
        <v>159</v>
      </c>
      <c r="B182" s="39" t="s">
        <v>339</v>
      </c>
      <c r="C182" s="41">
        <v>13</v>
      </c>
      <c r="D182" s="32">
        <v>7.6923076923076925</v>
      </c>
      <c r="E182" s="32">
        <v>7.6923076923076925</v>
      </c>
      <c r="F182" s="32">
        <v>38.461538461538467</v>
      </c>
      <c r="G182" s="32">
        <v>46.153846153846153</v>
      </c>
      <c r="H182" s="33">
        <v>4.2307692307692308</v>
      </c>
      <c r="I182" s="34">
        <v>84.615384615384613</v>
      </c>
      <c r="J182" s="42">
        <v>92.307692307692321</v>
      </c>
      <c r="K182" s="44">
        <v>3.8</v>
      </c>
      <c r="L182" s="34">
        <v>66.666666666666671</v>
      </c>
      <c r="M182" s="42">
        <v>99.999999999999986</v>
      </c>
      <c r="N182" s="44">
        <v>4.0909090909090908</v>
      </c>
      <c r="O182" s="34">
        <v>72.727272727272734</v>
      </c>
      <c r="P182" s="42">
        <v>100</v>
      </c>
      <c r="Q182" s="44">
        <v>4.1538461538461542</v>
      </c>
      <c r="R182" s="34">
        <v>76.923076923076934</v>
      </c>
      <c r="S182" s="42">
        <v>100.00000000000001</v>
      </c>
      <c r="T182" s="44">
        <v>4.0036428571428573</v>
      </c>
      <c r="U182" s="34">
        <v>64.342857142857156</v>
      </c>
      <c r="V182" s="42">
        <v>100</v>
      </c>
      <c r="W182" s="46">
        <v>0.43076923076923102</v>
      </c>
      <c r="X182" s="37" t="s">
        <v>665</v>
      </c>
      <c r="Y182" s="36">
        <v>17.948717948717942</v>
      </c>
      <c r="Z182" s="37" t="s">
        <v>665</v>
      </c>
      <c r="AA182" s="36">
        <v>7.692307692307665</v>
      </c>
      <c r="AB182" s="47" t="s">
        <v>664</v>
      </c>
      <c r="AC182" s="46">
        <v>0.13986013986014001</v>
      </c>
      <c r="AD182" s="37" t="s">
        <v>665</v>
      </c>
      <c r="AE182" s="36">
        <v>11.888111888111879</v>
      </c>
      <c r="AF182" s="37" t="s">
        <v>665</v>
      </c>
      <c r="AG182" s="36">
        <v>7.6923076923076792</v>
      </c>
      <c r="AH182" s="47" t="s">
        <v>664</v>
      </c>
      <c r="AI182" s="46">
        <v>7.692307692307665E-2</v>
      </c>
      <c r="AJ182" s="37" t="s">
        <v>665</v>
      </c>
      <c r="AK182" s="36">
        <v>7.6923076923076792</v>
      </c>
      <c r="AL182" s="37" t="s">
        <v>665</v>
      </c>
      <c r="AM182" s="36">
        <v>7.6923076923076934</v>
      </c>
      <c r="AN182" s="47" t="s">
        <v>664</v>
      </c>
      <c r="AO182" s="46">
        <v>0.22712637362637356</v>
      </c>
      <c r="AP182" s="37" t="s">
        <v>665</v>
      </c>
      <c r="AQ182" s="36">
        <v>20.272527472527457</v>
      </c>
      <c r="AR182" s="37" t="s">
        <v>665</v>
      </c>
      <c r="AS182" s="36">
        <v>7.6923076923076792</v>
      </c>
      <c r="AT182" s="47" t="s">
        <v>664</v>
      </c>
    </row>
    <row r="183" spans="1:46" x14ac:dyDescent="0.25">
      <c r="A183" s="114" t="s">
        <v>610</v>
      </c>
      <c r="B183" s="112"/>
      <c r="C183" s="113">
        <v>191</v>
      </c>
      <c r="D183" s="105">
        <v>5.7591623036649215</v>
      </c>
      <c r="E183" s="105">
        <v>36.64921465968586</v>
      </c>
      <c r="F183" s="105">
        <v>39.790575916230367</v>
      </c>
      <c r="G183" s="105">
        <v>17.801047120418847</v>
      </c>
      <c r="H183" s="105">
        <v>3.6963350785340312</v>
      </c>
      <c r="I183" s="105">
        <v>57.59162303664921</v>
      </c>
      <c r="J183" s="106">
        <v>94.240837696335063</v>
      </c>
      <c r="K183" s="104">
        <v>3.7941176470588234</v>
      </c>
      <c r="L183" s="105">
        <v>60.294117647058826</v>
      </c>
      <c r="M183" s="106">
        <v>93.62745098039214</v>
      </c>
      <c r="N183" s="104">
        <v>4.0393258426966296</v>
      </c>
      <c r="O183" s="105">
        <v>72.471910112359552</v>
      </c>
      <c r="P183" s="106">
        <v>97.752808988764045</v>
      </c>
      <c r="Q183" s="104">
        <v>4.2747252747252746</v>
      </c>
      <c r="R183" s="105">
        <v>79.670329670329664</v>
      </c>
      <c r="S183" s="106">
        <v>97.80219780219781</v>
      </c>
      <c r="T183" s="104">
        <v>4.0386373626373624</v>
      </c>
      <c r="U183" s="105">
        <v>74.167582417582409</v>
      </c>
      <c r="V183" s="106">
        <v>95.054945054945051</v>
      </c>
      <c r="W183" s="104">
        <v>9.7782568524792168E-2</v>
      </c>
      <c r="X183" s="105" t="s">
        <v>664</v>
      </c>
      <c r="Y183" s="105">
        <v>2.7024946104096159</v>
      </c>
      <c r="Z183" s="105" t="s">
        <v>664</v>
      </c>
      <c r="AA183" s="105">
        <v>0.61338671594292293</v>
      </c>
      <c r="AB183" s="106" t="s">
        <v>665</v>
      </c>
      <c r="AC183" s="104">
        <v>0.34299076416259844</v>
      </c>
      <c r="AD183" s="105" t="s">
        <v>664</v>
      </c>
      <c r="AE183" s="105">
        <v>14.880287075710342</v>
      </c>
      <c r="AF183" s="105" t="s">
        <v>664</v>
      </c>
      <c r="AG183" s="105">
        <v>3.5119712924289814</v>
      </c>
      <c r="AH183" s="106" t="s">
        <v>664</v>
      </c>
      <c r="AI183" s="104">
        <v>0.57839019619124343</v>
      </c>
      <c r="AJ183" s="105" t="s">
        <v>664</v>
      </c>
      <c r="AK183" s="105">
        <v>22.078706633680454</v>
      </c>
      <c r="AL183" s="105" t="s">
        <v>664</v>
      </c>
      <c r="AM183" s="105">
        <v>3.5613601058627467</v>
      </c>
      <c r="AN183" s="106" t="s">
        <v>664</v>
      </c>
      <c r="AO183" s="104">
        <v>0.34230228410333119</v>
      </c>
      <c r="AP183" s="105" t="s">
        <v>664</v>
      </c>
      <c r="AQ183" s="105">
        <v>16.575959380933199</v>
      </c>
      <c r="AR183" s="105" t="s">
        <v>664</v>
      </c>
      <c r="AS183" s="105">
        <v>0.81410735860998784</v>
      </c>
      <c r="AT183" s="106" t="s">
        <v>664</v>
      </c>
    </row>
    <row r="184" spans="1:46" x14ac:dyDescent="0.25">
      <c r="A184" s="31">
        <v>160</v>
      </c>
      <c r="B184" s="39" t="s">
        <v>340</v>
      </c>
      <c r="C184" s="41">
        <v>3</v>
      </c>
      <c r="D184" s="32">
        <v>0</v>
      </c>
      <c r="E184" s="32">
        <v>66.666666666666657</v>
      </c>
      <c r="F184" s="32">
        <v>0</v>
      </c>
      <c r="G184" s="32">
        <v>33.333333333333329</v>
      </c>
      <c r="H184" s="33">
        <v>3.6666666666666665</v>
      </c>
      <c r="I184" s="34">
        <v>33.333333333333329</v>
      </c>
      <c r="J184" s="42">
        <v>99.999999999999986</v>
      </c>
      <c r="K184" s="44">
        <v>4.375</v>
      </c>
      <c r="L184" s="34">
        <v>87.5</v>
      </c>
      <c r="M184" s="42">
        <v>100</v>
      </c>
      <c r="N184" s="44">
        <v>4.4000000000000004</v>
      </c>
      <c r="O184" s="34">
        <v>80</v>
      </c>
      <c r="P184" s="42">
        <v>100</v>
      </c>
      <c r="Q184" s="44">
        <v>4.5999999999999996</v>
      </c>
      <c r="R184" s="34">
        <v>90</v>
      </c>
      <c r="S184" s="42">
        <v>100</v>
      </c>
      <c r="T184" s="44">
        <v>4.4000000000000004</v>
      </c>
      <c r="U184" s="34">
        <v>90</v>
      </c>
      <c r="V184" s="42">
        <v>100</v>
      </c>
      <c r="W184" s="46">
        <v>0.70833333333333348</v>
      </c>
      <c r="X184" s="37" t="s">
        <v>664</v>
      </c>
      <c r="Y184" s="36">
        <v>54.166666666666671</v>
      </c>
      <c r="Z184" s="37" t="s">
        <v>664</v>
      </c>
      <c r="AA184" s="36">
        <v>1.4210854715202004E-14</v>
      </c>
      <c r="AB184" s="47" t="s">
        <v>791</v>
      </c>
      <c r="AC184" s="46">
        <v>0.73333333333333384</v>
      </c>
      <c r="AD184" s="37" t="s">
        <v>664</v>
      </c>
      <c r="AE184" s="36">
        <v>46.666666666666671</v>
      </c>
      <c r="AF184" s="37" t="s">
        <v>664</v>
      </c>
      <c r="AG184" s="36">
        <v>1.4210854715202004E-14</v>
      </c>
      <c r="AH184" s="47" t="s">
        <v>791</v>
      </c>
      <c r="AI184" s="46">
        <v>0.93333333333333313</v>
      </c>
      <c r="AJ184" s="37" t="s">
        <v>664</v>
      </c>
      <c r="AK184" s="36">
        <v>56.666666666666671</v>
      </c>
      <c r="AL184" s="37" t="s">
        <v>664</v>
      </c>
      <c r="AM184" s="36">
        <v>1.4210854715202004E-14</v>
      </c>
      <c r="AN184" s="47" t="s">
        <v>791</v>
      </c>
      <c r="AO184" s="46">
        <v>0.73333333333333384</v>
      </c>
      <c r="AP184" s="37" t="s">
        <v>664</v>
      </c>
      <c r="AQ184" s="36">
        <v>56.666666666666671</v>
      </c>
      <c r="AR184" s="37" t="s">
        <v>664</v>
      </c>
      <c r="AS184" s="36">
        <v>1.4210854715202004E-14</v>
      </c>
      <c r="AT184" s="47" t="s">
        <v>791</v>
      </c>
    </row>
    <row r="185" spans="1:46" x14ac:dyDescent="0.25">
      <c r="A185" s="31">
        <v>161</v>
      </c>
      <c r="B185" s="39" t="s">
        <v>727</v>
      </c>
      <c r="C185" s="41">
        <v>16</v>
      </c>
      <c r="D185" s="32">
        <v>0</v>
      </c>
      <c r="E185" s="32">
        <v>18.75</v>
      </c>
      <c r="F185" s="32">
        <v>50</v>
      </c>
      <c r="G185" s="32">
        <v>31.25</v>
      </c>
      <c r="H185" s="33">
        <v>4.125</v>
      </c>
      <c r="I185" s="34">
        <v>81.25</v>
      </c>
      <c r="J185" s="42">
        <v>100</v>
      </c>
      <c r="K185" s="44">
        <v>4</v>
      </c>
      <c r="L185" s="34">
        <v>66.666666666666671</v>
      </c>
      <c r="M185" s="42">
        <v>93.333333333333343</v>
      </c>
      <c r="N185" s="44">
        <v>4.333333333333333</v>
      </c>
      <c r="O185" s="34">
        <v>83.333333333333329</v>
      </c>
      <c r="P185" s="42">
        <v>100</v>
      </c>
      <c r="Q185" s="44">
        <v>4.0714285714285712</v>
      </c>
      <c r="R185" s="34">
        <v>64.285714285714278</v>
      </c>
      <c r="S185" s="42">
        <v>92.857142857142861</v>
      </c>
      <c r="T185" s="44">
        <v>3.4289999999999998</v>
      </c>
      <c r="U185" s="34">
        <v>50.000000000000014</v>
      </c>
      <c r="V185" s="42">
        <v>78.600000000000009</v>
      </c>
      <c r="W185" s="46">
        <v>0.125</v>
      </c>
      <c r="X185" s="37" t="s">
        <v>665</v>
      </c>
      <c r="Y185" s="36">
        <v>14.583333333333329</v>
      </c>
      <c r="Z185" s="37" t="s">
        <v>665</v>
      </c>
      <c r="AA185" s="36">
        <v>6.6666666666666572</v>
      </c>
      <c r="AB185" s="47" t="s">
        <v>665</v>
      </c>
      <c r="AC185" s="46">
        <v>0.20833333333333304</v>
      </c>
      <c r="AD185" s="37" t="s">
        <v>664</v>
      </c>
      <c r="AE185" s="36">
        <v>2.0833333333333286</v>
      </c>
      <c r="AF185" s="37" t="s">
        <v>664</v>
      </c>
      <c r="AG185" s="36">
        <v>0</v>
      </c>
      <c r="AH185" s="47" t="s">
        <v>791</v>
      </c>
      <c r="AI185" s="46">
        <v>5.3571428571428825E-2</v>
      </c>
      <c r="AJ185" s="37" t="s">
        <v>665</v>
      </c>
      <c r="AK185" s="36">
        <v>16.964285714285722</v>
      </c>
      <c r="AL185" s="37" t="s">
        <v>665</v>
      </c>
      <c r="AM185" s="36">
        <v>7.1428571428571388</v>
      </c>
      <c r="AN185" s="47" t="s">
        <v>665</v>
      </c>
      <c r="AO185" s="46">
        <v>0.69600000000000017</v>
      </c>
      <c r="AP185" s="37" t="s">
        <v>665</v>
      </c>
      <c r="AQ185" s="36">
        <v>31.249999999999986</v>
      </c>
      <c r="AR185" s="37" t="s">
        <v>665</v>
      </c>
      <c r="AS185" s="36">
        <v>21.399999999999991</v>
      </c>
      <c r="AT185" s="47" t="s">
        <v>665</v>
      </c>
    </row>
    <row r="186" spans="1:46" x14ac:dyDescent="0.25">
      <c r="A186" s="31">
        <v>162</v>
      </c>
      <c r="B186" s="39" t="s">
        <v>341</v>
      </c>
      <c r="C186" s="41">
        <v>86</v>
      </c>
      <c r="D186" s="32">
        <v>0</v>
      </c>
      <c r="E186" s="32">
        <v>22.093023255813954</v>
      </c>
      <c r="F186" s="32">
        <v>50</v>
      </c>
      <c r="G186" s="32">
        <v>27.906976744186046</v>
      </c>
      <c r="H186" s="33">
        <v>4.058139534883721</v>
      </c>
      <c r="I186" s="34">
        <v>77.906976744186039</v>
      </c>
      <c r="J186" s="42">
        <v>100</v>
      </c>
      <c r="K186" s="44">
        <v>3.8493150684931505</v>
      </c>
      <c r="L186" s="34">
        <v>60.273972602739725</v>
      </c>
      <c r="M186" s="42">
        <v>94.520547945205479</v>
      </c>
      <c r="N186" s="44">
        <v>4.3488372093023253</v>
      </c>
      <c r="O186" s="34">
        <v>82.558139534883722</v>
      </c>
      <c r="P186" s="42">
        <v>96.511627906976742</v>
      </c>
      <c r="Q186" s="44">
        <v>4.397260273972603</v>
      </c>
      <c r="R186" s="34">
        <v>84.93150684931507</v>
      </c>
      <c r="S186" s="42">
        <v>97.260273972602732</v>
      </c>
      <c r="T186" s="44">
        <v>3.9316301369863016</v>
      </c>
      <c r="U186" s="34">
        <v>72.61095890410958</v>
      </c>
      <c r="V186" s="42">
        <v>95.893150684931499</v>
      </c>
      <c r="W186" s="46">
        <v>0.20882446639057051</v>
      </c>
      <c r="X186" s="37" t="s">
        <v>665</v>
      </c>
      <c r="Y186" s="36">
        <v>17.633004141446314</v>
      </c>
      <c r="Z186" s="37" t="s">
        <v>665</v>
      </c>
      <c r="AA186" s="36">
        <v>5.4794520547945211</v>
      </c>
      <c r="AB186" s="47" t="s">
        <v>665</v>
      </c>
      <c r="AC186" s="46">
        <v>0.29069767441860428</v>
      </c>
      <c r="AD186" s="37" t="s">
        <v>664</v>
      </c>
      <c r="AE186" s="36">
        <v>4.6511627906976827</v>
      </c>
      <c r="AF186" s="37" t="s">
        <v>664</v>
      </c>
      <c r="AG186" s="36">
        <v>3.4883720930232585</v>
      </c>
      <c r="AH186" s="47" t="s">
        <v>665</v>
      </c>
      <c r="AI186" s="46">
        <v>0.33912073908888196</v>
      </c>
      <c r="AJ186" s="37" t="s">
        <v>664</v>
      </c>
      <c r="AK186" s="36">
        <v>7.0245301051290312</v>
      </c>
      <c r="AL186" s="37" t="s">
        <v>664</v>
      </c>
      <c r="AM186" s="36">
        <v>2.7397260273972677</v>
      </c>
      <c r="AN186" s="47" t="s">
        <v>665</v>
      </c>
      <c r="AO186" s="46">
        <v>0.12650939789741944</v>
      </c>
      <c r="AP186" s="37" t="s">
        <v>665</v>
      </c>
      <c r="AQ186" s="36">
        <v>5.296017840076459</v>
      </c>
      <c r="AR186" s="37" t="s">
        <v>665</v>
      </c>
      <c r="AS186" s="36">
        <v>4.1068493150685015</v>
      </c>
      <c r="AT186" s="47" t="s">
        <v>665</v>
      </c>
    </row>
    <row r="187" spans="1:46" x14ac:dyDescent="0.25">
      <c r="A187" s="31">
        <v>163</v>
      </c>
      <c r="B187" s="39" t="s">
        <v>342</v>
      </c>
      <c r="C187" s="41">
        <v>11</v>
      </c>
      <c r="D187" s="32">
        <v>0</v>
      </c>
      <c r="E187" s="32">
        <v>18.181818181818183</v>
      </c>
      <c r="F187" s="32">
        <v>36.363636363636367</v>
      </c>
      <c r="G187" s="32">
        <v>45.454545454545453</v>
      </c>
      <c r="H187" s="33">
        <v>4.2727272727272725</v>
      </c>
      <c r="I187" s="34">
        <v>81.818181818181813</v>
      </c>
      <c r="J187" s="42">
        <v>100</v>
      </c>
      <c r="K187" s="44">
        <v>3.9411764705882355</v>
      </c>
      <c r="L187" s="34">
        <v>58.82352941176471</v>
      </c>
      <c r="M187" s="42">
        <v>100</v>
      </c>
      <c r="N187" s="44">
        <v>4</v>
      </c>
      <c r="O187" s="34">
        <v>61.538461538461547</v>
      </c>
      <c r="P187" s="42">
        <v>100.00000000000001</v>
      </c>
      <c r="Q187" s="44">
        <v>4.5999999999999996</v>
      </c>
      <c r="R187" s="34">
        <v>80</v>
      </c>
      <c r="S187" s="42">
        <v>100</v>
      </c>
      <c r="T187" s="44">
        <v>4</v>
      </c>
      <c r="U187" s="34">
        <v>66.666666666666657</v>
      </c>
      <c r="V187" s="42">
        <v>83.333333333333329</v>
      </c>
      <c r="W187" s="46">
        <v>0.33155080213903698</v>
      </c>
      <c r="X187" s="37" t="s">
        <v>665</v>
      </c>
      <c r="Y187" s="36">
        <v>22.994652406417103</v>
      </c>
      <c r="Z187" s="37" t="s">
        <v>665</v>
      </c>
      <c r="AA187" s="36">
        <v>0</v>
      </c>
      <c r="AB187" s="47" t="s">
        <v>791</v>
      </c>
      <c r="AC187" s="46">
        <v>0.27272727272727249</v>
      </c>
      <c r="AD187" s="37" t="s">
        <v>665</v>
      </c>
      <c r="AE187" s="36">
        <v>20.279720279720266</v>
      </c>
      <c r="AF187" s="37" t="s">
        <v>665</v>
      </c>
      <c r="AG187" s="36">
        <v>1.4210854715202004E-14</v>
      </c>
      <c r="AH187" s="47" t="s">
        <v>791</v>
      </c>
      <c r="AI187" s="46">
        <v>0.32727272727272716</v>
      </c>
      <c r="AJ187" s="37" t="s">
        <v>664</v>
      </c>
      <c r="AK187" s="36">
        <v>1.818181818181813</v>
      </c>
      <c r="AL187" s="37" t="s">
        <v>665</v>
      </c>
      <c r="AM187" s="36">
        <v>0</v>
      </c>
      <c r="AN187" s="47" t="s">
        <v>791</v>
      </c>
      <c r="AO187" s="46">
        <v>0.27272727272727249</v>
      </c>
      <c r="AP187" s="37" t="s">
        <v>665</v>
      </c>
      <c r="AQ187" s="36">
        <v>15.151515151515156</v>
      </c>
      <c r="AR187" s="37" t="s">
        <v>665</v>
      </c>
      <c r="AS187" s="36">
        <v>16.666666666666671</v>
      </c>
      <c r="AT187" s="47" t="s">
        <v>665</v>
      </c>
    </row>
    <row r="188" spans="1:46" x14ac:dyDescent="0.25">
      <c r="A188" s="31">
        <v>164</v>
      </c>
      <c r="B188" s="39" t="s">
        <v>343</v>
      </c>
      <c r="C188" s="41">
        <v>20</v>
      </c>
      <c r="D188" s="32">
        <v>0</v>
      </c>
      <c r="E188" s="32">
        <v>30</v>
      </c>
      <c r="F188" s="32">
        <v>50</v>
      </c>
      <c r="G188" s="32">
        <v>20</v>
      </c>
      <c r="H188" s="33">
        <v>3.9</v>
      </c>
      <c r="I188" s="34">
        <v>70</v>
      </c>
      <c r="J188" s="42">
        <v>100</v>
      </c>
      <c r="K188" s="44">
        <v>3.8461538461538463</v>
      </c>
      <c r="L188" s="34">
        <v>61.538461538461547</v>
      </c>
      <c r="M188" s="42">
        <v>100.00000000000001</v>
      </c>
      <c r="N188" s="44">
        <v>4.5714285714285712</v>
      </c>
      <c r="O188" s="34">
        <v>92.857142857142861</v>
      </c>
      <c r="P188" s="42">
        <v>92.857142857142861</v>
      </c>
      <c r="Q188" s="44">
        <v>4.5789473684210522</v>
      </c>
      <c r="R188" s="34">
        <v>94.73684210526315</v>
      </c>
      <c r="S188" s="42">
        <v>100</v>
      </c>
      <c r="T188" s="44">
        <v>3.2</v>
      </c>
      <c r="U188" s="34">
        <v>40</v>
      </c>
      <c r="V188" s="42">
        <v>80</v>
      </c>
      <c r="W188" s="46">
        <v>5.3846153846153655E-2</v>
      </c>
      <c r="X188" s="37" t="s">
        <v>665</v>
      </c>
      <c r="Y188" s="36">
        <v>8.4615384615384528</v>
      </c>
      <c r="Z188" s="37" t="s">
        <v>665</v>
      </c>
      <c r="AA188" s="36">
        <v>1.4210854715202004E-14</v>
      </c>
      <c r="AB188" s="47" t="s">
        <v>791</v>
      </c>
      <c r="AC188" s="46">
        <v>0.67142857142857126</v>
      </c>
      <c r="AD188" s="37" t="s">
        <v>664</v>
      </c>
      <c r="AE188" s="36">
        <v>22.857142857142861</v>
      </c>
      <c r="AF188" s="37" t="s">
        <v>664</v>
      </c>
      <c r="AG188" s="36">
        <v>7.1428571428571388</v>
      </c>
      <c r="AH188" s="47" t="s">
        <v>665</v>
      </c>
      <c r="AI188" s="46">
        <v>0.6789473684210523</v>
      </c>
      <c r="AJ188" s="37" t="s">
        <v>664</v>
      </c>
      <c r="AK188" s="36">
        <v>24.73684210526315</v>
      </c>
      <c r="AL188" s="37" t="s">
        <v>664</v>
      </c>
      <c r="AM188" s="36">
        <v>0</v>
      </c>
      <c r="AN188" s="47" t="s">
        <v>791</v>
      </c>
      <c r="AO188" s="46">
        <v>0.69999999999999973</v>
      </c>
      <c r="AP188" s="37" t="s">
        <v>665</v>
      </c>
      <c r="AQ188" s="36">
        <v>30</v>
      </c>
      <c r="AR188" s="37" t="s">
        <v>665</v>
      </c>
      <c r="AS188" s="36">
        <v>20</v>
      </c>
      <c r="AT188" s="47" t="s">
        <v>665</v>
      </c>
    </row>
    <row r="189" spans="1:46" x14ac:dyDescent="0.25">
      <c r="A189" s="31">
        <v>165</v>
      </c>
      <c r="B189" s="39" t="s">
        <v>344</v>
      </c>
      <c r="C189" s="41">
        <v>10</v>
      </c>
      <c r="D189" s="32">
        <v>0</v>
      </c>
      <c r="E189" s="32">
        <v>30</v>
      </c>
      <c r="F189" s="32">
        <v>30</v>
      </c>
      <c r="G189" s="32">
        <v>40</v>
      </c>
      <c r="H189" s="33">
        <v>4.0999999999999996</v>
      </c>
      <c r="I189" s="34">
        <v>70</v>
      </c>
      <c r="J189" s="42">
        <v>100</v>
      </c>
      <c r="K189" s="44">
        <v>3.8571428571428572</v>
      </c>
      <c r="L189" s="34">
        <v>50</v>
      </c>
      <c r="M189" s="42">
        <v>92.857142857142861</v>
      </c>
      <c r="N189" s="44">
        <v>3.8666666666666667</v>
      </c>
      <c r="O189" s="34">
        <v>60</v>
      </c>
      <c r="P189" s="42">
        <v>100</v>
      </c>
      <c r="Q189" s="44">
        <v>4</v>
      </c>
      <c r="R189" s="34">
        <v>57.142857142857139</v>
      </c>
      <c r="S189" s="42">
        <v>100</v>
      </c>
      <c r="T189" s="44">
        <v>3.75</v>
      </c>
      <c r="U189" s="34">
        <v>62.5</v>
      </c>
      <c r="V189" s="42">
        <v>100</v>
      </c>
      <c r="W189" s="46">
        <v>0.24285714285714244</v>
      </c>
      <c r="X189" s="37" t="s">
        <v>665</v>
      </c>
      <c r="Y189" s="36">
        <v>20</v>
      </c>
      <c r="Z189" s="37" t="s">
        <v>665</v>
      </c>
      <c r="AA189" s="36">
        <v>7.1428571428571388</v>
      </c>
      <c r="AB189" s="47" t="s">
        <v>665</v>
      </c>
      <c r="AC189" s="46">
        <v>0.23333333333333295</v>
      </c>
      <c r="AD189" s="37" t="s">
        <v>665</v>
      </c>
      <c r="AE189" s="36">
        <v>10</v>
      </c>
      <c r="AF189" s="37" t="s">
        <v>665</v>
      </c>
      <c r="AG189" s="36">
        <v>0</v>
      </c>
      <c r="AH189" s="47" t="s">
        <v>791</v>
      </c>
      <c r="AI189" s="46">
        <v>9.9999999999999645E-2</v>
      </c>
      <c r="AJ189" s="37" t="s">
        <v>665</v>
      </c>
      <c r="AK189" s="36">
        <v>12.857142857142861</v>
      </c>
      <c r="AL189" s="37" t="s">
        <v>665</v>
      </c>
      <c r="AM189" s="36">
        <v>0</v>
      </c>
      <c r="AN189" s="47" t="s">
        <v>791</v>
      </c>
      <c r="AO189" s="46">
        <v>0.34999999999999964</v>
      </c>
      <c r="AP189" s="37" t="s">
        <v>665</v>
      </c>
      <c r="AQ189" s="36">
        <v>7.5</v>
      </c>
      <c r="AR189" s="37" t="s">
        <v>665</v>
      </c>
      <c r="AS189" s="36">
        <v>0</v>
      </c>
      <c r="AT189" s="47" t="s">
        <v>791</v>
      </c>
    </row>
    <row r="190" spans="1:46" x14ac:dyDescent="0.25">
      <c r="A190" s="31">
        <v>166</v>
      </c>
      <c r="B190" s="39" t="s">
        <v>728</v>
      </c>
      <c r="C190" s="41">
        <v>17</v>
      </c>
      <c r="D190" s="32">
        <v>5.8823529411764701</v>
      </c>
      <c r="E190" s="32">
        <v>29.411764705882355</v>
      </c>
      <c r="F190" s="32">
        <v>41.17647058823529</v>
      </c>
      <c r="G190" s="32">
        <v>23.52941176470588</v>
      </c>
      <c r="H190" s="33">
        <v>3.8235294117647061</v>
      </c>
      <c r="I190" s="34">
        <v>64.705882352941174</v>
      </c>
      <c r="J190" s="42">
        <v>94.117647058823536</v>
      </c>
      <c r="K190" s="44">
        <v>3.6666666666666665</v>
      </c>
      <c r="L190" s="34">
        <v>55.55555555555555</v>
      </c>
      <c r="M190" s="42">
        <v>88.888888888888886</v>
      </c>
      <c r="N190" s="44">
        <v>4.5555555555555554</v>
      </c>
      <c r="O190" s="34">
        <v>77.777777777777786</v>
      </c>
      <c r="P190" s="42">
        <v>100</v>
      </c>
      <c r="Q190" s="44">
        <v>4.0909090909090908</v>
      </c>
      <c r="R190" s="34">
        <v>72.727272727272734</v>
      </c>
      <c r="S190" s="42">
        <v>100</v>
      </c>
      <c r="T190" s="44">
        <v>3.3330000000000006</v>
      </c>
      <c r="U190" s="34">
        <v>50</v>
      </c>
      <c r="V190" s="42">
        <v>75</v>
      </c>
      <c r="W190" s="46">
        <v>0.15686274509803955</v>
      </c>
      <c r="X190" s="37" t="s">
        <v>665</v>
      </c>
      <c r="Y190" s="36">
        <v>9.1503267973856239</v>
      </c>
      <c r="Z190" s="37" t="s">
        <v>665</v>
      </c>
      <c r="AA190" s="36">
        <v>5.2287581699346504</v>
      </c>
      <c r="AB190" s="47" t="s">
        <v>665</v>
      </c>
      <c r="AC190" s="46">
        <v>0.73202614379084929</v>
      </c>
      <c r="AD190" s="37" t="s">
        <v>664</v>
      </c>
      <c r="AE190" s="36">
        <v>13.071895424836612</v>
      </c>
      <c r="AF190" s="37" t="s">
        <v>664</v>
      </c>
      <c r="AG190" s="36">
        <v>5.8823529411764639</v>
      </c>
      <c r="AH190" s="47" t="s">
        <v>664</v>
      </c>
      <c r="AI190" s="46">
        <v>0.26737967914438476</v>
      </c>
      <c r="AJ190" s="37" t="s">
        <v>664</v>
      </c>
      <c r="AK190" s="36">
        <v>8.0213903743315598</v>
      </c>
      <c r="AL190" s="37" t="s">
        <v>664</v>
      </c>
      <c r="AM190" s="36">
        <v>5.8823529411764639</v>
      </c>
      <c r="AN190" s="47" t="s">
        <v>664</v>
      </c>
      <c r="AO190" s="46">
        <v>0.49052941176470544</v>
      </c>
      <c r="AP190" s="37" t="s">
        <v>665</v>
      </c>
      <c r="AQ190" s="36">
        <v>14.705882352941174</v>
      </c>
      <c r="AR190" s="37" t="s">
        <v>665</v>
      </c>
      <c r="AS190" s="36">
        <v>19.117647058823536</v>
      </c>
      <c r="AT190" s="47" t="s">
        <v>665</v>
      </c>
    </row>
    <row r="191" spans="1:46" x14ac:dyDescent="0.25">
      <c r="A191" s="114" t="s">
        <v>611</v>
      </c>
      <c r="B191" s="112"/>
      <c r="C191" s="113">
        <v>163</v>
      </c>
      <c r="D191" s="105">
        <v>0.61349693251533743</v>
      </c>
      <c r="E191" s="105">
        <v>24.539877300613497</v>
      </c>
      <c r="F191" s="105">
        <v>46.012269938650306</v>
      </c>
      <c r="G191" s="105">
        <v>28.834355828220858</v>
      </c>
      <c r="H191" s="105">
        <v>4.0306748466257671</v>
      </c>
      <c r="I191" s="105">
        <v>74.846625766871171</v>
      </c>
      <c r="J191" s="106">
        <v>99.386503067484654</v>
      </c>
      <c r="K191" s="104">
        <v>3.9171974522292992</v>
      </c>
      <c r="L191" s="105">
        <v>62.420382165605091</v>
      </c>
      <c r="M191" s="106">
        <v>95.541401273885356</v>
      </c>
      <c r="N191" s="104">
        <v>4.3071895424836599</v>
      </c>
      <c r="O191" s="105">
        <v>79.084967320261441</v>
      </c>
      <c r="P191" s="106">
        <v>97.385620915032689</v>
      </c>
      <c r="Q191" s="104">
        <v>4.3669064748201443</v>
      </c>
      <c r="R191" s="105">
        <v>82.014388489208628</v>
      </c>
      <c r="S191" s="106">
        <v>97.841726618705025</v>
      </c>
      <c r="T191" s="104">
        <v>3.7553216783216783</v>
      </c>
      <c r="U191" s="105">
        <v>64.339860139860136</v>
      </c>
      <c r="V191" s="106">
        <v>90.213986013986016</v>
      </c>
      <c r="W191" s="104">
        <v>0.11347739439646798</v>
      </c>
      <c r="X191" s="105" t="s">
        <v>665</v>
      </c>
      <c r="Y191" s="105">
        <v>12.42624360126608</v>
      </c>
      <c r="Z191" s="105" t="s">
        <v>665</v>
      </c>
      <c r="AA191" s="105">
        <v>3.8451017935992979</v>
      </c>
      <c r="AB191" s="106" t="s">
        <v>665</v>
      </c>
      <c r="AC191" s="104">
        <v>0.27651469585789279</v>
      </c>
      <c r="AD191" s="105" t="s">
        <v>664</v>
      </c>
      <c r="AE191" s="105">
        <v>4.2383415533902706</v>
      </c>
      <c r="AF191" s="105" t="s">
        <v>664</v>
      </c>
      <c r="AG191" s="105">
        <v>2.0008821524519647</v>
      </c>
      <c r="AH191" s="106" t="s">
        <v>665</v>
      </c>
      <c r="AI191" s="104">
        <v>0.33623162819437713</v>
      </c>
      <c r="AJ191" s="105" t="s">
        <v>664</v>
      </c>
      <c r="AK191" s="105">
        <v>7.1677627223374571</v>
      </c>
      <c r="AL191" s="105" t="s">
        <v>664</v>
      </c>
      <c r="AM191" s="105">
        <v>1.5447764487796292</v>
      </c>
      <c r="AN191" s="106" t="s">
        <v>665</v>
      </c>
      <c r="AO191" s="104">
        <v>0.27535316830408885</v>
      </c>
      <c r="AP191" s="105" t="s">
        <v>665</v>
      </c>
      <c r="AQ191" s="105">
        <v>10.506765627011035</v>
      </c>
      <c r="AR191" s="105" t="s">
        <v>665</v>
      </c>
      <c r="AS191" s="105">
        <v>9.1725170534986376</v>
      </c>
      <c r="AT191" s="106" t="s">
        <v>665</v>
      </c>
    </row>
    <row r="192" spans="1:46" x14ac:dyDescent="0.25">
      <c r="A192" s="31">
        <v>167</v>
      </c>
      <c r="B192" s="39" t="s">
        <v>345</v>
      </c>
      <c r="C192" s="41">
        <v>30</v>
      </c>
      <c r="D192" s="32">
        <v>0</v>
      </c>
      <c r="E192" s="32">
        <v>36.666666666666664</v>
      </c>
      <c r="F192" s="32">
        <v>43.333333333333336</v>
      </c>
      <c r="G192" s="32">
        <v>20</v>
      </c>
      <c r="H192" s="33">
        <v>3.8333333333333335</v>
      </c>
      <c r="I192" s="34">
        <v>63.333333333333336</v>
      </c>
      <c r="J192" s="42">
        <v>100</v>
      </c>
      <c r="K192" s="44">
        <v>3.6206896551724137</v>
      </c>
      <c r="L192" s="34">
        <v>44.827586206896555</v>
      </c>
      <c r="M192" s="42">
        <v>93.103448275862064</v>
      </c>
      <c r="N192" s="44">
        <v>4.25</v>
      </c>
      <c r="O192" s="34">
        <v>75</v>
      </c>
      <c r="P192" s="42">
        <v>93.75</v>
      </c>
      <c r="Q192" s="44">
        <v>4.0588235294117645</v>
      </c>
      <c r="R192" s="34">
        <v>70.588235294117638</v>
      </c>
      <c r="S192" s="42">
        <v>88.235294117647044</v>
      </c>
      <c r="T192" s="44">
        <v>3.8272941176470594</v>
      </c>
      <c r="U192" s="34">
        <v>70.652941176470591</v>
      </c>
      <c r="V192" s="42">
        <v>94.205882352941188</v>
      </c>
      <c r="W192" s="46">
        <v>0.21264367816091978</v>
      </c>
      <c r="X192" s="37" t="s">
        <v>665</v>
      </c>
      <c r="Y192" s="36">
        <v>18.505747126436781</v>
      </c>
      <c r="Z192" s="37" t="s">
        <v>665</v>
      </c>
      <c r="AA192" s="36">
        <v>6.8965517241379359</v>
      </c>
      <c r="AB192" s="47" t="s">
        <v>665</v>
      </c>
      <c r="AC192" s="46">
        <v>0.41666666666666652</v>
      </c>
      <c r="AD192" s="37" t="s">
        <v>664</v>
      </c>
      <c r="AE192" s="36">
        <v>11.666666666666664</v>
      </c>
      <c r="AF192" s="37" t="s">
        <v>664</v>
      </c>
      <c r="AG192" s="36">
        <v>6.25</v>
      </c>
      <c r="AH192" s="47" t="s">
        <v>665</v>
      </c>
      <c r="AI192" s="46">
        <v>0.22549019607843102</v>
      </c>
      <c r="AJ192" s="37" t="s">
        <v>664</v>
      </c>
      <c r="AK192" s="36">
        <v>7.2549019607843022</v>
      </c>
      <c r="AL192" s="37" t="s">
        <v>664</v>
      </c>
      <c r="AM192" s="36">
        <v>11.764705882352956</v>
      </c>
      <c r="AN192" s="47" t="s">
        <v>665</v>
      </c>
      <c r="AO192" s="46">
        <v>6.0392156862740798E-3</v>
      </c>
      <c r="AP192" s="37" t="s">
        <v>665</v>
      </c>
      <c r="AQ192" s="36">
        <v>7.3196078431372555</v>
      </c>
      <c r="AR192" s="37" t="s">
        <v>664</v>
      </c>
      <c r="AS192" s="36">
        <v>5.7941176470588118</v>
      </c>
      <c r="AT192" s="47" t="s">
        <v>665</v>
      </c>
    </row>
    <row r="193" spans="1:46" x14ac:dyDescent="0.25">
      <c r="A193" s="31">
        <v>168</v>
      </c>
      <c r="B193" s="39" t="s">
        <v>346</v>
      </c>
      <c r="C193" s="41">
        <v>24</v>
      </c>
      <c r="D193" s="32">
        <v>0</v>
      </c>
      <c r="E193" s="32">
        <v>29.166666666666668</v>
      </c>
      <c r="F193" s="32">
        <v>58.333333333333336</v>
      </c>
      <c r="G193" s="32">
        <v>12.5</v>
      </c>
      <c r="H193" s="33">
        <v>3.8333333333333335</v>
      </c>
      <c r="I193" s="34">
        <v>70.833333333333343</v>
      </c>
      <c r="J193" s="42">
        <v>100</v>
      </c>
      <c r="K193" s="44">
        <v>4.1333333333333337</v>
      </c>
      <c r="L193" s="34">
        <v>66.666666666666657</v>
      </c>
      <c r="M193" s="42">
        <v>100</v>
      </c>
      <c r="N193" s="44">
        <v>3.9230769230769229</v>
      </c>
      <c r="O193" s="34">
        <v>53.846153846153854</v>
      </c>
      <c r="P193" s="42">
        <v>100</v>
      </c>
      <c r="Q193" s="44">
        <v>3.9411764705882355</v>
      </c>
      <c r="R193" s="34">
        <v>76.470588235294116</v>
      </c>
      <c r="S193" s="42">
        <v>88.235294117647058</v>
      </c>
      <c r="T193" s="44">
        <v>3.470176470588235</v>
      </c>
      <c r="U193" s="34">
        <v>52.905882352941177</v>
      </c>
      <c r="V193" s="42">
        <v>94.111764705882351</v>
      </c>
      <c r="W193" s="46">
        <v>0.30000000000000027</v>
      </c>
      <c r="X193" s="37" t="s">
        <v>664</v>
      </c>
      <c r="Y193" s="36">
        <v>4.1666666666666856</v>
      </c>
      <c r="Z193" s="37" t="s">
        <v>665</v>
      </c>
      <c r="AA193" s="36">
        <v>0</v>
      </c>
      <c r="AB193" s="47" t="s">
        <v>791</v>
      </c>
      <c r="AC193" s="46">
        <v>8.9743589743589425E-2</v>
      </c>
      <c r="AD193" s="37" t="s">
        <v>664</v>
      </c>
      <c r="AE193" s="36">
        <v>16.987179487179489</v>
      </c>
      <c r="AF193" s="37" t="s">
        <v>665</v>
      </c>
      <c r="AG193" s="36">
        <v>0</v>
      </c>
      <c r="AH193" s="47" t="s">
        <v>791</v>
      </c>
      <c r="AI193" s="46">
        <v>0.10784313725490202</v>
      </c>
      <c r="AJ193" s="37" t="s">
        <v>664</v>
      </c>
      <c r="AK193" s="36">
        <v>5.6372549019607732</v>
      </c>
      <c r="AL193" s="37" t="s">
        <v>664</v>
      </c>
      <c r="AM193" s="36">
        <v>11.764705882352942</v>
      </c>
      <c r="AN193" s="47" t="s">
        <v>665</v>
      </c>
      <c r="AO193" s="46">
        <v>0.36315686274509851</v>
      </c>
      <c r="AP193" s="37" t="s">
        <v>665</v>
      </c>
      <c r="AQ193" s="36">
        <v>17.927450980392166</v>
      </c>
      <c r="AR193" s="37" t="s">
        <v>665</v>
      </c>
      <c r="AS193" s="36">
        <v>5.8882352941176492</v>
      </c>
      <c r="AT193" s="47" t="s">
        <v>665</v>
      </c>
    </row>
    <row r="194" spans="1:46" x14ac:dyDescent="0.25">
      <c r="A194" s="31">
        <v>169</v>
      </c>
      <c r="B194" s="39" t="s">
        <v>347</v>
      </c>
      <c r="C194" s="41">
        <v>27</v>
      </c>
      <c r="D194" s="32">
        <v>7.4074074074074066</v>
      </c>
      <c r="E194" s="32">
        <v>25.925925925925924</v>
      </c>
      <c r="F194" s="32">
        <v>40.74074074074074</v>
      </c>
      <c r="G194" s="32">
        <v>25.925925925925924</v>
      </c>
      <c r="H194" s="33">
        <v>3.8518518518518516</v>
      </c>
      <c r="I194" s="34">
        <v>66.666666666666657</v>
      </c>
      <c r="J194" s="42">
        <v>92.592592592592581</v>
      </c>
      <c r="K194" s="44">
        <v>3.75</v>
      </c>
      <c r="L194" s="34">
        <v>62.500000000000007</v>
      </c>
      <c r="M194" s="42">
        <v>91.666666666666686</v>
      </c>
      <c r="N194" s="44">
        <v>4.16</v>
      </c>
      <c r="O194" s="34">
        <v>72</v>
      </c>
      <c r="P194" s="42">
        <v>100</v>
      </c>
      <c r="Q194" s="44">
        <v>3.6538461538461537</v>
      </c>
      <c r="R194" s="34">
        <v>42.307692307692307</v>
      </c>
      <c r="S194" s="42">
        <v>100</v>
      </c>
      <c r="T194" s="44">
        <v>3.4082962962962964</v>
      </c>
      <c r="U194" s="34">
        <v>37.05185185185185</v>
      </c>
      <c r="V194" s="42">
        <v>88.907407407407405</v>
      </c>
      <c r="W194" s="46">
        <v>0.10185185185185164</v>
      </c>
      <c r="X194" s="37" t="s">
        <v>665</v>
      </c>
      <c r="Y194" s="36">
        <v>4.1666666666666501</v>
      </c>
      <c r="Z194" s="37" t="s">
        <v>665</v>
      </c>
      <c r="AA194" s="36">
        <v>0.9259259259258954</v>
      </c>
      <c r="AB194" s="47" t="s">
        <v>665</v>
      </c>
      <c r="AC194" s="46">
        <v>0.3081481481481485</v>
      </c>
      <c r="AD194" s="37" t="s">
        <v>664</v>
      </c>
      <c r="AE194" s="36">
        <v>5.3333333333333428</v>
      </c>
      <c r="AF194" s="37" t="s">
        <v>664</v>
      </c>
      <c r="AG194" s="36">
        <v>7.407407407407419</v>
      </c>
      <c r="AH194" s="47" t="s">
        <v>664</v>
      </c>
      <c r="AI194" s="46">
        <v>0.19800569800569789</v>
      </c>
      <c r="AJ194" s="37" t="s">
        <v>665</v>
      </c>
      <c r="AK194" s="36">
        <v>24.358974358974351</v>
      </c>
      <c r="AL194" s="37" t="s">
        <v>665</v>
      </c>
      <c r="AM194" s="36">
        <v>7.407407407407419</v>
      </c>
      <c r="AN194" s="47" t="s">
        <v>664</v>
      </c>
      <c r="AO194" s="46">
        <v>0.44355555555555526</v>
      </c>
      <c r="AP194" s="37" t="s">
        <v>665</v>
      </c>
      <c r="AQ194" s="36">
        <v>29.614814814814807</v>
      </c>
      <c r="AR194" s="37" t="s">
        <v>665</v>
      </c>
      <c r="AS194" s="36">
        <v>3.6851851851851762</v>
      </c>
      <c r="AT194" s="47" t="s">
        <v>665</v>
      </c>
    </row>
    <row r="195" spans="1:46" x14ac:dyDescent="0.25">
      <c r="A195" s="31">
        <v>170</v>
      </c>
      <c r="B195" s="39" t="s">
        <v>799</v>
      </c>
      <c r="C195" s="41">
        <v>63</v>
      </c>
      <c r="D195" s="32">
        <v>22.222222222222221</v>
      </c>
      <c r="E195" s="32">
        <v>26.984126984126984</v>
      </c>
      <c r="F195" s="32">
        <v>33.333333333333329</v>
      </c>
      <c r="G195" s="32">
        <v>17.460317460317459</v>
      </c>
      <c r="H195" s="33">
        <v>3.4603174603174605</v>
      </c>
      <c r="I195" s="34">
        <v>50.793650793650784</v>
      </c>
      <c r="J195" s="42">
        <v>77.777777777777771</v>
      </c>
      <c r="K195" s="44">
        <v>3.8181818181818183</v>
      </c>
      <c r="L195" s="34">
        <v>65.909090909090907</v>
      </c>
      <c r="M195" s="42">
        <v>93.181818181818187</v>
      </c>
      <c r="N195" s="44">
        <v>3.8974358974358974</v>
      </c>
      <c r="O195" s="34">
        <v>56.410256410256416</v>
      </c>
      <c r="P195" s="42">
        <v>94.87179487179489</v>
      </c>
      <c r="Q195" s="44">
        <v>4.25</v>
      </c>
      <c r="R195" s="34">
        <v>77.272727272727266</v>
      </c>
      <c r="S195" s="42">
        <v>97.72727272727272</v>
      </c>
      <c r="T195" s="44">
        <v>3.3222727272727268</v>
      </c>
      <c r="U195" s="34">
        <v>38.718181818181819</v>
      </c>
      <c r="V195" s="42">
        <v>88.736363636363635</v>
      </c>
      <c r="W195" s="46">
        <v>0.35786435786435788</v>
      </c>
      <c r="X195" s="37" t="s">
        <v>664</v>
      </c>
      <c r="Y195" s="36">
        <v>15.115440115440123</v>
      </c>
      <c r="Z195" s="37" t="s">
        <v>664</v>
      </c>
      <c r="AA195" s="36">
        <v>15.404040404040416</v>
      </c>
      <c r="AB195" s="47" t="s">
        <v>664</v>
      </c>
      <c r="AC195" s="46">
        <v>0.4371184371184369</v>
      </c>
      <c r="AD195" s="37" t="s">
        <v>664</v>
      </c>
      <c r="AE195" s="36">
        <v>5.6166056166056322</v>
      </c>
      <c r="AF195" s="37" t="s">
        <v>664</v>
      </c>
      <c r="AG195" s="36">
        <v>17.094017094017119</v>
      </c>
      <c r="AH195" s="47" t="s">
        <v>664</v>
      </c>
      <c r="AI195" s="46">
        <v>0.78968253968253954</v>
      </c>
      <c r="AJ195" s="37" t="s">
        <v>664</v>
      </c>
      <c r="AK195" s="36">
        <v>26.479076479076483</v>
      </c>
      <c r="AL195" s="37" t="s">
        <v>664</v>
      </c>
      <c r="AM195" s="36">
        <v>19.949494949494948</v>
      </c>
      <c r="AN195" s="47" t="s">
        <v>664</v>
      </c>
      <c r="AO195" s="46">
        <v>0.13804473304473364</v>
      </c>
      <c r="AP195" s="37" t="s">
        <v>665</v>
      </c>
      <c r="AQ195" s="36">
        <v>12.075468975468965</v>
      </c>
      <c r="AR195" s="37" t="s">
        <v>665</v>
      </c>
      <c r="AS195" s="36">
        <v>10.958585858585863</v>
      </c>
      <c r="AT195" s="47" t="s">
        <v>664</v>
      </c>
    </row>
    <row r="196" spans="1:46" x14ac:dyDescent="0.25">
      <c r="A196" s="114" t="s">
        <v>612</v>
      </c>
      <c r="B196" s="112"/>
      <c r="C196" s="113">
        <v>144</v>
      </c>
      <c r="D196" s="105">
        <v>11.111111111111111</v>
      </c>
      <c r="E196" s="105">
        <v>29.166666666666668</v>
      </c>
      <c r="F196" s="105">
        <v>40.972222222222221</v>
      </c>
      <c r="G196" s="105">
        <v>18.75</v>
      </c>
      <c r="H196" s="105">
        <v>3.6736111111111112</v>
      </c>
      <c r="I196" s="105">
        <v>59.722222222222221</v>
      </c>
      <c r="J196" s="106">
        <v>88.888888888888886</v>
      </c>
      <c r="K196" s="104">
        <v>3.7946428571428572</v>
      </c>
      <c r="L196" s="105">
        <v>59.821428571428577</v>
      </c>
      <c r="M196" s="106">
        <v>93.75</v>
      </c>
      <c r="N196" s="104">
        <v>4.032258064516129</v>
      </c>
      <c r="O196" s="105">
        <v>63.44086021505376</v>
      </c>
      <c r="P196" s="106">
        <v>96.774193548387089</v>
      </c>
      <c r="Q196" s="104">
        <v>4.0192307692307692</v>
      </c>
      <c r="R196" s="105">
        <v>67.307692307692307</v>
      </c>
      <c r="S196" s="106">
        <v>95.192307692307693</v>
      </c>
      <c r="T196" s="104">
        <v>3.450104761904762</v>
      </c>
      <c r="U196" s="105">
        <v>45.75714285714286</v>
      </c>
      <c r="V196" s="106">
        <v>90.536190476190484</v>
      </c>
      <c r="W196" s="104">
        <v>0.12103174603174605</v>
      </c>
      <c r="X196" s="105" t="s">
        <v>664</v>
      </c>
      <c r="Y196" s="105">
        <v>9.9206349206355071E-2</v>
      </c>
      <c r="Z196" s="105" t="s">
        <v>664</v>
      </c>
      <c r="AA196" s="105">
        <v>4.8611111111111143</v>
      </c>
      <c r="AB196" s="106" t="s">
        <v>664</v>
      </c>
      <c r="AC196" s="104">
        <v>0.35864695340501784</v>
      </c>
      <c r="AD196" s="105" t="s">
        <v>664</v>
      </c>
      <c r="AE196" s="105">
        <v>3.718637992831539</v>
      </c>
      <c r="AF196" s="105" t="s">
        <v>664</v>
      </c>
      <c r="AG196" s="105">
        <v>7.8853046594982033</v>
      </c>
      <c r="AH196" s="106" t="s">
        <v>664</v>
      </c>
      <c r="AI196" s="104">
        <v>0.345619658119658</v>
      </c>
      <c r="AJ196" s="105" t="s">
        <v>664</v>
      </c>
      <c r="AK196" s="105">
        <v>7.5854700854700852</v>
      </c>
      <c r="AL196" s="105" t="s">
        <v>664</v>
      </c>
      <c r="AM196" s="105">
        <v>6.3034188034188077</v>
      </c>
      <c r="AN196" s="106" t="s">
        <v>664</v>
      </c>
      <c r="AO196" s="104">
        <v>0.22350634920634915</v>
      </c>
      <c r="AP196" s="105" t="s">
        <v>665</v>
      </c>
      <c r="AQ196" s="105">
        <v>13.965079365079362</v>
      </c>
      <c r="AR196" s="105" t="s">
        <v>665</v>
      </c>
      <c r="AS196" s="105">
        <v>1.6473015873015981</v>
      </c>
      <c r="AT196" s="106" t="s">
        <v>664</v>
      </c>
    </row>
    <row r="197" spans="1:46" x14ac:dyDescent="0.25">
      <c r="A197" s="31">
        <v>171</v>
      </c>
      <c r="B197" s="39" t="s">
        <v>348</v>
      </c>
      <c r="C197" s="41">
        <v>8</v>
      </c>
      <c r="D197" s="32">
        <v>0</v>
      </c>
      <c r="E197" s="32">
        <v>25</v>
      </c>
      <c r="F197" s="32">
        <v>25</v>
      </c>
      <c r="G197" s="32">
        <v>50</v>
      </c>
      <c r="H197" s="33">
        <v>4.25</v>
      </c>
      <c r="I197" s="34">
        <v>75</v>
      </c>
      <c r="J197" s="42">
        <v>100</v>
      </c>
      <c r="K197" s="44">
        <v>4.5</v>
      </c>
      <c r="L197" s="34">
        <v>90</v>
      </c>
      <c r="M197" s="42">
        <v>100</v>
      </c>
      <c r="N197" s="44">
        <v>5</v>
      </c>
      <c r="O197" s="34">
        <v>100</v>
      </c>
      <c r="P197" s="42">
        <v>100</v>
      </c>
      <c r="Q197" s="44">
        <v>4.333333333333333</v>
      </c>
      <c r="R197" s="34">
        <v>77.777777777777771</v>
      </c>
      <c r="S197" s="42">
        <v>100</v>
      </c>
      <c r="T197" s="44">
        <v>3.375</v>
      </c>
      <c r="U197" s="34">
        <v>25</v>
      </c>
      <c r="V197" s="42">
        <v>100</v>
      </c>
      <c r="W197" s="46">
        <v>0.25</v>
      </c>
      <c r="X197" s="37" t="s">
        <v>664</v>
      </c>
      <c r="Y197" s="36">
        <v>15</v>
      </c>
      <c r="Z197" s="37" t="s">
        <v>664</v>
      </c>
      <c r="AA197" s="36">
        <v>0</v>
      </c>
      <c r="AB197" s="47" t="s">
        <v>791</v>
      </c>
      <c r="AC197" s="46">
        <v>0.75</v>
      </c>
      <c r="AD197" s="37" t="s">
        <v>664</v>
      </c>
      <c r="AE197" s="36">
        <v>25</v>
      </c>
      <c r="AF197" s="37" t="s">
        <v>664</v>
      </c>
      <c r="AG197" s="36">
        <v>0</v>
      </c>
      <c r="AH197" s="47" t="s">
        <v>791</v>
      </c>
      <c r="AI197" s="46">
        <v>8.3333333333333037E-2</v>
      </c>
      <c r="AJ197" s="37" t="s">
        <v>664</v>
      </c>
      <c r="AK197" s="36">
        <v>2.7777777777777715</v>
      </c>
      <c r="AL197" s="37" t="s">
        <v>664</v>
      </c>
      <c r="AM197" s="36">
        <v>0</v>
      </c>
      <c r="AN197" s="47" t="s">
        <v>791</v>
      </c>
      <c r="AO197" s="46">
        <v>0.875</v>
      </c>
      <c r="AP197" s="37" t="s">
        <v>665</v>
      </c>
      <c r="AQ197" s="36">
        <v>50</v>
      </c>
      <c r="AR197" s="37" t="s">
        <v>665</v>
      </c>
      <c r="AS197" s="36">
        <v>0</v>
      </c>
      <c r="AT197" s="47" t="s">
        <v>791</v>
      </c>
    </row>
    <row r="198" spans="1:46" x14ac:dyDescent="0.25">
      <c r="A198" s="31">
        <v>172</v>
      </c>
      <c r="B198" s="39" t="s">
        <v>349</v>
      </c>
      <c r="C198" s="41">
        <v>15</v>
      </c>
      <c r="D198" s="32">
        <v>0</v>
      </c>
      <c r="E198" s="32">
        <v>6.666666666666667</v>
      </c>
      <c r="F198" s="32">
        <v>80</v>
      </c>
      <c r="G198" s="32">
        <v>13.333333333333334</v>
      </c>
      <c r="H198" s="33">
        <v>4.0666666666666664</v>
      </c>
      <c r="I198" s="34">
        <v>93.333333333333329</v>
      </c>
      <c r="J198" s="42">
        <v>100</v>
      </c>
      <c r="K198" s="44">
        <v>4.333333333333333</v>
      </c>
      <c r="L198" s="34">
        <v>77.777777777777771</v>
      </c>
      <c r="M198" s="42">
        <v>100</v>
      </c>
      <c r="N198" s="44">
        <v>4.5999999999999996</v>
      </c>
      <c r="O198" s="34">
        <v>80</v>
      </c>
      <c r="P198" s="42">
        <v>100</v>
      </c>
      <c r="Q198" s="44">
        <v>3.8333333333333335</v>
      </c>
      <c r="R198" s="34">
        <v>66.666666666666657</v>
      </c>
      <c r="S198" s="42">
        <v>100</v>
      </c>
      <c r="T198" s="44">
        <v>3.4979999999999998</v>
      </c>
      <c r="U198" s="34">
        <v>33.299999999999997</v>
      </c>
      <c r="V198" s="42">
        <v>99.949999999999989</v>
      </c>
      <c r="W198" s="46">
        <v>0.26666666666666661</v>
      </c>
      <c r="X198" s="37" t="s">
        <v>664</v>
      </c>
      <c r="Y198" s="36">
        <v>15.555555555555557</v>
      </c>
      <c r="Z198" s="37" t="s">
        <v>665</v>
      </c>
      <c r="AA198" s="36">
        <v>0</v>
      </c>
      <c r="AB198" s="47" t="s">
        <v>791</v>
      </c>
      <c r="AC198" s="46">
        <v>0.53333333333333321</v>
      </c>
      <c r="AD198" s="37" t="s">
        <v>664</v>
      </c>
      <c r="AE198" s="36">
        <v>13.333333333333329</v>
      </c>
      <c r="AF198" s="37" t="s">
        <v>665</v>
      </c>
      <c r="AG198" s="36">
        <v>0</v>
      </c>
      <c r="AH198" s="47" t="s">
        <v>791</v>
      </c>
      <c r="AI198" s="46">
        <v>0.23333333333333295</v>
      </c>
      <c r="AJ198" s="37" t="s">
        <v>665</v>
      </c>
      <c r="AK198" s="36">
        <v>26.666666666666671</v>
      </c>
      <c r="AL198" s="37" t="s">
        <v>665</v>
      </c>
      <c r="AM198" s="36">
        <v>0</v>
      </c>
      <c r="AN198" s="47" t="s">
        <v>791</v>
      </c>
      <c r="AO198" s="46">
        <v>0.56866666666666665</v>
      </c>
      <c r="AP198" s="37" t="s">
        <v>665</v>
      </c>
      <c r="AQ198" s="36">
        <v>60.033333333333331</v>
      </c>
      <c r="AR198" s="37" t="s">
        <v>665</v>
      </c>
      <c r="AS198" s="36">
        <v>5.0000000000011369E-2</v>
      </c>
      <c r="AT198" s="47" t="s">
        <v>665</v>
      </c>
    </row>
    <row r="199" spans="1:46" x14ac:dyDescent="0.25">
      <c r="A199" s="31">
        <v>173</v>
      </c>
      <c r="B199" s="39" t="s">
        <v>350</v>
      </c>
      <c r="C199" s="41">
        <v>54</v>
      </c>
      <c r="D199" s="32">
        <v>0</v>
      </c>
      <c r="E199" s="32">
        <v>18.518518518518519</v>
      </c>
      <c r="F199" s="32">
        <v>50</v>
      </c>
      <c r="G199" s="32">
        <v>31.481481481481481</v>
      </c>
      <c r="H199" s="33">
        <v>4.1296296296296298</v>
      </c>
      <c r="I199" s="34">
        <v>81.481481481481481</v>
      </c>
      <c r="J199" s="42">
        <v>100</v>
      </c>
      <c r="K199" s="44">
        <v>4.1730769230769234</v>
      </c>
      <c r="L199" s="34">
        <v>84.615384615384613</v>
      </c>
      <c r="M199" s="42">
        <v>100</v>
      </c>
      <c r="N199" s="44">
        <v>4.0638297872340425</v>
      </c>
      <c r="O199" s="34">
        <v>70.212765957446805</v>
      </c>
      <c r="P199" s="42">
        <v>100</v>
      </c>
      <c r="Q199" s="44">
        <v>4.3255813953488369</v>
      </c>
      <c r="R199" s="34">
        <v>86.046511627906966</v>
      </c>
      <c r="S199" s="42">
        <v>97.674418604651152</v>
      </c>
      <c r="T199" s="44">
        <v>3.4870000000000001</v>
      </c>
      <c r="U199" s="34">
        <v>46.3</v>
      </c>
      <c r="V199" s="42">
        <v>90.2</v>
      </c>
      <c r="W199" s="46">
        <v>4.3447293447293589E-2</v>
      </c>
      <c r="X199" s="37" t="s">
        <v>664</v>
      </c>
      <c r="Y199" s="36">
        <v>3.1339031339031322</v>
      </c>
      <c r="Z199" s="37" t="s">
        <v>664</v>
      </c>
      <c r="AA199" s="36">
        <v>0</v>
      </c>
      <c r="AB199" s="47" t="s">
        <v>791</v>
      </c>
      <c r="AC199" s="46">
        <v>6.5799842395587227E-2</v>
      </c>
      <c r="AD199" s="37" t="s">
        <v>665</v>
      </c>
      <c r="AE199" s="36">
        <v>11.268715524034675</v>
      </c>
      <c r="AF199" s="37" t="s">
        <v>665</v>
      </c>
      <c r="AG199" s="36">
        <v>0</v>
      </c>
      <c r="AH199" s="47" t="s">
        <v>791</v>
      </c>
      <c r="AI199" s="46">
        <v>0.19595176571920714</v>
      </c>
      <c r="AJ199" s="37" t="s">
        <v>664</v>
      </c>
      <c r="AK199" s="36">
        <v>4.5650301464254852</v>
      </c>
      <c r="AL199" s="37" t="s">
        <v>664</v>
      </c>
      <c r="AM199" s="36">
        <v>2.3255813953488484</v>
      </c>
      <c r="AN199" s="47" t="s">
        <v>665</v>
      </c>
      <c r="AO199" s="46">
        <v>0.64262962962962966</v>
      </c>
      <c r="AP199" s="37" t="s">
        <v>665</v>
      </c>
      <c r="AQ199" s="36">
        <v>35.181481481481484</v>
      </c>
      <c r="AR199" s="37" t="s">
        <v>665</v>
      </c>
      <c r="AS199" s="36">
        <v>9.7999999999999972</v>
      </c>
      <c r="AT199" s="47" t="s">
        <v>665</v>
      </c>
    </row>
    <row r="200" spans="1:46" x14ac:dyDescent="0.25">
      <c r="A200" s="31">
        <v>174</v>
      </c>
      <c r="B200" s="39" t="s">
        <v>351</v>
      </c>
      <c r="C200" s="41">
        <v>50</v>
      </c>
      <c r="D200" s="32">
        <v>0</v>
      </c>
      <c r="E200" s="32">
        <v>8</v>
      </c>
      <c r="F200" s="32">
        <v>44</v>
      </c>
      <c r="G200" s="32">
        <v>48</v>
      </c>
      <c r="H200" s="33">
        <v>4.4000000000000004</v>
      </c>
      <c r="I200" s="34">
        <v>92</v>
      </c>
      <c r="J200" s="42">
        <v>100</v>
      </c>
      <c r="K200" s="44">
        <v>4.3921568627450984</v>
      </c>
      <c r="L200" s="34">
        <v>84.313725490196077</v>
      </c>
      <c r="M200" s="42">
        <v>100</v>
      </c>
      <c r="N200" s="44">
        <v>4.371428571428571</v>
      </c>
      <c r="O200" s="34">
        <v>74.285714285714278</v>
      </c>
      <c r="P200" s="42">
        <v>100</v>
      </c>
      <c r="Q200" s="44">
        <v>4.225806451612903</v>
      </c>
      <c r="R200" s="34">
        <v>83.870967741935488</v>
      </c>
      <c r="S200" s="42">
        <v>100</v>
      </c>
      <c r="T200" s="44">
        <v>4.099966666666667</v>
      </c>
      <c r="U200" s="34">
        <v>80</v>
      </c>
      <c r="V200" s="42">
        <v>100</v>
      </c>
      <c r="W200" s="46">
        <v>7.8431372549019329E-3</v>
      </c>
      <c r="X200" s="37" t="s">
        <v>665</v>
      </c>
      <c r="Y200" s="36">
        <v>7.6862745098039227</v>
      </c>
      <c r="Z200" s="37" t="s">
        <v>665</v>
      </c>
      <c r="AA200" s="36">
        <v>0</v>
      </c>
      <c r="AB200" s="47" t="s">
        <v>791</v>
      </c>
      <c r="AC200" s="46">
        <v>2.8571428571429358E-2</v>
      </c>
      <c r="AD200" s="37" t="s">
        <v>665</v>
      </c>
      <c r="AE200" s="36">
        <v>17.714285714285722</v>
      </c>
      <c r="AF200" s="37" t="s">
        <v>665</v>
      </c>
      <c r="AG200" s="36">
        <v>0</v>
      </c>
      <c r="AH200" s="47" t="s">
        <v>791</v>
      </c>
      <c r="AI200" s="46">
        <v>0.17419354838709733</v>
      </c>
      <c r="AJ200" s="37" t="s">
        <v>665</v>
      </c>
      <c r="AK200" s="36">
        <v>8.1290322580645125</v>
      </c>
      <c r="AL200" s="37" t="s">
        <v>665</v>
      </c>
      <c r="AM200" s="36">
        <v>0</v>
      </c>
      <c r="AN200" s="47" t="s">
        <v>791</v>
      </c>
      <c r="AO200" s="46">
        <v>0.30003333333333337</v>
      </c>
      <c r="AP200" s="37" t="s">
        <v>665</v>
      </c>
      <c r="AQ200" s="36">
        <v>12</v>
      </c>
      <c r="AR200" s="37" t="s">
        <v>665</v>
      </c>
      <c r="AS200" s="36">
        <v>0</v>
      </c>
      <c r="AT200" s="47" t="s">
        <v>791</v>
      </c>
    </row>
    <row r="201" spans="1:46" x14ac:dyDescent="0.25">
      <c r="A201" s="31">
        <v>175</v>
      </c>
      <c r="B201" s="39" t="s">
        <v>352</v>
      </c>
      <c r="C201" s="41">
        <v>38</v>
      </c>
      <c r="D201" s="32">
        <v>10.526315789473683</v>
      </c>
      <c r="E201" s="32">
        <v>28.947368421052634</v>
      </c>
      <c r="F201" s="32">
        <v>39.473684210526315</v>
      </c>
      <c r="G201" s="32">
        <v>21.052631578947366</v>
      </c>
      <c r="H201" s="33">
        <v>3.7105263157894739</v>
      </c>
      <c r="I201" s="34">
        <v>60.526315789473685</v>
      </c>
      <c r="J201" s="42">
        <v>89.473684210526315</v>
      </c>
      <c r="K201" s="44">
        <v>4</v>
      </c>
      <c r="L201" s="34">
        <v>66.666666666666671</v>
      </c>
      <c r="M201" s="42">
        <v>98.039215686274503</v>
      </c>
      <c r="N201" s="44">
        <v>3.8095238095238093</v>
      </c>
      <c r="O201" s="34">
        <v>66.666666666666671</v>
      </c>
      <c r="P201" s="42">
        <v>100</v>
      </c>
      <c r="Q201" s="44">
        <v>4.2777777777777777</v>
      </c>
      <c r="R201" s="34">
        <v>80.555555555555543</v>
      </c>
      <c r="S201" s="42">
        <v>100</v>
      </c>
      <c r="T201" s="44">
        <v>3.7999428571428568</v>
      </c>
      <c r="U201" s="34">
        <v>59.98571428571428</v>
      </c>
      <c r="V201" s="42">
        <v>100</v>
      </c>
      <c r="W201" s="46">
        <v>0.28947368421052611</v>
      </c>
      <c r="X201" s="37" t="s">
        <v>664</v>
      </c>
      <c r="Y201" s="36">
        <v>6.1403508771929864</v>
      </c>
      <c r="Z201" s="37" t="s">
        <v>664</v>
      </c>
      <c r="AA201" s="36">
        <v>8.5655314757481875</v>
      </c>
      <c r="AB201" s="47" t="s">
        <v>664</v>
      </c>
      <c r="AC201" s="46">
        <v>9.8997493734335418E-2</v>
      </c>
      <c r="AD201" s="37" t="s">
        <v>664</v>
      </c>
      <c r="AE201" s="36">
        <v>6.1403508771929864</v>
      </c>
      <c r="AF201" s="37" t="s">
        <v>664</v>
      </c>
      <c r="AG201" s="36">
        <v>10.526315789473685</v>
      </c>
      <c r="AH201" s="47" t="s">
        <v>664</v>
      </c>
      <c r="AI201" s="46">
        <v>0.56725146198830378</v>
      </c>
      <c r="AJ201" s="37" t="s">
        <v>664</v>
      </c>
      <c r="AK201" s="36">
        <v>20.029239766081858</v>
      </c>
      <c r="AL201" s="37" t="s">
        <v>664</v>
      </c>
      <c r="AM201" s="36">
        <v>10.526315789473685</v>
      </c>
      <c r="AN201" s="47" t="s">
        <v>664</v>
      </c>
      <c r="AO201" s="46">
        <v>8.941654135338295E-2</v>
      </c>
      <c r="AP201" s="37" t="s">
        <v>664</v>
      </c>
      <c r="AQ201" s="36">
        <v>0.54060150375940452</v>
      </c>
      <c r="AR201" s="37" t="s">
        <v>665</v>
      </c>
      <c r="AS201" s="36">
        <v>10.526315789473685</v>
      </c>
      <c r="AT201" s="47" t="s">
        <v>664</v>
      </c>
    </row>
    <row r="202" spans="1:46" x14ac:dyDescent="0.25">
      <c r="A202" s="31">
        <v>176</v>
      </c>
      <c r="B202" s="39" t="s">
        <v>690</v>
      </c>
      <c r="C202" s="41">
        <v>54</v>
      </c>
      <c r="D202" s="32">
        <v>1.8518518518518516</v>
      </c>
      <c r="E202" s="32">
        <v>31.481481481481481</v>
      </c>
      <c r="F202" s="32">
        <v>48.148148148148145</v>
      </c>
      <c r="G202" s="32">
        <v>18.518518518518519</v>
      </c>
      <c r="H202" s="33">
        <v>3.8333333333333335</v>
      </c>
      <c r="I202" s="34">
        <v>66.666666666666657</v>
      </c>
      <c r="J202" s="42">
        <v>98.148148148148138</v>
      </c>
      <c r="K202" s="44">
        <v>3.7884615384615383</v>
      </c>
      <c r="L202" s="34">
        <v>61.538461538461547</v>
      </c>
      <c r="M202" s="42">
        <v>94.230769230769241</v>
      </c>
      <c r="N202" s="44">
        <v>3.967741935483871</v>
      </c>
      <c r="O202" s="34">
        <v>61.290322580645167</v>
      </c>
      <c r="P202" s="42">
        <v>93.548387096774192</v>
      </c>
      <c r="Q202" s="44">
        <v>3.4857142857142858</v>
      </c>
      <c r="R202" s="34">
        <v>42.857142857142854</v>
      </c>
      <c r="S202" s="42">
        <v>88.571428571428569</v>
      </c>
      <c r="T202" s="44">
        <v>3.999942857142857</v>
      </c>
      <c r="U202" s="34">
        <v>77.137142857142862</v>
      </c>
      <c r="V202" s="42">
        <v>97.13428571428571</v>
      </c>
      <c r="W202" s="46">
        <v>4.4871794871795156E-2</v>
      </c>
      <c r="X202" s="37" t="s">
        <v>665</v>
      </c>
      <c r="Y202" s="36">
        <v>5.12820512820511</v>
      </c>
      <c r="Z202" s="37" t="s">
        <v>665</v>
      </c>
      <c r="AA202" s="36">
        <v>3.9173789173788975</v>
      </c>
      <c r="AB202" s="47" t="s">
        <v>665</v>
      </c>
      <c r="AC202" s="46">
        <v>0.13440860215053752</v>
      </c>
      <c r="AD202" s="37" t="s">
        <v>664</v>
      </c>
      <c r="AE202" s="36">
        <v>5.3763440860214899</v>
      </c>
      <c r="AF202" s="37" t="s">
        <v>665</v>
      </c>
      <c r="AG202" s="36">
        <v>4.599761051373946</v>
      </c>
      <c r="AH202" s="47" t="s">
        <v>665</v>
      </c>
      <c r="AI202" s="46">
        <v>0.34761904761904772</v>
      </c>
      <c r="AJ202" s="37" t="s">
        <v>665</v>
      </c>
      <c r="AK202" s="36">
        <v>23.809523809523803</v>
      </c>
      <c r="AL202" s="37" t="s">
        <v>665</v>
      </c>
      <c r="AM202" s="36">
        <v>9.5767195767195687</v>
      </c>
      <c r="AN202" s="47" t="s">
        <v>665</v>
      </c>
      <c r="AO202" s="46">
        <v>0.16660952380952354</v>
      </c>
      <c r="AP202" s="37" t="s">
        <v>664</v>
      </c>
      <c r="AQ202" s="36">
        <v>10.470476190476205</v>
      </c>
      <c r="AR202" s="37" t="s">
        <v>664</v>
      </c>
      <c r="AS202" s="36">
        <v>1.0138624338624282</v>
      </c>
      <c r="AT202" s="47" t="s">
        <v>665</v>
      </c>
    </row>
    <row r="203" spans="1:46" x14ac:dyDescent="0.25">
      <c r="A203" s="31">
        <v>177</v>
      </c>
      <c r="B203" s="39" t="s">
        <v>295</v>
      </c>
      <c r="C203" s="41">
        <v>12</v>
      </c>
      <c r="D203" s="32">
        <v>8.3333333333333321</v>
      </c>
      <c r="E203" s="32">
        <v>25</v>
      </c>
      <c r="F203" s="32">
        <v>25</v>
      </c>
      <c r="G203" s="32">
        <v>41.666666666666671</v>
      </c>
      <c r="H203" s="33">
        <v>4</v>
      </c>
      <c r="I203" s="34">
        <v>66.666666666666671</v>
      </c>
      <c r="J203" s="42">
        <v>91.666666666666671</v>
      </c>
      <c r="K203" s="44">
        <v>4.041666666666667</v>
      </c>
      <c r="L203" s="34">
        <v>75</v>
      </c>
      <c r="M203" s="42">
        <v>100</v>
      </c>
      <c r="N203" s="44">
        <v>4.5</v>
      </c>
      <c r="O203" s="34">
        <v>93.75</v>
      </c>
      <c r="P203" s="42">
        <v>100</v>
      </c>
      <c r="Q203" s="44">
        <v>4.1538461538461542</v>
      </c>
      <c r="R203" s="34">
        <v>76.923076923076934</v>
      </c>
      <c r="S203" s="42">
        <v>100.00000000000001</v>
      </c>
      <c r="T203" s="44">
        <v>4.0714285714285712</v>
      </c>
      <c r="U203" s="34">
        <v>78.585714285714289</v>
      </c>
      <c r="V203" s="42">
        <v>100</v>
      </c>
      <c r="W203" s="46">
        <v>4.1666666666666963E-2</v>
      </c>
      <c r="X203" s="37" t="s">
        <v>664</v>
      </c>
      <c r="Y203" s="36">
        <v>8.3333333333333286</v>
      </c>
      <c r="Z203" s="37" t="s">
        <v>664</v>
      </c>
      <c r="AA203" s="36">
        <v>8.3333333333333286</v>
      </c>
      <c r="AB203" s="47" t="s">
        <v>664</v>
      </c>
      <c r="AC203" s="46">
        <v>0.5</v>
      </c>
      <c r="AD203" s="37" t="s">
        <v>664</v>
      </c>
      <c r="AE203" s="36">
        <v>27.083333333333329</v>
      </c>
      <c r="AF203" s="37" t="s">
        <v>664</v>
      </c>
      <c r="AG203" s="36">
        <v>8.3333333333333286</v>
      </c>
      <c r="AH203" s="47" t="s">
        <v>664</v>
      </c>
      <c r="AI203" s="46">
        <v>0.15384615384615419</v>
      </c>
      <c r="AJ203" s="37" t="s">
        <v>664</v>
      </c>
      <c r="AK203" s="36">
        <v>10.256410256410263</v>
      </c>
      <c r="AL203" s="37" t="s">
        <v>664</v>
      </c>
      <c r="AM203" s="36">
        <v>8.3333333333333428</v>
      </c>
      <c r="AN203" s="47" t="s">
        <v>664</v>
      </c>
      <c r="AO203" s="46">
        <v>7.1428571428571175E-2</v>
      </c>
      <c r="AP203" s="37" t="s">
        <v>664</v>
      </c>
      <c r="AQ203" s="36">
        <v>11.919047619047618</v>
      </c>
      <c r="AR203" s="37" t="s">
        <v>664</v>
      </c>
      <c r="AS203" s="36">
        <v>8.3333333333333286</v>
      </c>
      <c r="AT203" s="47" t="s">
        <v>664</v>
      </c>
    </row>
    <row r="204" spans="1:46" x14ac:dyDescent="0.25">
      <c r="A204" s="114" t="s">
        <v>613</v>
      </c>
      <c r="B204" s="112"/>
      <c r="C204" s="113">
        <v>231</v>
      </c>
      <c r="D204" s="105">
        <v>2.5974025974025974</v>
      </c>
      <c r="E204" s="105">
        <v>20.779220779220779</v>
      </c>
      <c r="F204" s="105">
        <v>46.320346320346324</v>
      </c>
      <c r="G204" s="105">
        <v>30.303030303030305</v>
      </c>
      <c r="H204" s="105">
        <v>4.0432900432900434</v>
      </c>
      <c r="I204" s="105">
        <v>76.623376623376629</v>
      </c>
      <c r="J204" s="106">
        <v>97.402597402597422</v>
      </c>
      <c r="K204" s="104">
        <v>4.1084337349397586</v>
      </c>
      <c r="L204" s="105">
        <v>75.100401606425692</v>
      </c>
      <c r="M204" s="106">
        <v>98.393574297188763</v>
      </c>
      <c r="N204" s="104">
        <v>4.1573033707865168</v>
      </c>
      <c r="O204" s="105">
        <v>71.910112359550553</v>
      </c>
      <c r="P204" s="106">
        <v>98.876404494382015</v>
      </c>
      <c r="Q204" s="104">
        <v>4.09375</v>
      </c>
      <c r="R204" s="105">
        <v>75.520833333333329</v>
      </c>
      <c r="S204" s="106">
        <v>97.395833333333329</v>
      </c>
      <c r="T204" s="104">
        <v>3.809333333333333</v>
      </c>
      <c r="U204" s="105">
        <v>63.483597883597881</v>
      </c>
      <c r="V204" s="106">
        <v>97.341798941798942</v>
      </c>
      <c r="W204" s="104">
        <v>6.514369164971523E-2</v>
      </c>
      <c r="X204" s="105" t="s">
        <v>664</v>
      </c>
      <c r="Y204" s="105">
        <v>1.5229750169509373</v>
      </c>
      <c r="Z204" s="105" t="s">
        <v>665</v>
      </c>
      <c r="AA204" s="105">
        <v>0.99097689459134131</v>
      </c>
      <c r="AB204" s="106" t="s">
        <v>664</v>
      </c>
      <c r="AC204" s="104">
        <v>0.11401332749647342</v>
      </c>
      <c r="AD204" s="105" t="s">
        <v>664</v>
      </c>
      <c r="AE204" s="105">
        <v>4.7132642638260762</v>
      </c>
      <c r="AF204" s="105" t="s">
        <v>665</v>
      </c>
      <c r="AG204" s="105">
        <v>1.4738070917845931</v>
      </c>
      <c r="AH204" s="106" t="s">
        <v>664</v>
      </c>
      <c r="AI204" s="104">
        <v>5.0459956709956622E-2</v>
      </c>
      <c r="AJ204" s="105" t="s">
        <v>664</v>
      </c>
      <c r="AK204" s="105">
        <v>1.1025432900433003</v>
      </c>
      <c r="AL204" s="105" t="s">
        <v>665</v>
      </c>
      <c r="AM204" s="105">
        <v>6.764069264093564E-3</v>
      </c>
      <c r="AN204" s="106" t="s">
        <v>665</v>
      </c>
      <c r="AO204" s="104">
        <v>0.23395670995671036</v>
      </c>
      <c r="AP204" s="105" t="s">
        <v>665</v>
      </c>
      <c r="AQ204" s="105">
        <v>13.139778739778748</v>
      </c>
      <c r="AR204" s="105" t="s">
        <v>665</v>
      </c>
      <c r="AS204" s="105">
        <v>6.0798460798480392E-2</v>
      </c>
      <c r="AT204" s="106" t="s">
        <v>665</v>
      </c>
    </row>
    <row r="205" spans="1:46" x14ac:dyDescent="0.25">
      <c r="A205" s="31">
        <v>178</v>
      </c>
      <c r="B205" s="39" t="s">
        <v>353</v>
      </c>
      <c r="C205" s="41">
        <v>16</v>
      </c>
      <c r="D205" s="32">
        <v>0</v>
      </c>
      <c r="E205" s="32">
        <v>18.75</v>
      </c>
      <c r="F205" s="32">
        <v>68.75</v>
      </c>
      <c r="G205" s="32">
        <v>12.5</v>
      </c>
      <c r="H205" s="33">
        <v>3.9375</v>
      </c>
      <c r="I205" s="34">
        <v>81.25</v>
      </c>
      <c r="J205" s="42">
        <v>100</v>
      </c>
      <c r="K205" s="44">
        <v>4.2727272727272725</v>
      </c>
      <c r="L205" s="34">
        <v>81.818181818181813</v>
      </c>
      <c r="M205" s="42">
        <v>100</v>
      </c>
      <c r="N205" s="44">
        <v>3.9</v>
      </c>
      <c r="O205" s="34">
        <v>65</v>
      </c>
      <c r="P205" s="42">
        <v>85</v>
      </c>
      <c r="Q205" s="44">
        <v>3.7</v>
      </c>
      <c r="R205" s="34">
        <v>50</v>
      </c>
      <c r="S205" s="42">
        <v>95</v>
      </c>
      <c r="T205" s="44">
        <v>3.4756666666666667</v>
      </c>
      <c r="U205" s="34">
        <v>33.295238095238098</v>
      </c>
      <c r="V205" s="42">
        <v>95.223809523809535</v>
      </c>
      <c r="W205" s="46">
        <v>0.33522727272727249</v>
      </c>
      <c r="X205" s="37" t="s">
        <v>664</v>
      </c>
      <c r="Y205" s="36">
        <v>0.56818181818181301</v>
      </c>
      <c r="Z205" s="37" t="s">
        <v>664</v>
      </c>
      <c r="AA205" s="36">
        <v>0</v>
      </c>
      <c r="AB205" s="47" t="s">
        <v>791</v>
      </c>
      <c r="AC205" s="46">
        <v>3.7500000000000089E-2</v>
      </c>
      <c r="AD205" s="37" t="s">
        <v>665</v>
      </c>
      <c r="AE205" s="36">
        <v>16.25</v>
      </c>
      <c r="AF205" s="37" t="s">
        <v>665</v>
      </c>
      <c r="AG205" s="36">
        <v>15</v>
      </c>
      <c r="AH205" s="47" t="s">
        <v>665</v>
      </c>
      <c r="AI205" s="46">
        <v>0.23749999999999982</v>
      </c>
      <c r="AJ205" s="37" t="s">
        <v>665</v>
      </c>
      <c r="AK205" s="36">
        <v>31.25</v>
      </c>
      <c r="AL205" s="37" t="s">
        <v>665</v>
      </c>
      <c r="AM205" s="36">
        <v>5</v>
      </c>
      <c r="AN205" s="47" t="s">
        <v>665</v>
      </c>
      <c r="AO205" s="46">
        <v>0.46183333333333332</v>
      </c>
      <c r="AP205" s="37" t="s">
        <v>665</v>
      </c>
      <c r="AQ205" s="36">
        <v>47.954761904761902</v>
      </c>
      <c r="AR205" s="37" t="s">
        <v>665</v>
      </c>
      <c r="AS205" s="36">
        <v>4.7761904761904646</v>
      </c>
      <c r="AT205" s="47" t="s">
        <v>665</v>
      </c>
    </row>
    <row r="206" spans="1:46" x14ac:dyDescent="0.25">
      <c r="A206" s="31">
        <v>179</v>
      </c>
      <c r="B206" s="39" t="s">
        <v>354</v>
      </c>
      <c r="C206" s="41">
        <v>15</v>
      </c>
      <c r="D206" s="32">
        <v>0</v>
      </c>
      <c r="E206" s="32">
        <v>53.333333333333336</v>
      </c>
      <c r="F206" s="32">
        <v>40</v>
      </c>
      <c r="G206" s="32">
        <v>6.666666666666667</v>
      </c>
      <c r="H206" s="33">
        <v>3.5333333333333332</v>
      </c>
      <c r="I206" s="34">
        <v>46.666666666666664</v>
      </c>
      <c r="J206" s="42">
        <v>100.00000000000001</v>
      </c>
      <c r="K206" s="44">
        <v>3.9583333333333335</v>
      </c>
      <c r="L206" s="34">
        <v>79.166666666666671</v>
      </c>
      <c r="M206" s="42">
        <v>95.833333333333343</v>
      </c>
      <c r="N206" s="44">
        <v>4</v>
      </c>
      <c r="O206" s="34">
        <v>70</v>
      </c>
      <c r="P206" s="42">
        <v>100</v>
      </c>
      <c r="Q206" s="44">
        <v>4.3636363636363633</v>
      </c>
      <c r="R206" s="34">
        <v>77.272727272727266</v>
      </c>
      <c r="S206" s="42">
        <v>95.454545454545453</v>
      </c>
      <c r="T206" s="44">
        <v>4.0454545454545459</v>
      </c>
      <c r="U206" s="34">
        <v>81.818181818181813</v>
      </c>
      <c r="V206" s="42">
        <v>95.454545454545439</v>
      </c>
      <c r="W206" s="46">
        <v>0.42500000000000027</v>
      </c>
      <c r="X206" s="37" t="s">
        <v>664</v>
      </c>
      <c r="Y206" s="36">
        <v>32.500000000000007</v>
      </c>
      <c r="Z206" s="37" t="s">
        <v>664</v>
      </c>
      <c r="AA206" s="36">
        <v>4.1666666666666714</v>
      </c>
      <c r="AB206" s="47" t="s">
        <v>665</v>
      </c>
      <c r="AC206" s="46">
        <v>0.46666666666666679</v>
      </c>
      <c r="AD206" s="37" t="s">
        <v>664</v>
      </c>
      <c r="AE206" s="36">
        <v>23.333333333333336</v>
      </c>
      <c r="AF206" s="37" t="s">
        <v>664</v>
      </c>
      <c r="AG206" s="36">
        <v>1.4210854715202004E-14</v>
      </c>
      <c r="AH206" s="47" t="s">
        <v>791</v>
      </c>
      <c r="AI206" s="46">
        <v>0.8303030303030301</v>
      </c>
      <c r="AJ206" s="37" t="s">
        <v>664</v>
      </c>
      <c r="AK206" s="36">
        <v>30.606060606060602</v>
      </c>
      <c r="AL206" s="37" t="s">
        <v>664</v>
      </c>
      <c r="AM206" s="36">
        <v>4.545454545454561</v>
      </c>
      <c r="AN206" s="47" t="s">
        <v>665</v>
      </c>
      <c r="AO206" s="46">
        <v>0.51212121212121264</v>
      </c>
      <c r="AP206" s="37" t="s">
        <v>664</v>
      </c>
      <c r="AQ206" s="36">
        <v>35.151515151515149</v>
      </c>
      <c r="AR206" s="37" t="s">
        <v>664</v>
      </c>
      <c r="AS206" s="36">
        <v>4.5454545454545752</v>
      </c>
      <c r="AT206" s="47" t="s">
        <v>665</v>
      </c>
    </row>
    <row r="207" spans="1:46" x14ac:dyDescent="0.25">
      <c r="A207" s="31">
        <v>180</v>
      </c>
      <c r="B207" s="39" t="s">
        <v>355</v>
      </c>
      <c r="C207" s="41">
        <v>56</v>
      </c>
      <c r="D207" s="32">
        <v>1.7857142857142856</v>
      </c>
      <c r="E207" s="32">
        <v>33.928571428571431</v>
      </c>
      <c r="F207" s="32">
        <v>46.428571428571431</v>
      </c>
      <c r="G207" s="32">
        <v>17.857142857142858</v>
      </c>
      <c r="H207" s="33">
        <v>3.8035714285714284</v>
      </c>
      <c r="I207" s="34">
        <v>64.285714285714292</v>
      </c>
      <c r="J207" s="42">
        <v>98.214285714285722</v>
      </c>
      <c r="K207" s="44">
        <v>4.1184210526315788</v>
      </c>
      <c r="L207" s="34">
        <v>69.73684210526315</v>
      </c>
      <c r="M207" s="42">
        <v>97.368421052631589</v>
      </c>
      <c r="N207" s="44">
        <v>4</v>
      </c>
      <c r="O207" s="34">
        <v>71.875</v>
      </c>
      <c r="P207" s="42">
        <v>100</v>
      </c>
      <c r="Q207" s="44">
        <v>4.27536231884058</v>
      </c>
      <c r="R207" s="34">
        <v>75.362318840579704</v>
      </c>
      <c r="S207" s="42">
        <v>100</v>
      </c>
      <c r="T207" s="44">
        <v>3.7804264705882349</v>
      </c>
      <c r="U207" s="34">
        <v>63.280882352941177</v>
      </c>
      <c r="V207" s="42">
        <v>92.670588235294105</v>
      </c>
      <c r="W207" s="46">
        <v>0.31484962406015038</v>
      </c>
      <c r="X207" s="37" t="s">
        <v>664</v>
      </c>
      <c r="Y207" s="36">
        <v>5.4511278195488586</v>
      </c>
      <c r="Z207" s="37" t="s">
        <v>664</v>
      </c>
      <c r="AA207" s="36">
        <v>0.84586466165413299</v>
      </c>
      <c r="AB207" s="47" t="s">
        <v>665</v>
      </c>
      <c r="AC207" s="46">
        <v>0.19642857142857162</v>
      </c>
      <c r="AD207" s="37" t="s">
        <v>664</v>
      </c>
      <c r="AE207" s="36">
        <v>7.5892857142857082</v>
      </c>
      <c r="AF207" s="37" t="s">
        <v>664</v>
      </c>
      <c r="AG207" s="36">
        <v>1.7857142857142776</v>
      </c>
      <c r="AH207" s="47" t="s">
        <v>664</v>
      </c>
      <c r="AI207" s="46">
        <v>0.47179089026915166</v>
      </c>
      <c r="AJ207" s="37" t="s">
        <v>664</v>
      </c>
      <c r="AK207" s="36">
        <v>11.076604554865412</v>
      </c>
      <c r="AL207" s="37" t="s">
        <v>664</v>
      </c>
      <c r="AM207" s="36">
        <v>1.7857142857142776</v>
      </c>
      <c r="AN207" s="47" t="s">
        <v>664</v>
      </c>
      <c r="AO207" s="46">
        <v>2.3144957983193493E-2</v>
      </c>
      <c r="AP207" s="37" t="s">
        <v>665</v>
      </c>
      <c r="AQ207" s="36">
        <v>1.004831932773115</v>
      </c>
      <c r="AR207" s="37" t="s">
        <v>665</v>
      </c>
      <c r="AS207" s="36">
        <v>5.5436974789916178</v>
      </c>
      <c r="AT207" s="47" t="s">
        <v>665</v>
      </c>
    </row>
    <row r="208" spans="1:46" x14ac:dyDescent="0.25">
      <c r="A208" s="114" t="s">
        <v>614</v>
      </c>
      <c r="B208" s="112"/>
      <c r="C208" s="113">
        <v>87</v>
      </c>
      <c r="D208" s="105">
        <v>1.1494252873563218</v>
      </c>
      <c r="E208" s="105">
        <v>34.482758620689658</v>
      </c>
      <c r="F208" s="105">
        <v>49.425287356321839</v>
      </c>
      <c r="G208" s="105">
        <v>14.942528735632186</v>
      </c>
      <c r="H208" s="105">
        <v>3.7816091954022988</v>
      </c>
      <c r="I208" s="105">
        <v>64.367816091954026</v>
      </c>
      <c r="J208" s="106">
        <v>98.850574712643677</v>
      </c>
      <c r="K208" s="104">
        <v>4.0892857142857144</v>
      </c>
      <c r="L208" s="105">
        <v>72.321428571428569</v>
      </c>
      <c r="M208" s="106">
        <v>97.321428571428569</v>
      </c>
      <c r="N208" s="104">
        <v>3.9894736842105263</v>
      </c>
      <c r="O208" s="105">
        <v>70.526315789473685</v>
      </c>
      <c r="P208" s="106">
        <v>96.84210526315789</v>
      </c>
      <c r="Q208" s="104">
        <v>4.1891891891891895</v>
      </c>
      <c r="R208" s="105">
        <v>71.171171171171167</v>
      </c>
      <c r="S208" s="106">
        <v>98.198198198198185</v>
      </c>
      <c r="T208" s="104">
        <v>3.7752972972972971</v>
      </c>
      <c r="U208" s="105">
        <v>61.281981981981971</v>
      </c>
      <c r="V208" s="106">
        <v>93.705405405405401</v>
      </c>
      <c r="W208" s="104">
        <v>0.30767651888341563</v>
      </c>
      <c r="X208" s="105" t="s">
        <v>664</v>
      </c>
      <c r="Y208" s="105">
        <v>7.9536124794745433</v>
      </c>
      <c r="Z208" s="105" t="s">
        <v>664</v>
      </c>
      <c r="AA208" s="105">
        <v>1.5291461412151079</v>
      </c>
      <c r="AB208" s="106" t="s">
        <v>665</v>
      </c>
      <c r="AC208" s="104">
        <v>0.2078644888082275</v>
      </c>
      <c r="AD208" s="105" t="s">
        <v>664</v>
      </c>
      <c r="AE208" s="105">
        <v>6.1584996975196589</v>
      </c>
      <c r="AF208" s="105" t="s">
        <v>664</v>
      </c>
      <c r="AG208" s="105">
        <v>2.0084694494857871</v>
      </c>
      <c r="AH208" s="106" t="s">
        <v>665</v>
      </c>
      <c r="AI208" s="104">
        <v>0.40757999378689069</v>
      </c>
      <c r="AJ208" s="105" t="s">
        <v>664</v>
      </c>
      <c r="AK208" s="105">
        <v>6.8033550792171411</v>
      </c>
      <c r="AL208" s="105" t="s">
        <v>664</v>
      </c>
      <c r="AM208" s="105">
        <v>0.65237651444549272</v>
      </c>
      <c r="AN208" s="106" t="s">
        <v>665</v>
      </c>
      <c r="AO208" s="104">
        <v>6.3118981050016565E-3</v>
      </c>
      <c r="AP208" s="105" t="s">
        <v>665</v>
      </c>
      <c r="AQ208" s="105">
        <v>3.0858341099720548</v>
      </c>
      <c r="AR208" s="105" t="s">
        <v>665</v>
      </c>
      <c r="AS208" s="105">
        <v>5.1451693072382767</v>
      </c>
      <c r="AT208" s="106" t="s">
        <v>665</v>
      </c>
    </row>
    <row r="209" spans="1:46" x14ac:dyDescent="0.25">
      <c r="A209" s="31">
        <v>181</v>
      </c>
      <c r="B209" s="39" t="s">
        <v>729</v>
      </c>
      <c r="C209" s="41">
        <v>7</v>
      </c>
      <c r="D209" s="32">
        <v>0</v>
      </c>
      <c r="E209" s="32">
        <v>14.285714285714285</v>
      </c>
      <c r="F209" s="32">
        <v>71.428571428571431</v>
      </c>
      <c r="G209" s="32">
        <v>14.285714285714285</v>
      </c>
      <c r="H209" s="33">
        <v>4</v>
      </c>
      <c r="I209" s="34">
        <v>85.714285714285722</v>
      </c>
      <c r="J209" s="42">
        <v>100</v>
      </c>
      <c r="K209" s="44">
        <v>4.2</v>
      </c>
      <c r="L209" s="34">
        <v>80</v>
      </c>
      <c r="M209" s="42">
        <v>100</v>
      </c>
      <c r="N209" s="44">
        <v>4.5</v>
      </c>
      <c r="O209" s="34">
        <v>100</v>
      </c>
      <c r="P209" s="42">
        <v>100</v>
      </c>
      <c r="Q209" s="44">
        <v>4</v>
      </c>
      <c r="R209" s="34">
        <v>50</v>
      </c>
      <c r="S209" s="42">
        <v>100</v>
      </c>
      <c r="T209" s="44">
        <v>3.5</v>
      </c>
      <c r="U209" s="34">
        <v>50</v>
      </c>
      <c r="V209" s="42">
        <v>100</v>
      </c>
      <c r="W209" s="46">
        <v>0.20000000000000018</v>
      </c>
      <c r="X209" s="37" t="s">
        <v>664</v>
      </c>
      <c r="Y209" s="36">
        <v>5.7142857142857224</v>
      </c>
      <c r="Z209" s="37" t="s">
        <v>665</v>
      </c>
      <c r="AA209" s="36">
        <v>0</v>
      </c>
      <c r="AB209" s="47" t="s">
        <v>791</v>
      </c>
      <c r="AC209" s="46">
        <v>0.5</v>
      </c>
      <c r="AD209" s="37" t="s">
        <v>664</v>
      </c>
      <c r="AE209" s="36">
        <v>14.285714285714278</v>
      </c>
      <c r="AF209" s="37" t="s">
        <v>664</v>
      </c>
      <c r="AG209" s="36">
        <v>0</v>
      </c>
      <c r="AH209" s="47" t="s">
        <v>791</v>
      </c>
      <c r="AI209" s="46">
        <v>0</v>
      </c>
      <c r="AJ209" s="37" t="s">
        <v>791</v>
      </c>
      <c r="AK209" s="36">
        <v>35.714285714285722</v>
      </c>
      <c r="AL209" s="37" t="s">
        <v>665</v>
      </c>
      <c r="AM209" s="36">
        <v>0</v>
      </c>
      <c r="AN209" s="47" t="s">
        <v>791</v>
      </c>
      <c r="AO209" s="46">
        <v>0.5</v>
      </c>
      <c r="AP209" s="37" t="s">
        <v>665</v>
      </c>
      <c r="AQ209" s="36">
        <v>35.714285714285722</v>
      </c>
      <c r="AR209" s="37" t="s">
        <v>665</v>
      </c>
      <c r="AS209" s="36">
        <v>0</v>
      </c>
      <c r="AT209" s="47" t="s">
        <v>791</v>
      </c>
    </row>
    <row r="210" spans="1:46" x14ac:dyDescent="0.25">
      <c r="A210" s="31">
        <v>182</v>
      </c>
      <c r="B210" s="39" t="s">
        <v>730</v>
      </c>
      <c r="C210" s="41">
        <v>8</v>
      </c>
      <c r="D210" s="32">
        <v>25</v>
      </c>
      <c r="E210" s="32">
        <v>37.5</v>
      </c>
      <c r="F210" s="32">
        <v>37.5</v>
      </c>
      <c r="G210" s="32">
        <v>0</v>
      </c>
      <c r="H210" s="33">
        <v>3.125</v>
      </c>
      <c r="I210" s="34">
        <v>37.5</v>
      </c>
      <c r="J210" s="42">
        <v>75</v>
      </c>
      <c r="K210" s="44">
        <v>4</v>
      </c>
      <c r="L210" s="34">
        <v>50</v>
      </c>
      <c r="M210" s="42">
        <v>100</v>
      </c>
      <c r="N210" s="44">
        <v>4</v>
      </c>
      <c r="O210" s="34">
        <v>50</v>
      </c>
      <c r="P210" s="42">
        <v>100</v>
      </c>
      <c r="Q210" s="44">
        <v>3.6</v>
      </c>
      <c r="R210" s="34">
        <v>40</v>
      </c>
      <c r="S210" s="42">
        <v>100</v>
      </c>
      <c r="T210" s="44">
        <v>4.6670000000000007</v>
      </c>
      <c r="U210" s="34">
        <v>100.00000000000001</v>
      </c>
      <c r="V210" s="42">
        <v>100.00000000000001</v>
      </c>
      <c r="W210" s="46">
        <v>0.875</v>
      </c>
      <c r="X210" s="37" t="s">
        <v>664</v>
      </c>
      <c r="Y210" s="36">
        <v>12.5</v>
      </c>
      <c r="Z210" s="37" t="s">
        <v>664</v>
      </c>
      <c r="AA210" s="36">
        <v>25</v>
      </c>
      <c r="AB210" s="47" t="s">
        <v>664</v>
      </c>
      <c r="AC210" s="46">
        <v>0.875</v>
      </c>
      <c r="AD210" s="37" t="s">
        <v>664</v>
      </c>
      <c r="AE210" s="36">
        <v>12.5</v>
      </c>
      <c r="AF210" s="37" t="s">
        <v>664</v>
      </c>
      <c r="AG210" s="36">
        <v>25</v>
      </c>
      <c r="AH210" s="47" t="s">
        <v>664</v>
      </c>
      <c r="AI210" s="46">
        <v>0.47500000000000009</v>
      </c>
      <c r="AJ210" s="37" t="s">
        <v>664</v>
      </c>
      <c r="AK210" s="36">
        <v>2.5</v>
      </c>
      <c r="AL210" s="37" t="s">
        <v>664</v>
      </c>
      <c r="AM210" s="36">
        <v>25</v>
      </c>
      <c r="AN210" s="47" t="s">
        <v>664</v>
      </c>
      <c r="AO210" s="46">
        <v>1.5420000000000007</v>
      </c>
      <c r="AP210" s="37" t="s">
        <v>664</v>
      </c>
      <c r="AQ210" s="36">
        <v>62.500000000000014</v>
      </c>
      <c r="AR210" s="37" t="s">
        <v>664</v>
      </c>
      <c r="AS210" s="36">
        <v>25.000000000000014</v>
      </c>
      <c r="AT210" s="47" t="s">
        <v>664</v>
      </c>
    </row>
    <row r="211" spans="1:46" x14ac:dyDescent="0.25">
      <c r="A211" s="31">
        <v>183</v>
      </c>
      <c r="B211" s="39" t="s">
        <v>356</v>
      </c>
      <c r="C211" s="41">
        <v>19</v>
      </c>
      <c r="D211" s="32">
        <v>0</v>
      </c>
      <c r="E211" s="32">
        <v>15.789473684210526</v>
      </c>
      <c r="F211" s="32">
        <v>78.94736842105263</v>
      </c>
      <c r="G211" s="32">
        <v>5.2631578947368416</v>
      </c>
      <c r="H211" s="33">
        <v>3.8947368421052633</v>
      </c>
      <c r="I211" s="34">
        <v>84.210526315789465</v>
      </c>
      <c r="J211" s="42">
        <v>99.999999999999986</v>
      </c>
      <c r="K211" s="44">
        <v>3.92</v>
      </c>
      <c r="L211" s="34">
        <v>60</v>
      </c>
      <c r="M211" s="42">
        <v>96</v>
      </c>
      <c r="N211" s="44">
        <v>4.1818181818181817</v>
      </c>
      <c r="O211" s="34">
        <v>81.818181818181813</v>
      </c>
      <c r="P211" s="42">
        <v>100</v>
      </c>
      <c r="Q211" s="44">
        <v>4.4000000000000004</v>
      </c>
      <c r="R211" s="34">
        <v>100</v>
      </c>
      <c r="S211" s="42">
        <v>100</v>
      </c>
      <c r="T211" s="44">
        <v>3.8</v>
      </c>
      <c r="U211" s="34">
        <v>80</v>
      </c>
      <c r="V211" s="42">
        <v>100</v>
      </c>
      <c r="W211" s="46">
        <v>2.5263157894736654E-2</v>
      </c>
      <c r="X211" s="37" t="s">
        <v>664</v>
      </c>
      <c r="Y211" s="36">
        <v>24.210526315789465</v>
      </c>
      <c r="Z211" s="37" t="s">
        <v>665</v>
      </c>
      <c r="AA211" s="36">
        <v>3.9999999999999858</v>
      </c>
      <c r="AB211" s="47" t="s">
        <v>665</v>
      </c>
      <c r="AC211" s="46">
        <v>0.28708133971291838</v>
      </c>
      <c r="AD211" s="37" t="s">
        <v>664</v>
      </c>
      <c r="AE211" s="36">
        <v>2.3923444976076524</v>
      </c>
      <c r="AF211" s="37" t="s">
        <v>665</v>
      </c>
      <c r="AG211" s="36">
        <v>1.4210854715202004E-14</v>
      </c>
      <c r="AH211" s="47" t="s">
        <v>791</v>
      </c>
      <c r="AI211" s="46">
        <v>0.50526315789473708</v>
      </c>
      <c r="AJ211" s="37" t="s">
        <v>664</v>
      </c>
      <c r="AK211" s="36">
        <v>15.789473684210535</v>
      </c>
      <c r="AL211" s="37" t="s">
        <v>664</v>
      </c>
      <c r="AM211" s="36">
        <v>1.4210854715202004E-14</v>
      </c>
      <c r="AN211" s="47" t="s">
        <v>791</v>
      </c>
      <c r="AO211" s="46">
        <v>9.4736842105263452E-2</v>
      </c>
      <c r="AP211" s="37" t="s">
        <v>665</v>
      </c>
      <c r="AQ211" s="36">
        <v>4.2105263157894655</v>
      </c>
      <c r="AR211" s="37" t="s">
        <v>665</v>
      </c>
      <c r="AS211" s="36">
        <v>1.4210854715202004E-14</v>
      </c>
      <c r="AT211" s="47" t="s">
        <v>791</v>
      </c>
    </row>
    <row r="212" spans="1:46" x14ac:dyDescent="0.25">
      <c r="A212" s="31">
        <v>184</v>
      </c>
      <c r="B212" s="39" t="s">
        <v>357</v>
      </c>
      <c r="C212" s="41">
        <v>33</v>
      </c>
      <c r="D212" s="32">
        <v>0</v>
      </c>
      <c r="E212" s="32">
        <v>24.242424242424242</v>
      </c>
      <c r="F212" s="32">
        <v>42.424242424242422</v>
      </c>
      <c r="G212" s="32">
        <v>33.333333333333329</v>
      </c>
      <c r="H212" s="33">
        <v>4.0909090909090908</v>
      </c>
      <c r="I212" s="34">
        <v>75.757575757575751</v>
      </c>
      <c r="J212" s="42">
        <v>99.999999999999986</v>
      </c>
      <c r="K212" s="44">
        <v>4.333333333333333</v>
      </c>
      <c r="L212" s="34">
        <v>86.666666666666657</v>
      </c>
      <c r="M212" s="42">
        <v>100</v>
      </c>
      <c r="N212" s="44">
        <v>4</v>
      </c>
      <c r="O212" s="34">
        <v>62.162162162162161</v>
      </c>
      <c r="P212" s="42">
        <v>97.297297297297291</v>
      </c>
      <c r="Q212" s="44">
        <v>3.8043478260869565</v>
      </c>
      <c r="R212" s="34">
        <v>60.869565217391298</v>
      </c>
      <c r="S212" s="42">
        <v>95.65217391304347</v>
      </c>
      <c r="T212" s="44">
        <v>2.8874883720930229</v>
      </c>
      <c r="U212" s="34">
        <v>11.70232558139535</v>
      </c>
      <c r="V212" s="42">
        <v>72.16279069767441</v>
      </c>
      <c r="W212" s="46">
        <v>0.24242424242424221</v>
      </c>
      <c r="X212" s="37" t="s">
        <v>664</v>
      </c>
      <c r="Y212" s="36">
        <v>10.909090909090907</v>
      </c>
      <c r="Z212" s="37" t="s">
        <v>664</v>
      </c>
      <c r="AA212" s="36">
        <v>1.4210854715202004E-14</v>
      </c>
      <c r="AB212" s="47" t="s">
        <v>791</v>
      </c>
      <c r="AC212" s="46">
        <v>9.0909090909090828E-2</v>
      </c>
      <c r="AD212" s="37" t="s">
        <v>665</v>
      </c>
      <c r="AE212" s="36">
        <v>13.595413595413589</v>
      </c>
      <c r="AF212" s="37" t="s">
        <v>665</v>
      </c>
      <c r="AG212" s="36">
        <v>2.7027027027026946</v>
      </c>
      <c r="AH212" s="47" t="s">
        <v>665</v>
      </c>
      <c r="AI212" s="46">
        <v>0.28656126482213429</v>
      </c>
      <c r="AJ212" s="37" t="s">
        <v>665</v>
      </c>
      <c r="AK212" s="36">
        <v>14.888010540184453</v>
      </c>
      <c r="AL212" s="37" t="s">
        <v>665</v>
      </c>
      <c r="AM212" s="36">
        <v>4.3478260869565162</v>
      </c>
      <c r="AN212" s="47" t="s">
        <v>665</v>
      </c>
      <c r="AO212" s="46">
        <v>1.2034207188160679</v>
      </c>
      <c r="AP212" s="37" t="s">
        <v>665</v>
      </c>
      <c r="AQ212" s="36">
        <v>64.055250176180408</v>
      </c>
      <c r="AR212" s="37" t="s">
        <v>665</v>
      </c>
      <c r="AS212" s="36">
        <v>27.837209302325576</v>
      </c>
      <c r="AT212" s="47" t="s">
        <v>665</v>
      </c>
    </row>
    <row r="213" spans="1:46" x14ac:dyDescent="0.25">
      <c r="A213" s="31">
        <v>185</v>
      </c>
      <c r="B213" s="39" t="s">
        <v>358</v>
      </c>
      <c r="C213" s="41">
        <v>22</v>
      </c>
      <c r="D213" s="32">
        <v>0</v>
      </c>
      <c r="E213" s="32">
        <v>22.727272727272727</v>
      </c>
      <c r="F213" s="32">
        <v>59.090909090909093</v>
      </c>
      <c r="G213" s="32">
        <v>18.181818181818183</v>
      </c>
      <c r="H213" s="33">
        <v>3.9545454545454546</v>
      </c>
      <c r="I213" s="34">
        <v>77.27272727272728</v>
      </c>
      <c r="J213" s="42">
        <v>100</v>
      </c>
      <c r="K213" s="44">
        <v>4.2222222222222223</v>
      </c>
      <c r="L213" s="34">
        <v>77.777777777777771</v>
      </c>
      <c r="M213" s="42">
        <v>100</v>
      </c>
      <c r="N213" s="44">
        <v>3.875</v>
      </c>
      <c r="O213" s="34">
        <v>56.25</v>
      </c>
      <c r="P213" s="42">
        <v>100</v>
      </c>
      <c r="Q213" s="44">
        <v>4.4666666666666668</v>
      </c>
      <c r="R213" s="34">
        <v>93.333333333333343</v>
      </c>
      <c r="S213" s="42">
        <v>100</v>
      </c>
      <c r="T213" s="44" t="s">
        <v>767</v>
      </c>
      <c r="U213" s="34" t="s">
        <v>767</v>
      </c>
      <c r="V213" s="42" t="s">
        <v>767</v>
      </c>
      <c r="W213" s="46">
        <v>0.26767676767676774</v>
      </c>
      <c r="X213" s="37" t="s">
        <v>664</v>
      </c>
      <c r="Y213" s="36">
        <v>0.50505050505049098</v>
      </c>
      <c r="Z213" s="37" t="s">
        <v>664</v>
      </c>
      <c r="AA213" s="36">
        <v>0</v>
      </c>
      <c r="AB213" s="47" t="s">
        <v>791</v>
      </c>
      <c r="AC213" s="46">
        <v>7.9545454545454586E-2</v>
      </c>
      <c r="AD213" s="37" t="s">
        <v>665</v>
      </c>
      <c r="AE213" s="36">
        <v>21.02272727272728</v>
      </c>
      <c r="AF213" s="37" t="s">
        <v>665</v>
      </c>
      <c r="AG213" s="36">
        <v>0</v>
      </c>
      <c r="AH213" s="47" t="s">
        <v>791</v>
      </c>
      <c r="AI213" s="46">
        <v>0.5121212121212122</v>
      </c>
      <c r="AJ213" s="37" t="s">
        <v>664</v>
      </c>
      <c r="AK213" s="36">
        <v>16.060606060606062</v>
      </c>
      <c r="AL213" s="37" t="s">
        <v>664</v>
      </c>
      <c r="AM213" s="36">
        <v>0</v>
      </c>
      <c r="AN213" s="47" t="s">
        <v>791</v>
      </c>
      <c r="AO213" s="46" t="s">
        <v>767</v>
      </c>
      <c r="AP213" s="37" t="s">
        <v>767</v>
      </c>
      <c r="AQ213" s="36" t="s">
        <v>767</v>
      </c>
      <c r="AR213" s="37" t="s">
        <v>767</v>
      </c>
      <c r="AS213" s="36" t="s">
        <v>767</v>
      </c>
      <c r="AT213" s="47" t="s">
        <v>767</v>
      </c>
    </row>
    <row r="214" spans="1:46" x14ac:dyDescent="0.25">
      <c r="A214" s="31">
        <v>186</v>
      </c>
      <c r="B214" s="39" t="s">
        <v>359</v>
      </c>
      <c r="C214" s="41">
        <v>10</v>
      </c>
      <c r="D214" s="32">
        <v>0</v>
      </c>
      <c r="E214" s="32">
        <v>20</v>
      </c>
      <c r="F214" s="32">
        <v>60</v>
      </c>
      <c r="G214" s="32">
        <v>20</v>
      </c>
      <c r="H214" s="33">
        <v>4</v>
      </c>
      <c r="I214" s="34">
        <v>80</v>
      </c>
      <c r="J214" s="42">
        <v>100</v>
      </c>
      <c r="K214" s="44">
        <v>3.5</v>
      </c>
      <c r="L214" s="34">
        <v>50</v>
      </c>
      <c r="M214" s="42">
        <v>100</v>
      </c>
      <c r="N214" s="44">
        <v>3.6</v>
      </c>
      <c r="O214" s="34">
        <v>40</v>
      </c>
      <c r="P214" s="42">
        <v>100</v>
      </c>
      <c r="Q214" s="44">
        <v>4.0909090909090908</v>
      </c>
      <c r="R214" s="34">
        <v>72.727272727272734</v>
      </c>
      <c r="S214" s="42">
        <v>100</v>
      </c>
      <c r="T214" s="44">
        <v>3.1849999999999996</v>
      </c>
      <c r="U214" s="34">
        <v>36.4</v>
      </c>
      <c r="V214" s="42">
        <v>72.799999999999983</v>
      </c>
      <c r="W214" s="46">
        <v>0.5</v>
      </c>
      <c r="X214" s="37" t="s">
        <v>665</v>
      </c>
      <c r="Y214" s="36">
        <v>30</v>
      </c>
      <c r="Z214" s="37" t="s">
        <v>665</v>
      </c>
      <c r="AA214" s="36">
        <v>0</v>
      </c>
      <c r="AB214" s="47" t="s">
        <v>791</v>
      </c>
      <c r="AC214" s="46">
        <v>0.39999999999999991</v>
      </c>
      <c r="AD214" s="37" t="s">
        <v>665</v>
      </c>
      <c r="AE214" s="36">
        <v>40</v>
      </c>
      <c r="AF214" s="37" t="s">
        <v>665</v>
      </c>
      <c r="AG214" s="36">
        <v>0</v>
      </c>
      <c r="AH214" s="47" t="s">
        <v>791</v>
      </c>
      <c r="AI214" s="46">
        <v>9.0909090909090828E-2</v>
      </c>
      <c r="AJ214" s="37" t="s">
        <v>664</v>
      </c>
      <c r="AK214" s="36">
        <v>7.2727272727272663</v>
      </c>
      <c r="AL214" s="37" t="s">
        <v>665</v>
      </c>
      <c r="AM214" s="36">
        <v>0</v>
      </c>
      <c r="AN214" s="47" t="s">
        <v>791</v>
      </c>
      <c r="AO214" s="46">
        <v>0.81500000000000039</v>
      </c>
      <c r="AP214" s="37" t="s">
        <v>665</v>
      </c>
      <c r="AQ214" s="36">
        <v>43.6</v>
      </c>
      <c r="AR214" s="37" t="s">
        <v>665</v>
      </c>
      <c r="AS214" s="36">
        <v>27.200000000000017</v>
      </c>
      <c r="AT214" s="47" t="s">
        <v>665</v>
      </c>
    </row>
    <row r="215" spans="1:46" x14ac:dyDescent="0.25">
      <c r="A215" s="31">
        <v>187</v>
      </c>
      <c r="B215" s="39" t="s">
        <v>295</v>
      </c>
      <c r="C215" s="41">
        <v>5</v>
      </c>
      <c r="D215" s="32">
        <v>0</v>
      </c>
      <c r="E215" s="32">
        <v>0</v>
      </c>
      <c r="F215" s="32">
        <v>80</v>
      </c>
      <c r="G215" s="32">
        <v>20</v>
      </c>
      <c r="H215" s="33">
        <v>4.2</v>
      </c>
      <c r="I215" s="34">
        <v>100</v>
      </c>
      <c r="J215" s="42">
        <v>100</v>
      </c>
      <c r="K215" s="44">
        <v>3.8181818181818183</v>
      </c>
      <c r="L215" s="34">
        <v>54.545454545454547</v>
      </c>
      <c r="M215" s="42">
        <v>90.909090909090907</v>
      </c>
      <c r="N215" s="44">
        <v>3.8571428571428572</v>
      </c>
      <c r="O215" s="34">
        <v>57.142857142857139</v>
      </c>
      <c r="P215" s="42">
        <v>99.999999999999986</v>
      </c>
      <c r="Q215" s="44">
        <v>3.5</v>
      </c>
      <c r="R215" s="34">
        <v>37.5</v>
      </c>
      <c r="S215" s="42">
        <v>100</v>
      </c>
      <c r="T215" s="44">
        <v>3.0830000000000002</v>
      </c>
      <c r="U215" s="34">
        <v>8.3000000000000007</v>
      </c>
      <c r="V215" s="42">
        <v>100.00000000000001</v>
      </c>
      <c r="W215" s="46">
        <v>0.38181818181818183</v>
      </c>
      <c r="X215" s="37" t="s">
        <v>665</v>
      </c>
      <c r="Y215" s="36">
        <v>45.454545454545453</v>
      </c>
      <c r="Z215" s="37" t="s">
        <v>665</v>
      </c>
      <c r="AA215" s="36">
        <v>9.0909090909090935</v>
      </c>
      <c r="AB215" s="47" t="s">
        <v>665</v>
      </c>
      <c r="AC215" s="46">
        <v>0.34285714285714297</v>
      </c>
      <c r="AD215" s="37" t="s">
        <v>665</v>
      </c>
      <c r="AE215" s="36">
        <v>42.857142857142861</v>
      </c>
      <c r="AF215" s="37" t="s">
        <v>665</v>
      </c>
      <c r="AG215" s="36">
        <v>1.4210854715202004E-14</v>
      </c>
      <c r="AH215" s="47" t="s">
        <v>791</v>
      </c>
      <c r="AI215" s="46">
        <v>0.70000000000000018</v>
      </c>
      <c r="AJ215" s="37" t="s">
        <v>665</v>
      </c>
      <c r="AK215" s="36">
        <v>62.5</v>
      </c>
      <c r="AL215" s="37" t="s">
        <v>665</v>
      </c>
      <c r="AM215" s="36">
        <v>0</v>
      </c>
      <c r="AN215" s="47" t="s">
        <v>791</v>
      </c>
      <c r="AO215" s="46">
        <v>1.117</v>
      </c>
      <c r="AP215" s="37" t="s">
        <v>665</v>
      </c>
      <c r="AQ215" s="36">
        <v>91.7</v>
      </c>
      <c r="AR215" s="37" t="s">
        <v>665</v>
      </c>
      <c r="AS215" s="36">
        <v>1.4210854715202004E-14</v>
      </c>
      <c r="AT215" s="47" t="s">
        <v>791</v>
      </c>
    </row>
    <row r="216" spans="1:46" x14ac:dyDescent="0.25">
      <c r="A216" s="31">
        <v>188</v>
      </c>
      <c r="B216" s="39" t="s">
        <v>360</v>
      </c>
      <c r="C216" s="41">
        <v>3</v>
      </c>
      <c r="D216" s="32">
        <v>33.333333333333329</v>
      </c>
      <c r="E216" s="32">
        <v>0</v>
      </c>
      <c r="F216" s="32">
        <v>66.666666666666657</v>
      </c>
      <c r="G216" s="32">
        <v>0</v>
      </c>
      <c r="H216" s="33">
        <v>3.3333333333333335</v>
      </c>
      <c r="I216" s="34">
        <v>66.666666666666657</v>
      </c>
      <c r="J216" s="42">
        <v>66.666666666666657</v>
      </c>
      <c r="K216" s="44">
        <v>4.25</v>
      </c>
      <c r="L216" s="34">
        <v>75</v>
      </c>
      <c r="M216" s="42">
        <v>100</v>
      </c>
      <c r="N216" s="44">
        <v>3.4285714285714284</v>
      </c>
      <c r="O216" s="34">
        <v>42.857142857142854</v>
      </c>
      <c r="P216" s="42">
        <v>57.142857142857139</v>
      </c>
      <c r="Q216" s="44">
        <v>4.333333333333333</v>
      </c>
      <c r="R216" s="34">
        <v>66.666666666666657</v>
      </c>
      <c r="S216" s="42">
        <v>99.999999999999986</v>
      </c>
      <c r="T216" s="44">
        <v>2.75</v>
      </c>
      <c r="U216" s="34">
        <v>25</v>
      </c>
      <c r="V216" s="42">
        <v>50</v>
      </c>
      <c r="W216" s="46">
        <v>0.91666666666666652</v>
      </c>
      <c r="X216" s="37" t="s">
        <v>664</v>
      </c>
      <c r="Y216" s="36">
        <v>8.3333333333333428</v>
      </c>
      <c r="Z216" s="37" t="s">
        <v>664</v>
      </c>
      <c r="AA216" s="36">
        <v>33.333333333333343</v>
      </c>
      <c r="AB216" s="47" t="s">
        <v>664</v>
      </c>
      <c r="AC216" s="46">
        <v>9.52380952380949E-2</v>
      </c>
      <c r="AD216" s="37" t="s">
        <v>664</v>
      </c>
      <c r="AE216" s="36">
        <v>23.809523809523803</v>
      </c>
      <c r="AF216" s="37" t="s">
        <v>665</v>
      </c>
      <c r="AG216" s="36">
        <v>9.5238095238095184</v>
      </c>
      <c r="AH216" s="47" t="s">
        <v>665</v>
      </c>
      <c r="AI216" s="46">
        <v>0.99999999999999956</v>
      </c>
      <c r="AJ216" s="37" t="s">
        <v>664</v>
      </c>
      <c r="AK216" s="36">
        <v>0</v>
      </c>
      <c r="AL216" s="37" t="s">
        <v>791</v>
      </c>
      <c r="AM216" s="36">
        <v>33.333333333333329</v>
      </c>
      <c r="AN216" s="47" t="s">
        <v>664</v>
      </c>
      <c r="AO216" s="46">
        <v>0.58333333333333348</v>
      </c>
      <c r="AP216" s="37" t="s">
        <v>665</v>
      </c>
      <c r="AQ216" s="36">
        <v>41.666666666666657</v>
      </c>
      <c r="AR216" s="37" t="s">
        <v>665</v>
      </c>
      <c r="AS216" s="36">
        <v>16.666666666666657</v>
      </c>
      <c r="AT216" s="47" t="s">
        <v>665</v>
      </c>
    </row>
    <row r="217" spans="1:46" x14ac:dyDescent="0.25">
      <c r="A217" s="31">
        <v>189</v>
      </c>
      <c r="B217" s="39" t="s">
        <v>361</v>
      </c>
      <c r="C217" s="41">
        <v>9</v>
      </c>
      <c r="D217" s="32">
        <v>0</v>
      </c>
      <c r="E217" s="32">
        <v>33.333333333333329</v>
      </c>
      <c r="F217" s="32">
        <v>44.444444444444443</v>
      </c>
      <c r="G217" s="32">
        <v>22.222222222222221</v>
      </c>
      <c r="H217" s="33">
        <v>3.8888888888888888</v>
      </c>
      <c r="I217" s="34">
        <v>66.666666666666657</v>
      </c>
      <c r="J217" s="42">
        <v>100</v>
      </c>
      <c r="K217" s="44">
        <v>4.0999999999999996</v>
      </c>
      <c r="L217" s="34">
        <v>70</v>
      </c>
      <c r="M217" s="42">
        <v>100</v>
      </c>
      <c r="N217" s="44">
        <v>4</v>
      </c>
      <c r="O217" s="34">
        <v>62.5</v>
      </c>
      <c r="P217" s="42">
        <v>100</v>
      </c>
      <c r="Q217" s="44">
        <v>4.6363636363636367</v>
      </c>
      <c r="R217" s="34">
        <v>81.818181818181827</v>
      </c>
      <c r="S217" s="42">
        <v>100.00000000000001</v>
      </c>
      <c r="T217" s="44">
        <v>4.0000909090909094</v>
      </c>
      <c r="U217" s="34">
        <v>81.809090909090912</v>
      </c>
      <c r="V217" s="42">
        <v>100</v>
      </c>
      <c r="W217" s="46">
        <v>0.21111111111111081</v>
      </c>
      <c r="X217" s="37" t="s">
        <v>664</v>
      </c>
      <c r="Y217" s="36">
        <v>3.3333333333333428</v>
      </c>
      <c r="Z217" s="37" t="s">
        <v>664</v>
      </c>
      <c r="AA217" s="36">
        <v>0</v>
      </c>
      <c r="AB217" s="47" t="s">
        <v>791</v>
      </c>
      <c r="AC217" s="46">
        <v>0.11111111111111116</v>
      </c>
      <c r="AD217" s="37" t="s">
        <v>664</v>
      </c>
      <c r="AE217" s="36">
        <v>4.1666666666666572</v>
      </c>
      <c r="AF217" s="37" t="s">
        <v>665</v>
      </c>
      <c r="AG217" s="36">
        <v>0</v>
      </c>
      <c r="AH217" s="47" t="s">
        <v>791</v>
      </c>
      <c r="AI217" s="46">
        <v>0.74747474747474785</v>
      </c>
      <c r="AJ217" s="37" t="s">
        <v>664</v>
      </c>
      <c r="AK217" s="36">
        <v>15.15151515151517</v>
      </c>
      <c r="AL217" s="37" t="s">
        <v>664</v>
      </c>
      <c r="AM217" s="36">
        <v>1.4210854715202004E-14</v>
      </c>
      <c r="AN217" s="47" t="s">
        <v>791</v>
      </c>
      <c r="AO217" s="46">
        <v>0.11120202020202052</v>
      </c>
      <c r="AP217" s="37" t="s">
        <v>664</v>
      </c>
      <c r="AQ217" s="36">
        <v>15.142424242424255</v>
      </c>
      <c r="AR217" s="37" t="s">
        <v>664</v>
      </c>
      <c r="AS217" s="36">
        <v>0</v>
      </c>
      <c r="AT217" s="47" t="s">
        <v>791</v>
      </c>
    </row>
    <row r="218" spans="1:46" x14ac:dyDescent="0.25">
      <c r="A218" s="31">
        <v>190</v>
      </c>
      <c r="B218" s="39" t="s">
        <v>362</v>
      </c>
      <c r="C218" s="41">
        <v>3</v>
      </c>
      <c r="D218" s="32">
        <v>0</v>
      </c>
      <c r="E218" s="32">
        <v>33.333333333333329</v>
      </c>
      <c r="F218" s="32">
        <v>66.666666666666657</v>
      </c>
      <c r="G218" s="32">
        <v>0</v>
      </c>
      <c r="H218" s="33">
        <v>3.6666666666666665</v>
      </c>
      <c r="I218" s="34">
        <v>66.666666666666657</v>
      </c>
      <c r="J218" s="42">
        <v>99.999999999999986</v>
      </c>
      <c r="K218" s="44">
        <v>4.5714285714285712</v>
      </c>
      <c r="L218" s="34">
        <v>85.714285714285722</v>
      </c>
      <c r="M218" s="42">
        <v>100</v>
      </c>
      <c r="N218" s="44">
        <v>4.4000000000000004</v>
      </c>
      <c r="O218" s="34">
        <v>80</v>
      </c>
      <c r="P218" s="42">
        <v>100</v>
      </c>
      <c r="Q218" s="44">
        <v>3.6</v>
      </c>
      <c r="R218" s="34">
        <v>60</v>
      </c>
      <c r="S218" s="42">
        <v>80</v>
      </c>
      <c r="T218" s="44">
        <v>4</v>
      </c>
      <c r="U218" s="34">
        <v>60</v>
      </c>
      <c r="V218" s="42">
        <v>100</v>
      </c>
      <c r="W218" s="46">
        <v>0.90476190476190466</v>
      </c>
      <c r="X218" s="37" t="s">
        <v>664</v>
      </c>
      <c r="Y218" s="36">
        <v>19.047619047619065</v>
      </c>
      <c r="Z218" s="37" t="s">
        <v>664</v>
      </c>
      <c r="AA218" s="36">
        <v>1.4210854715202004E-14</v>
      </c>
      <c r="AB218" s="47" t="s">
        <v>791</v>
      </c>
      <c r="AC218" s="46">
        <v>0.73333333333333384</v>
      </c>
      <c r="AD218" s="37" t="s">
        <v>664</v>
      </c>
      <c r="AE218" s="36">
        <v>13.333333333333343</v>
      </c>
      <c r="AF218" s="37" t="s">
        <v>664</v>
      </c>
      <c r="AG218" s="36">
        <v>1.4210854715202004E-14</v>
      </c>
      <c r="AH218" s="47" t="s">
        <v>791</v>
      </c>
      <c r="AI218" s="46">
        <v>6.666666666666643E-2</v>
      </c>
      <c r="AJ218" s="37" t="s">
        <v>665</v>
      </c>
      <c r="AK218" s="36">
        <v>6.6666666666666572</v>
      </c>
      <c r="AL218" s="37" t="s">
        <v>665</v>
      </c>
      <c r="AM218" s="36">
        <v>19.999999999999986</v>
      </c>
      <c r="AN218" s="47" t="s">
        <v>665</v>
      </c>
      <c r="AO218" s="46">
        <v>0.33333333333333348</v>
      </c>
      <c r="AP218" s="37" t="s">
        <v>664</v>
      </c>
      <c r="AQ218" s="36">
        <v>6.6666666666666572</v>
      </c>
      <c r="AR218" s="37" t="s">
        <v>665</v>
      </c>
      <c r="AS218" s="36">
        <v>1.4210854715202004E-14</v>
      </c>
      <c r="AT218" s="47" t="s">
        <v>791</v>
      </c>
    </row>
    <row r="219" spans="1:46" x14ac:dyDescent="0.25">
      <c r="A219" s="31">
        <v>191</v>
      </c>
      <c r="B219" s="39" t="s">
        <v>363</v>
      </c>
      <c r="C219" s="41">
        <v>7</v>
      </c>
      <c r="D219" s="32">
        <v>0</v>
      </c>
      <c r="E219" s="32">
        <v>14.285714285714285</v>
      </c>
      <c r="F219" s="32">
        <v>28.571428571428569</v>
      </c>
      <c r="G219" s="32">
        <v>57.142857142857139</v>
      </c>
      <c r="H219" s="33">
        <v>4.4285714285714288</v>
      </c>
      <c r="I219" s="34">
        <v>85.714285714285708</v>
      </c>
      <c r="J219" s="42">
        <v>100</v>
      </c>
      <c r="K219" s="44">
        <v>4.7142857142857144</v>
      </c>
      <c r="L219" s="34">
        <v>100</v>
      </c>
      <c r="M219" s="42">
        <v>100</v>
      </c>
      <c r="N219" s="44">
        <v>4</v>
      </c>
      <c r="O219" s="34">
        <v>71.428571428571416</v>
      </c>
      <c r="P219" s="42">
        <v>99.999999999999986</v>
      </c>
      <c r="Q219" s="44">
        <v>4.333333333333333</v>
      </c>
      <c r="R219" s="34">
        <v>77.777777777777771</v>
      </c>
      <c r="S219" s="42">
        <v>100</v>
      </c>
      <c r="T219" s="44">
        <v>3.7780000000000005</v>
      </c>
      <c r="U219" s="34">
        <v>66.7</v>
      </c>
      <c r="V219" s="42">
        <v>100</v>
      </c>
      <c r="W219" s="46">
        <v>0.28571428571428559</v>
      </c>
      <c r="X219" s="37" t="s">
        <v>664</v>
      </c>
      <c r="Y219" s="36">
        <v>14.285714285714292</v>
      </c>
      <c r="Z219" s="37" t="s">
        <v>664</v>
      </c>
      <c r="AA219" s="36">
        <v>0</v>
      </c>
      <c r="AB219" s="47" t="s">
        <v>791</v>
      </c>
      <c r="AC219" s="46">
        <v>0.42857142857142883</v>
      </c>
      <c r="AD219" s="37" t="s">
        <v>665</v>
      </c>
      <c r="AE219" s="36">
        <v>14.285714285714292</v>
      </c>
      <c r="AF219" s="37" t="s">
        <v>665</v>
      </c>
      <c r="AG219" s="36">
        <v>1.4210854715202004E-14</v>
      </c>
      <c r="AH219" s="47" t="s">
        <v>791</v>
      </c>
      <c r="AI219" s="46">
        <v>9.5238095238095788E-2</v>
      </c>
      <c r="AJ219" s="37" t="s">
        <v>665</v>
      </c>
      <c r="AK219" s="36">
        <v>7.9365079365079367</v>
      </c>
      <c r="AL219" s="37" t="s">
        <v>665</v>
      </c>
      <c r="AM219" s="36">
        <v>0</v>
      </c>
      <c r="AN219" s="47" t="s">
        <v>791</v>
      </c>
      <c r="AO219" s="46">
        <v>0.65057142857142836</v>
      </c>
      <c r="AP219" s="37" t="s">
        <v>665</v>
      </c>
      <c r="AQ219" s="36">
        <v>19.014285714285705</v>
      </c>
      <c r="AR219" s="37" t="s">
        <v>665</v>
      </c>
      <c r="AS219" s="36">
        <v>0</v>
      </c>
      <c r="AT219" s="47" t="s">
        <v>791</v>
      </c>
    </row>
    <row r="220" spans="1:46" x14ac:dyDescent="0.25">
      <c r="A220" s="114" t="s">
        <v>615</v>
      </c>
      <c r="B220" s="112"/>
      <c r="C220" s="113">
        <v>126</v>
      </c>
      <c r="D220" s="105">
        <v>2.3809523809523809</v>
      </c>
      <c r="E220" s="105">
        <v>21.428571428571427</v>
      </c>
      <c r="F220" s="105">
        <v>55.555555555555557</v>
      </c>
      <c r="G220" s="105">
        <v>20.634920634920633</v>
      </c>
      <c r="H220" s="105">
        <v>3.9444444444444446</v>
      </c>
      <c r="I220" s="105">
        <v>76.19047619047619</v>
      </c>
      <c r="J220" s="106">
        <v>97.61904761904762</v>
      </c>
      <c r="K220" s="104">
        <v>4.1806451612903226</v>
      </c>
      <c r="L220" s="105">
        <v>75.483870967741936</v>
      </c>
      <c r="M220" s="106">
        <v>98.709677419354847</v>
      </c>
      <c r="N220" s="104">
        <v>3.9633027522935782</v>
      </c>
      <c r="O220" s="105">
        <v>62.385321100917437</v>
      </c>
      <c r="P220" s="106">
        <v>96.330275229357795</v>
      </c>
      <c r="Q220" s="104">
        <v>4.0384615384615383</v>
      </c>
      <c r="R220" s="105">
        <v>68.461538461538467</v>
      </c>
      <c r="S220" s="106">
        <v>97.692307692307693</v>
      </c>
      <c r="T220" s="104">
        <v>3.3237203389830507</v>
      </c>
      <c r="U220" s="105">
        <v>38.165254237288138</v>
      </c>
      <c r="V220" s="106">
        <v>84.778813559322046</v>
      </c>
      <c r="W220" s="104">
        <v>0.23620071684587796</v>
      </c>
      <c r="X220" s="105" t="s">
        <v>664</v>
      </c>
      <c r="Y220" s="105">
        <v>0.70660522273425386</v>
      </c>
      <c r="Z220" s="105" t="s">
        <v>665</v>
      </c>
      <c r="AA220" s="105">
        <v>1.0906298003072266</v>
      </c>
      <c r="AB220" s="106" t="s">
        <v>664</v>
      </c>
      <c r="AC220" s="104">
        <v>1.885830784913356E-2</v>
      </c>
      <c r="AD220" s="105" t="s">
        <v>664</v>
      </c>
      <c r="AE220" s="105">
        <v>13.805155089558752</v>
      </c>
      <c r="AF220" s="105" t="s">
        <v>665</v>
      </c>
      <c r="AG220" s="105">
        <v>1.2887723896898251</v>
      </c>
      <c r="AH220" s="106" t="s">
        <v>665</v>
      </c>
      <c r="AI220" s="104">
        <v>9.4017094017093683E-2</v>
      </c>
      <c r="AJ220" s="105" t="s">
        <v>664</v>
      </c>
      <c r="AK220" s="105">
        <v>7.7289377289377228</v>
      </c>
      <c r="AL220" s="105" t="s">
        <v>665</v>
      </c>
      <c r="AM220" s="105">
        <v>7.3260073260073E-2</v>
      </c>
      <c r="AN220" s="106" t="s">
        <v>664</v>
      </c>
      <c r="AO220" s="104">
        <v>0.62072410546139389</v>
      </c>
      <c r="AP220" s="105" t="s">
        <v>665</v>
      </c>
      <c r="AQ220" s="105">
        <v>38.025221953188051</v>
      </c>
      <c r="AR220" s="105" t="s">
        <v>665</v>
      </c>
      <c r="AS220" s="105">
        <v>12.840234059725574</v>
      </c>
      <c r="AT220" s="106" t="s">
        <v>665</v>
      </c>
    </row>
    <row r="221" spans="1:46" x14ac:dyDescent="0.25">
      <c r="A221" s="31">
        <v>192</v>
      </c>
      <c r="B221" s="39" t="s">
        <v>731</v>
      </c>
      <c r="C221" s="41">
        <v>9</v>
      </c>
      <c r="D221" s="32">
        <v>0</v>
      </c>
      <c r="E221" s="32">
        <v>11.111111111111111</v>
      </c>
      <c r="F221" s="32">
        <v>55.555555555555557</v>
      </c>
      <c r="G221" s="32">
        <v>33.333333333333329</v>
      </c>
      <c r="H221" s="33">
        <v>4.2222222222222223</v>
      </c>
      <c r="I221" s="34">
        <v>88.888888888888886</v>
      </c>
      <c r="J221" s="42">
        <v>100</v>
      </c>
      <c r="K221" s="44">
        <v>4</v>
      </c>
      <c r="L221" s="34">
        <v>83.333333333333314</v>
      </c>
      <c r="M221" s="42">
        <v>99.999999999999972</v>
      </c>
      <c r="N221" s="44">
        <v>4.5</v>
      </c>
      <c r="O221" s="34">
        <v>100</v>
      </c>
      <c r="P221" s="42">
        <v>100</v>
      </c>
      <c r="Q221" s="44">
        <v>4.666666666666667</v>
      </c>
      <c r="R221" s="34">
        <v>99.999999999999986</v>
      </c>
      <c r="S221" s="42">
        <v>99.999999999999986</v>
      </c>
      <c r="T221" s="44">
        <v>3.6670000000000003</v>
      </c>
      <c r="U221" s="34">
        <v>66.700000000000017</v>
      </c>
      <c r="V221" s="42">
        <v>100.00000000000001</v>
      </c>
      <c r="W221" s="46">
        <v>0.22222222222222232</v>
      </c>
      <c r="X221" s="37" t="s">
        <v>665</v>
      </c>
      <c r="Y221" s="36">
        <v>5.5555555555555713</v>
      </c>
      <c r="Z221" s="37" t="s">
        <v>665</v>
      </c>
      <c r="AA221" s="36">
        <v>2.8421709430404007E-14</v>
      </c>
      <c r="AB221" s="47" t="s">
        <v>791</v>
      </c>
      <c r="AC221" s="46">
        <v>0.27777777777777768</v>
      </c>
      <c r="AD221" s="37" t="s">
        <v>664</v>
      </c>
      <c r="AE221" s="36">
        <v>11.111111111111114</v>
      </c>
      <c r="AF221" s="37" t="s">
        <v>664</v>
      </c>
      <c r="AG221" s="36">
        <v>0</v>
      </c>
      <c r="AH221" s="47" t="s">
        <v>791</v>
      </c>
      <c r="AI221" s="46">
        <v>0.44444444444444464</v>
      </c>
      <c r="AJ221" s="37" t="s">
        <v>664</v>
      </c>
      <c r="AK221" s="36">
        <v>11.1111111111111</v>
      </c>
      <c r="AL221" s="37" t="s">
        <v>664</v>
      </c>
      <c r="AM221" s="36">
        <v>1.4210854715202004E-14</v>
      </c>
      <c r="AN221" s="47" t="s">
        <v>791</v>
      </c>
      <c r="AO221" s="46">
        <v>0.55522222222222206</v>
      </c>
      <c r="AP221" s="37" t="s">
        <v>665</v>
      </c>
      <c r="AQ221" s="36">
        <v>22.188888888888869</v>
      </c>
      <c r="AR221" s="37" t="s">
        <v>665</v>
      </c>
      <c r="AS221" s="36">
        <v>1.4210854715202004E-14</v>
      </c>
      <c r="AT221" s="47" t="s">
        <v>791</v>
      </c>
    </row>
    <row r="222" spans="1:46" x14ac:dyDescent="0.25">
      <c r="A222" s="31">
        <v>193</v>
      </c>
      <c r="B222" s="39" t="s">
        <v>800</v>
      </c>
      <c r="C222" s="41">
        <v>11</v>
      </c>
      <c r="D222" s="32">
        <v>0</v>
      </c>
      <c r="E222" s="32">
        <v>0</v>
      </c>
      <c r="F222" s="32">
        <v>72.727272727272734</v>
      </c>
      <c r="G222" s="32">
        <v>27.27272727272727</v>
      </c>
      <c r="H222" s="33">
        <v>4.2727272727272725</v>
      </c>
      <c r="I222" s="34">
        <v>100</v>
      </c>
      <c r="J222" s="42">
        <v>100</v>
      </c>
      <c r="K222" s="44">
        <v>4.333333333333333</v>
      </c>
      <c r="L222" s="34">
        <v>99.999999999999986</v>
      </c>
      <c r="M222" s="42">
        <v>99.999999999999986</v>
      </c>
      <c r="N222" s="44">
        <v>3.7272727272727271</v>
      </c>
      <c r="O222" s="34">
        <v>63.636363636363633</v>
      </c>
      <c r="P222" s="42">
        <v>100</v>
      </c>
      <c r="Q222" s="44">
        <v>4</v>
      </c>
      <c r="R222" s="34">
        <v>66.666666666666657</v>
      </c>
      <c r="S222" s="42">
        <v>99.999999999999986</v>
      </c>
      <c r="T222" s="44">
        <v>4.3330000000000002</v>
      </c>
      <c r="U222" s="34">
        <v>100.00000000000001</v>
      </c>
      <c r="V222" s="42">
        <v>100.00000000000001</v>
      </c>
      <c r="W222" s="46">
        <v>6.0606060606060552E-2</v>
      </c>
      <c r="X222" s="37" t="s">
        <v>664</v>
      </c>
      <c r="Y222" s="36">
        <v>1.4210854715202004E-14</v>
      </c>
      <c r="Z222" s="37" t="s">
        <v>791</v>
      </c>
      <c r="AA222" s="36">
        <v>1.4210854715202004E-14</v>
      </c>
      <c r="AB222" s="47" t="s">
        <v>791</v>
      </c>
      <c r="AC222" s="46">
        <v>0.54545454545454541</v>
      </c>
      <c r="AD222" s="37" t="s">
        <v>665</v>
      </c>
      <c r="AE222" s="36">
        <v>36.363636363636367</v>
      </c>
      <c r="AF222" s="37" t="s">
        <v>665</v>
      </c>
      <c r="AG222" s="36">
        <v>0</v>
      </c>
      <c r="AH222" s="47" t="s">
        <v>791</v>
      </c>
      <c r="AI222" s="46">
        <v>0.27272727272727249</v>
      </c>
      <c r="AJ222" s="37" t="s">
        <v>665</v>
      </c>
      <c r="AK222" s="36">
        <v>33.333333333333343</v>
      </c>
      <c r="AL222" s="37" t="s">
        <v>665</v>
      </c>
      <c r="AM222" s="36">
        <v>1.4210854715202004E-14</v>
      </c>
      <c r="AN222" s="47" t="s">
        <v>791</v>
      </c>
      <c r="AO222" s="46">
        <v>6.02727272727277E-2</v>
      </c>
      <c r="AP222" s="37" t="s">
        <v>664</v>
      </c>
      <c r="AQ222" s="36">
        <v>1.4210854715202004E-14</v>
      </c>
      <c r="AR222" s="37" t="s">
        <v>791</v>
      </c>
      <c r="AS222" s="36">
        <v>1.4210854715202004E-14</v>
      </c>
      <c r="AT222" s="47" t="s">
        <v>791</v>
      </c>
    </row>
    <row r="223" spans="1:46" x14ac:dyDescent="0.25">
      <c r="A223" s="31">
        <v>194</v>
      </c>
      <c r="B223" s="39" t="s">
        <v>732</v>
      </c>
      <c r="C223" s="41">
        <v>6</v>
      </c>
      <c r="D223" s="32">
        <v>0</v>
      </c>
      <c r="E223" s="32">
        <v>50</v>
      </c>
      <c r="F223" s="32">
        <v>33.333333333333329</v>
      </c>
      <c r="G223" s="32">
        <v>16.666666666666664</v>
      </c>
      <c r="H223" s="33">
        <v>3.6666666666666665</v>
      </c>
      <c r="I223" s="34">
        <v>49.999999999999993</v>
      </c>
      <c r="J223" s="42">
        <v>100</v>
      </c>
      <c r="K223" s="44">
        <v>4.75</v>
      </c>
      <c r="L223" s="34">
        <v>100</v>
      </c>
      <c r="M223" s="42">
        <v>100</v>
      </c>
      <c r="N223" s="44">
        <v>4.125</v>
      </c>
      <c r="O223" s="34">
        <v>75</v>
      </c>
      <c r="P223" s="42">
        <v>100</v>
      </c>
      <c r="Q223" s="44">
        <v>4.4000000000000004</v>
      </c>
      <c r="R223" s="34">
        <v>80</v>
      </c>
      <c r="S223" s="42">
        <v>100</v>
      </c>
      <c r="T223" s="44">
        <v>3.75</v>
      </c>
      <c r="U223" s="34">
        <v>75</v>
      </c>
      <c r="V223" s="42">
        <v>100</v>
      </c>
      <c r="W223" s="46">
        <v>1.0833333333333335</v>
      </c>
      <c r="X223" s="37" t="s">
        <v>664</v>
      </c>
      <c r="Y223" s="36">
        <v>50.000000000000007</v>
      </c>
      <c r="Z223" s="37" t="s">
        <v>664</v>
      </c>
      <c r="AA223" s="36">
        <v>0</v>
      </c>
      <c r="AB223" s="47" t="s">
        <v>791</v>
      </c>
      <c r="AC223" s="46">
        <v>0.45833333333333348</v>
      </c>
      <c r="AD223" s="37" t="s">
        <v>664</v>
      </c>
      <c r="AE223" s="36">
        <v>25.000000000000007</v>
      </c>
      <c r="AF223" s="37" t="s">
        <v>664</v>
      </c>
      <c r="AG223" s="36">
        <v>0</v>
      </c>
      <c r="AH223" s="47" t="s">
        <v>791</v>
      </c>
      <c r="AI223" s="46">
        <v>0.73333333333333384</v>
      </c>
      <c r="AJ223" s="37" t="s">
        <v>664</v>
      </c>
      <c r="AK223" s="36">
        <v>30.000000000000007</v>
      </c>
      <c r="AL223" s="37" t="s">
        <v>664</v>
      </c>
      <c r="AM223" s="36">
        <v>0</v>
      </c>
      <c r="AN223" s="47" t="s">
        <v>791</v>
      </c>
      <c r="AO223" s="46">
        <v>8.3333333333333481E-2</v>
      </c>
      <c r="AP223" s="37" t="s">
        <v>664</v>
      </c>
      <c r="AQ223" s="36">
        <v>25.000000000000007</v>
      </c>
      <c r="AR223" s="37" t="s">
        <v>664</v>
      </c>
      <c r="AS223" s="36">
        <v>0</v>
      </c>
      <c r="AT223" s="47" t="s">
        <v>791</v>
      </c>
    </row>
    <row r="224" spans="1:46" x14ac:dyDescent="0.25">
      <c r="A224" s="31">
        <v>195</v>
      </c>
      <c r="B224" s="39" t="s">
        <v>501</v>
      </c>
      <c r="C224" s="41">
        <v>7</v>
      </c>
      <c r="D224" s="32">
        <v>0</v>
      </c>
      <c r="E224" s="32">
        <v>28.571428571428569</v>
      </c>
      <c r="F224" s="32">
        <v>42.857142857142854</v>
      </c>
      <c r="G224" s="32">
        <v>28.571428571428569</v>
      </c>
      <c r="H224" s="33">
        <v>4</v>
      </c>
      <c r="I224" s="34">
        <v>71.428571428571416</v>
      </c>
      <c r="J224" s="42">
        <v>99.999999999999986</v>
      </c>
      <c r="K224" s="44">
        <v>4.0999999999999996</v>
      </c>
      <c r="L224" s="34">
        <v>80</v>
      </c>
      <c r="M224" s="42">
        <v>100</v>
      </c>
      <c r="N224" s="44">
        <v>4.3</v>
      </c>
      <c r="O224" s="34">
        <v>80</v>
      </c>
      <c r="P224" s="42">
        <v>100</v>
      </c>
      <c r="Q224" s="44">
        <v>3.5</v>
      </c>
      <c r="R224" s="34">
        <v>50</v>
      </c>
      <c r="S224" s="42">
        <v>100</v>
      </c>
      <c r="T224" s="44">
        <v>4</v>
      </c>
      <c r="U224" s="34">
        <v>100</v>
      </c>
      <c r="V224" s="42">
        <v>100</v>
      </c>
      <c r="W224" s="46">
        <v>9.9999999999999645E-2</v>
      </c>
      <c r="X224" s="37" t="s">
        <v>664</v>
      </c>
      <c r="Y224" s="36">
        <v>8.5714285714285836</v>
      </c>
      <c r="Z224" s="37" t="s">
        <v>664</v>
      </c>
      <c r="AA224" s="36">
        <v>1.4210854715202004E-14</v>
      </c>
      <c r="AB224" s="47" t="s">
        <v>791</v>
      </c>
      <c r="AC224" s="46">
        <v>0.29999999999999982</v>
      </c>
      <c r="AD224" s="37" t="s">
        <v>664</v>
      </c>
      <c r="AE224" s="36">
        <v>8.5714285714285836</v>
      </c>
      <c r="AF224" s="37" t="s">
        <v>664</v>
      </c>
      <c r="AG224" s="36">
        <v>1.4210854715202004E-14</v>
      </c>
      <c r="AH224" s="47" t="s">
        <v>791</v>
      </c>
      <c r="AI224" s="46">
        <v>0.5</v>
      </c>
      <c r="AJ224" s="37" t="s">
        <v>665</v>
      </c>
      <c r="AK224" s="36">
        <v>21.428571428571416</v>
      </c>
      <c r="AL224" s="37" t="s">
        <v>665</v>
      </c>
      <c r="AM224" s="36">
        <v>1.4210854715202004E-14</v>
      </c>
      <c r="AN224" s="47" t="s">
        <v>791</v>
      </c>
      <c r="AO224" s="46">
        <v>0</v>
      </c>
      <c r="AP224" s="37" t="s">
        <v>791</v>
      </c>
      <c r="AQ224" s="36">
        <v>28.571428571428584</v>
      </c>
      <c r="AR224" s="37" t="s">
        <v>664</v>
      </c>
      <c r="AS224" s="36">
        <v>1.4210854715202004E-14</v>
      </c>
      <c r="AT224" s="47" t="s">
        <v>791</v>
      </c>
    </row>
    <row r="225" spans="1:46" x14ac:dyDescent="0.25">
      <c r="A225" s="31">
        <v>196</v>
      </c>
      <c r="B225" s="39" t="s">
        <v>733</v>
      </c>
      <c r="C225" s="41">
        <v>8</v>
      </c>
      <c r="D225" s="32">
        <v>0</v>
      </c>
      <c r="E225" s="32">
        <v>12.5</v>
      </c>
      <c r="F225" s="32">
        <v>25</v>
      </c>
      <c r="G225" s="32">
        <v>62.5</v>
      </c>
      <c r="H225" s="33">
        <v>4.5</v>
      </c>
      <c r="I225" s="34">
        <v>87.5</v>
      </c>
      <c r="J225" s="42">
        <v>100</v>
      </c>
      <c r="K225" s="44">
        <v>4.2857142857142856</v>
      </c>
      <c r="L225" s="34">
        <v>85.714285714285708</v>
      </c>
      <c r="M225" s="42">
        <v>100</v>
      </c>
      <c r="N225" s="44">
        <v>4.166666666666667</v>
      </c>
      <c r="O225" s="34">
        <v>75</v>
      </c>
      <c r="P225" s="42">
        <v>100</v>
      </c>
      <c r="Q225" s="44">
        <v>3.2857142857142856</v>
      </c>
      <c r="R225" s="34">
        <v>28.571428571428569</v>
      </c>
      <c r="S225" s="42">
        <v>100</v>
      </c>
      <c r="T225" s="44">
        <v>4.2860000000000005</v>
      </c>
      <c r="U225" s="34">
        <v>100.00000000000003</v>
      </c>
      <c r="V225" s="42">
        <v>100.00000000000003</v>
      </c>
      <c r="W225" s="46">
        <v>0.21428571428571441</v>
      </c>
      <c r="X225" s="37" t="s">
        <v>665</v>
      </c>
      <c r="Y225" s="36">
        <v>1.7857142857142918</v>
      </c>
      <c r="Z225" s="37" t="s">
        <v>665</v>
      </c>
      <c r="AA225" s="36">
        <v>0</v>
      </c>
      <c r="AB225" s="47" t="s">
        <v>791</v>
      </c>
      <c r="AC225" s="46">
        <v>0.33333333333333304</v>
      </c>
      <c r="AD225" s="37" t="s">
        <v>665</v>
      </c>
      <c r="AE225" s="36">
        <v>12.5</v>
      </c>
      <c r="AF225" s="37" t="s">
        <v>665</v>
      </c>
      <c r="AG225" s="36">
        <v>0</v>
      </c>
      <c r="AH225" s="47" t="s">
        <v>791</v>
      </c>
      <c r="AI225" s="46">
        <v>1.2142857142857144</v>
      </c>
      <c r="AJ225" s="37" t="s">
        <v>665</v>
      </c>
      <c r="AK225" s="36">
        <v>58.928571428571431</v>
      </c>
      <c r="AL225" s="37" t="s">
        <v>665</v>
      </c>
      <c r="AM225" s="36">
        <v>0</v>
      </c>
      <c r="AN225" s="47" t="s">
        <v>791</v>
      </c>
      <c r="AO225" s="46">
        <v>0.21399999999999952</v>
      </c>
      <c r="AP225" s="37" t="s">
        <v>665</v>
      </c>
      <c r="AQ225" s="36">
        <v>12.500000000000028</v>
      </c>
      <c r="AR225" s="37" t="s">
        <v>664</v>
      </c>
      <c r="AS225" s="36">
        <v>2.8421709430404007E-14</v>
      </c>
      <c r="AT225" s="47" t="s">
        <v>791</v>
      </c>
    </row>
    <row r="226" spans="1:46" x14ac:dyDescent="0.25">
      <c r="A226" s="31">
        <v>197</v>
      </c>
      <c r="B226" s="39" t="s">
        <v>734</v>
      </c>
      <c r="C226" s="41">
        <v>14</v>
      </c>
      <c r="D226" s="32">
        <v>0</v>
      </c>
      <c r="E226" s="32">
        <v>14.285714285714285</v>
      </c>
      <c r="F226" s="32">
        <v>50</v>
      </c>
      <c r="G226" s="32">
        <v>35.714285714285715</v>
      </c>
      <c r="H226" s="33">
        <v>4.2142857142857144</v>
      </c>
      <c r="I226" s="34">
        <v>85.714285714285722</v>
      </c>
      <c r="J226" s="42">
        <v>100</v>
      </c>
      <c r="K226" s="44">
        <v>4.5263157894736841</v>
      </c>
      <c r="L226" s="34">
        <v>89.473684210526315</v>
      </c>
      <c r="M226" s="42">
        <v>100</v>
      </c>
      <c r="N226" s="44">
        <v>4.2666666666666666</v>
      </c>
      <c r="O226" s="34">
        <v>73.333333333333343</v>
      </c>
      <c r="P226" s="42">
        <v>100</v>
      </c>
      <c r="Q226" s="44">
        <v>4.2307692307692308</v>
      </c>
      <c r="R226" s="34">
        <v>76.92307692307692</v>
      </c>
      <c r="S226" s="42">
        <v>100</v>
      </c>
      <c r="T226" s="44">
        <v>3.75</v>
      </c>
      <c r="U226" s="34">
        <v>50</v>
      </c>
      <c r="V226" s="42">
        <v>100</v>
      </c>
      <c r="W226" s="46">
        <v>0.31203007518796966</v>
      </c>
      <c r="X226" s="37" t="s">
        <v>664</v>
      </c>
      <c r="Y226" s="36">
        <v>3.7593984962405926</v>
      </c>
      <c r="Z226" s="37" t="s">
        <v>664</v>
      </c>
      <c r="AA226" s="36">
        <v>0</v>
      </c>
      <c r="AB226" s="47" t="s">
        <v>791</v>
      </c>
      <c r="AC226" s="46">
        <v>5.2380952380952195E-2</v>
      </c>
      <c r="AD226" s="37" t="s">
        <v>664</v>
      </c>
      <c r="AE226" s="36">
        <v>12.38095238095238</v>
      </c>
      <c r="AF226" s="37" t="s">
        <v>665</v>
      </c>
      <c r="AG226" s="36">
        <v>0</v>
      </c>
      <c r="AH226" s="47" t="s">
        <v>791</v>
      </c>
      <c r="AI226" s="46">
        <v>1.6483516483516425E-2</v>
      </c>
      <c r="AJ226" s="37" t="s">
        <v>664</v>
      </c>
      <c r="AK226" s="36">
        <v>8.7912087912088026</v>
      </c>
      <c r="AL226" s="37" t="s">
        <v>665</v>
      </c>
      <c r="AM226" s="36">
        <v>0</v>
      </c>
      <c r="AN226" s="47" t="s">
        <v>791</v>
      </c>
      <c r="AO226" s="46">
        <v>0.46428571428571441</v>
      </c>
      <c r="AP226" s="37" t="s">
        <v>665</v>
      </c>
      <c r="AQ226" s="36">
        <v>35.714285714285722</v>
      </c>
      <c r="AR226" s="37" t="s">
        <v>665</v>
      </c>
      <c r="AS226" s="36">
        <v>0</v>
      </c>
      <c r="AT226" s="47" t="s">
        <v>791</v>
      </c>
    </row>
    <row r="227" spans="1:46" x14ac:dyDescent="0.25">
      <c r="A227" s="31">
        <v>198</v>
      </c>
      <c r="B227" s="39" t="s">
        <v>801</v>
      </c>
      <c r="C227" s="41">
        <v>7</v>
      </c>
      <c r="D227" s="32">
        <v>0</v>
      </c>
      <c r="E227" s="32">
        <v>14.285714285714285</v>
      </c>
      <c r="F227" s="32">
        <v>85.714285714285708</v>
      </c>
      <c r="G227" s="32">
        <v>0</v>
      </c>
      <c r="H227" s="33">
        <v>3.8571428571428572</v>
      </c>
      <c r="I227" s="34">
        <v>85.714285714285708</v>
      </c>
      <c r="J227" s="42">
        <v>100</v>
      </c>
      <c r="K227" s="44">
        <v>4.5714285714285712</v>
      </c>
      <c r="L227" s="34">
        <v>85.714285714285722</v>
      </c>
      <c r="M227" s="42">
        <v>100</v>
      </c>
      <c r="N227" s="44">
        <v>4.5</v>
      </c>
      <c r="O227" s="34">
        <v>80</v>
      </c>
      <c r="P227" s="42">
        <v>100</v>
      </c>
      <c r="Q227" s="44">
        <v>4.8571428571428568</v>
      </c>
      <c r="R227" s="34">
        <v>100</v>
      </c>
      <c r="S227" s="42">
        <v>100</v>
      </c>
      <c r="T227" s="44">
        <v>3.625</v>
      </c>
      <c r="U227" s="34">
        <v>50</v>
      </c>
      <c r="V227" s="42">
        <v>100</v>
      </c>
      <c r="W227" s="46">
        <v>0.71428571428571397</v>
      </c>
      <c r="X227" s="37" t="s">
        <v>664</v>
      </c>
      <c r="Y227" s="36">
        <v>1.4210854715202004E-14</v>
      </c>
      <c r="Z227" s="37" t="s">
        <v>791</v>
      </c>
      <c r="AA227" s="36">
        <v>0</v>
      </c>
      <c r="AB227" s="47" t="s">
        <v>791</v>
      </c>
      <c r="AC227" s="46">
        <v>0.64285714285714279</v>
      </c>
      <c r="AD227" s="37" t="s">
        <v>664</v>
      </c>
      <c r="AE227" s="36">
        <v>5.7142857142857082</v>
      </c>
      <c r="AF227" s="37" t="s">
        <v>665</v>
      </c>
      <c r="AG227" s="36">
        <v>0</v>
      </c>
      <c r="AH227" s="47" t="s">
        <v>791</v>
      </c>
      <c r="AI227" s="46">
        <v>0.99999999999999956</v>
      </c>
      <c r="AJ227" s="37" t="s">
        <v>664</v>
      </c>
      <c r="AK227" s="36">
        <v>14.285714285714292</v>
      </c>
      <c r="AL227" s="37" t="s">
        <v>664</v>
      </c>
      <c r="AM227" s="36">
        <v>0</v>
      </c>
      <c r="AN227" s="47" t="s">
        <v>791</v>
      </c>
      <c r="AO227" s="46">
        <v>0.23214285714285721</v>
      </c>
      <c r="AP227" s="37" t="s">
        <v>665</v>
      </c>
      <c r="AQ227" s="36">
        <v>35.714285714285708</v>
      </c>
      <c r="AR227" s="37" t="s">
        <v>665</v>
      </c>
      <c r="AS227" s="36">
        <v>0</v>
      </c>
      <c r="AT227" s="47" t="s">
        <v>791</v>
      </c>
    </row>
    <row r="228" spans="1:46" x14ac:dyDescent="0.25">
      <c r="A228" s="31">
        <v>199</v>
      </c>
      <c r="B228" s="39" t="s">
        <v>735</v>
      </c>
      <c r="C228" s="41">
        <v>15</v>
      </c>
      <c r="D228" s="32">
        <v>13.333333333333334</v>
      </c>
      <c r="E228" s="32">
        <v>33.333333333333329</v>
      </c>
      <c r="F228" s="32">
        <v>40</v>
      </c>
      <c r="G228" s="32">
        <v>13.333333333333334</v>
      </c>
      <c r="H228" s="33">
        <v>3.5333333333333332</v>
      </c>
      <c r="I228" s="34">
        <v>53.333333333333336</v>
      </c>
      <c r="J228" s="42">
        <v>86.666666666666657</v>
      </c>
      <c r="K228" s="44">
        <v>3.7272727272727271</v>
      </c>
      <c r="L228" s="34">
        <v>54.54545454545454</v>
      </c>
      <c r="M228" s="42">
        <v>90.909090909090907</v>
      </c>
      <c r="N228" s="44">
        <v>4.1875</v>
      </c>
      <c r="O228" s="34">
        <v>81.25</v>
      </c>
      <c r="P228" s="42">
        <v>100</v>
      </c>
      <c r="Q228" s="44">
        <v>3.6428571428571428</v>
      </c>
      <c r="R228" s="34">
        <v>35.714285714285708</v>
      </c>
      <c r="S228" s="42">
        <v>100</v>
      </c>
      <c r="T228" s="44">
        <v>3.7857857142857148</v>
      </c>
      <c r="U228" s="34">
        <v>71.44285714285715</v>
      </c>
      <c r="V228" s="42">
        <v>92.864285714285728</v>
      </c>
      <c r="W228" s="46">
        <v>0.19393939393939386</v>
      </c>
      <c r="X228" s="37" t="s">
        <v>664</v>
      </c>
      <c r="Y228" s="36">
        <v>1.2121212121212039</v>
      </c>
      <c r="Z228" s="37" t="s">
        <v>664</v>
      </c>
      <c r="AA228" s="36">
        <v>4.2424242424242493</v>
      </c>
      <c r="AB228" s="47" t="s">
        <v>664</v>
      </c>
      <c r="AC228" s="46">
        <v>0.65416666666666679</v>
      </c>
      <c r="AD228" s="37" t="s">
        <v>664</v>
      </c>
      <c r="AE228" s="36">
        <v>27.916666666666664</v>
      </c>
      <c r="AF228" s="37" t="s">
        <v>664</v>
      </c>
      <c r="AG228" s="36">
        <v>13.333333333333343</v>
      </c>
      <c r="AH228" s="47" t="s">
        <v>664</v>
      </c>
      <c r="AI228" s="46">
        <v>0.10952380952380958</v>
      </c>
      <c r="AJ228" s="37" t="s">
        <v>664</v>
      </c>
      <c r="AK228" s="36">
        <v>17.619047619047628</v>
      </c>
      <c r="AL228" s="37" t="s">
        <v>665</v>
      </c>
      <c r="AM228" s="36">
        <v>13.333333333333343</v>
      </c>
      <c r="AN228" s="47" t="s">
        <v>664</v>
      </c>
      <c r="AO228" s="46">
        <v>0.25245238095238154</v>
      </c>
      <c r="AP228" s="37" t="s">
        <v>664</v>
      </c>
      <c r="AQ228" s="36">
        <v>18.109523809523814</v>
      </c>
      <c r="AR228" s="37" t="s">
        <v>664</v>
      </c>
      <c r="AS228" s="36">
        <v>6.1976190476190709</v>
      </c>
      <c r="AT228" s="47" t="s">
        <v>664</v>
      </c>
    </row>
    <row r="229" spans="1:46" x14ac:dyDescent="0.25">
      <c r="A229" s="31">
        <v>200</v>
      </c>
      <c r="B229" s="39" t="s">
        <v>802</v>
      </c>
      <c r="C229" s="41">
        <v>7</v>
      </c>
      <c r="D229" s="32">
        <v>0</v>
      </c>
      <c r="E229" s="32">
        <v>57.142857142857139</v>
      </c>
      <c r="F229" s="32">
        <v>14.285714285714285</v>
      </c>
      <c r="G229" s="32">
        <v>28.571428571428569</v>
      </c>
      <c r="H229" s="33">
        <v>3.7142857142857144</v>
      </c>
      <c r="I229" s="34">
        <v>42.857142857142854</v>
      </c>
      <c r="J229" s="42">
        <v>99.999999999999986</v>
      </c>
      <c r="K229" s="44">
        <v>3.6</v>
      </c>
      <c r="L229" s="34">
        <v>60</v>
      </c>
      <c r="M229" s="42">
        <v>90</v>
      </c>
      <c r="N229" s="44">
        <v>3.75</v>
      </c>
      <c r="O229" s="34">
        <v>58.333333333333336</v>
      </c>
      <c r="P229" s="42">
        <v>75</v>
      </c>
      <c r="Q229" s="44">
        <v>4.2</v>
      </c>
      <c r="R229" s="34">
        <v>80</v>
      </c>
      <c r="S229" s="42">
        <v>100</v>
      </c>
      <c r="T229" s="44">
        <v>4.1422857142857143</v>
      </c>
      <c r="U229" s="34">
        <v>85.685714285714283</v>
      </c>
      <c r="V229" s="42">
        <v>100</v>
      </c>
      <c r="W229" s="46">
        <v>0.11428571428571432</v>
      </c>
      <c r="X229" s="37" t="s">
        <v>665</v>
      </c>
      <c r="Y229" s="36">
        <v>17.142857142857146</v>
      </c>
      <c r="Z229" s="37" t="s">
        <v>664</v>
      </c>
      <c r="AA229" s="36">
        <v>9.9999999999999858</v>
      </c>
      <c r="AB229" s="47" t="s">
        <v>665</v>
      </c>
      <c r="AC229" s="46">
        <v>3.5714285714285587E-2</v>
      </c>
      <c r="AD229" s="37" t="s">
        <v>664</v>
      </c>
      <c r="AE229" s="36">
        <v>15.476190476190482</v>
      </c>
      <c r="AF229" s="37" t="s">
        <v>664</v>
      </c>
      <c r="AG229" s="36">
        <v>24.999999999999986</v>
      </c>
      <c r="AH229" s="47" t="s">
        <v>665</v>
      </c>
      <c r="AI229" s="46">
        <v>0.48571428571428577</v>
      </c>
      <c r="AJ229" s="37" t="s">
        <v>664</v>
      </c>
      <c r="AK229" s="36">
        <v>37.142857142857146</v>
      </c>
      <c r="AL229" s="37" t="s">
        <v>664</v>
      </c>
      <c r="AM229" s="36">
        <v>1.4210854715202004E-14</v>
      </c>
      <c r="AN229" s="47" t="s">
        <v>791</v>
      </c>
      <c r="AO229" s="46">
        <v>0.42799999999999994</v>
      </c>
      <c r="AP229" s="37" t="s">
        <v>664</v>
      </c>
      <c r="AQ229" s="36">
        <v>42.828571428571429</v>
      </c>
      <c r="AR229" s="37" t="s">
        <v>664</v>
      </c>
      <c r="AS229" s="36">
        <v>1.4210854715202004E-14</v>
      </c>
      <c r="AT229" s="47" t="s">
        <v>791</v>
      </c>
    </row>
    <row r="230" spans="1:46" x14ac:dyDescent="0.25">
      <c r="A230" s="31">
        <v>201</v>
      </c>
      <c r="B230" s="39" t="s">
        <v>736</v>
      </c>
      <c r="C230" s="41">
        <v>37</v>
      </c>
      <c r="D230" s="32">
        <v>0</v>
      </c>
      <c r="E230" s="32">
        <v>21.621621621621621</v>
      </c>
      <c r="F230" s="32">
        <v>45.945945945945951</v>
      </c>
      <c r="G230" s="32">
        <v>32.432432432432435</v>
      </c>
      <c r="H230" s="33">
        <v>4.1081081081081079</v>
      </c>
      <c r="I230" s="34">
        <v>78.378378378378386</v>
      </c>
      <c r="J230" s="42">
        <v>100.00000000000001</v>
      </c>
      <c r="K230" s="44">
        <v>4.4054054054054053</v>
      </c>
      <c r="L230" s="34">
        <v>81.081081081081081</v>
      </c>
      <c r="M230" s="42">
        <v>100</v>
      </c>
      <c r="N230" s="44">
        <v>4.3863636363636367</v>
      </c>
      <c r="O230" s="34">
        <v>84.090909090909093</v>
      </c>
      <c r="P230" s="42">
        <v>100</v>
      </c>
      <c r="Q230" s="44">
        <v>3.9487179487179489</v>
      </c>
      <c r="R230" s="34">
        <v>58.974358974358978</v>
      </c>
      <c r="S230" s="42">
        <v>100</v>
      </c>
      <c r="T230" s="44">
        <v>3.4769999999999994</v>
      </c>
      <c r="U230" s="34">
        <v>55.3</v>
      </c>
      <c r="V230" s="42">
        <v>76.400000000000006</v>
      </c>
      <c r="W230" s="46">
        <v>0.29729729729729737</v>
      </c>
      <c r="X230" s="37" t="s">
        <v>664</v>
      </c>
      <c r="Y230" s="36">
        <v>2.7027027027026946</v>
      </c>
      <c r="Z230" s="37" t="s">
        <v>664</v>
      </c>
      <c r="AA230" s="36">
        <v>1.4210854715202004E-14</v>
      </c>
      <c r="AB230" s="47" t="s">
        <v>791</v>
      </c>
      <c r="AC230" s="46">
        <v>0.27825552825552879</v>
      </c>
      <c r="AD230" s="37" t="s">
        <v>664</v>
      </c>
      <c r="AE230" s="36">
        <v>5.7125307125307074</v>
      </c>
      <c r="AF230" s="37" t="s">
        <v>664</v>
      </c>
      <c r="AG230" s="36">
        <v>1.4210854715202004E-14</v>
      </c>
      <c r="AH230" s="47" t="s">
        <v>791</v>
      </c>
      <c r="AI230" s="46">
        <v>0.15939015939015899</v>
      </c>
      <c r="AJ230" s="37" t="s">
        <v>665</v>
      </c>
      <c r="AK230" s="36">
        <v>19.404019404019408</v>
      </c>
      <c r="AL230" s="37" t="s">
        <v>665</v>
      </c>
      <c r="AM230" s="36">
        <v>1.4210854715202004E-14</v>
      </c>
      <c r="AN230" s="47" t="s">
        <v>791</v>
      </c>
      <c r="AO230" s="46">
        <v>0.63110810810810847</v>
      </c>
      <c r="AP230" s="37" t="s">
        <v>665</v>
      </c>
      <c r="AQ230" s="36">
        <v>23.078378378378389</v>
      </c>
      <c r="AR230" s="37" t="s">
        <v>665</v>
      </c>
      <c r="AS230" s="36">
        <v>23.600000000000009</v>
      </c>
      <c r="AT230" s="47" t="s">
        <v>665</v>
      </c>
    </row>
    <row r="231" spans="1:46" x14ac:dyDescent="0.25">
      <c r="A231" s="31">
        <v>202</v>
      </c>
      <c r="B231" s="39" t="s">
        <v>737</v>
      </c>
      <c r="C231" s="41">
        <v>41</v>
      </c>
      <c r="D231" s="32">
        <v>4.8780487804878048</v>
      </c>
      <c r="E231" s="32">
        <v>21.951219512195124</v>
      </c>
      <c r="F231" s="32">
        <v>48.780487804878049</v>
      </c>
      <c r="G231" s="32">
        <v>24.390243902439025</v>
      </c>
      <c r="H231" s="33">
        <v>3.9268292682926829</v>
      </c>
      <c r="I231" s="34">
        <v>73.170731707317074</v>
      </c>
      <c r="J231" s="42">
        <v>95.121951219512198</v>
      </c>
      <c r="K231" s="44">
        <v>4.76</v>
      </c>
      <c r="L231" s="34">
        <v>94</v>
      </c>
      <c r="M231" s="42">
        <v>100</v>
      </c>
      <c r="N231" s="44">
        <v>4.166666666666667</v>
      </c>
      <c r="O231" s="34">
        <v>76.19047619047619</v>
      </c>
      <c r="P231" s="42">
        <v>100</v>
      </c>
      <c r="Q231" s="44">
        <v>4.5555555555555554</v>
      </c>
      <c r="R231" s="34">
        <v>92.592592592592581</v>
      </c>
      <c r="S231" s="42">
        <v>100</v>
      </c>
      <c r="T231" s="44">
        <v>3.2190000000000003</v>
      </c>
      <c r="U231" s="34">
        <v>37</v>
      </c>
      <c r="V231" s="42">
        <v>81.399999999999991</v>
      </c>
      <c r="W231" s="46">
        <v>0.83317073170731692</v>
      </c>
      <c r="X231" s="37" t="s">
        <v>664</v>
      </c>
      <c r="Y231" s="36">
        <v>20.829268292682926</v>
      </c>
      <c r="Z231" s="37" t="s">
        <v>664</v>
      </c>
      <c r="AA231" s="36">
        <v>4.8780487804878021</v>
      </c>
      <c r="AB231" s="47" t="s">
        <v>664</v>
      </c>
      <c r="AC231" s="46">
        <v>0.2398373983739841</v>
      </c>
      <c r="AD231" s="37" t="s">
        <v>664</v>
      </c>
      <c r="AE231" s="36">
        <v>3.0197444831591156</v>
      </c>
      <c r="AF231" s="37" t="s">
        <v>664</v>
      </c>
      <c r="AG231" s="36">
        <v>4.8780487804878021</v>
      </c>
      <c r="AH231" s="47" t="s">
        <v>664</v>
      </c>
      <c r="AI231" s="46">
        <v>0.6287262872628725</v>
      </c>
      <c r="AJ231" s="37" t="s">
        <v>664</v>
      </c>
      <c r="AK231" s="36">
        <v>19.421860885275507</v>
      </c>
      <c r="AL231" s="37" t="s">
        <v>664</v>
      </c>
      <c r="AM231" s="36">
        <v>4.8780487804878021</v>
      </c>
      <c r="AN231" s="47" t="s">
        <v>664</v>
      </c>
      <c r="AO231" s="46">
        <v>0.70782926829268256</v>
      </c>
      <c r="AP231" s="37" t="s">
        <v>665</v>
      </c>
      <c r="AQ231" s="36">
        <v>36.170731707317074</v>
      </c>
      <c r="AR231" s="37" t="s">
        <v>665</v>
      </c>
      <c r="AS231" s="36">
        <v>13.721951219512206</v>
      </c>
      <c r="AT231" s="47" t="s">
        <v>665</v>
      </c>
    </row>
    <row r="232" spans="1:46" x14ac:dyDescent="0.25">
      <c r="A232" s="31">
        <v>203</v>
      </c>
      <c r="B232" s="39" t="s">
        <v>803</v>
      </c>
      <c r="C232" s="41">
        <v>46</v>
      </c>
      <c r="D232" s="32">
        <v>0</v>
      </c>
      <c r="E232" s="32">
        <v>6.5217391304347823</v>
      </c>
      <c r="F232" s="32">
        <v>54.347826086956516</v>
      </c>
      <c r="G232" s="32">
        <v>39.130434782608695</v>
      </c>
      <c r="H232" s="33">
        <v>4.3260869565217392</v>
      </c>
      <c r="I232" s="34">
        <v>93.478260869565219</v>
      </c>
      <c r="J232" s="42">
        <v>100</v>
      </c>
      <c r="K232" s="44">
        <v>4.0588235294117645</v>
      </c>
      <c r="L232" s="34">
        <v>68.627450980392155</v>
      </c>
      <c r="M232" s="42">
        <v>94.117647058823536</v>
      </c>
      <c r="N232" s="44">
        <v>4.3181818181818183</v>
      </c>
      <c r="O232" s="34">
        <v>81.818181818181813</v>
      </c>
      <c r="P232" s="42">
        <v>100</v>
      </c>
      <c r="Q232" s="44">
        <v>4.4324324324324325</v>
      </c>
      <c r="R232" s="34">
        <v>78.378378378378386</v>
      </c>
      <c r="S232" s="42">
        <v>100</v>
      </c>
      <c r="T232" s="44">
        <v>3.7639999999999998</v>
      </c>
      <c r="U232" s="34">
        <v>58.8</v>
      </c>
      <c r="V232" s="42">
        <v>94.1</v>
      </c>
      <c r="W232" s="46">
        <v>0.26726342710997475</v>
      </c>
      <c r="X232" s="37" t="s">
        <v>665</v>
      </c>
      <c r="Y232" s="36">
        <v>24.850809889173064</v>
      </c>
      <c r="Z232" s="37" t="s">
        <v>665</v>
      </c>
      <c r="AA232" s="36">
        <v>5.8823529411764639</v>
      </c>
      <c r="AB232" s="47" t="s">
        <v>665</v>
      </c>
      <c r="AC232" s="46">
        <v>7.905138339920903E-3</v>
      </c>
      <c r="AD232" s="37" t="s">
        <v>665</v>
      </c>
      <c r="AE232" s="36">
        <v>11.660079051383406</v>
      </c>
      <c r="AF232" s="37" t="s">
        <v>665</v>
      </c>
      <c r="AG232" s="36">
        <v>0</v>
      </c>
      <c r="AH232" s="47" t="s">
        <v>791</v>
      </c>
      <c r="AI232" s="46">
        <v>0.10634547591069321</v>
      </c>
      <c r="AJ232" s="37" t="s">
        <v>664</v>
      </c>
      <c r="AK232" s="36">
        <v>15.099882491186833</v>
      </c>
      <c r="AL232" s="37" t="s">
        <v>665</v>
      </c>
      <c r="AM232" s="36">
        <v>0</v>
      </c>
      <c r="AN232" s="47" t="s">
        <v>791</v>
      </c>
      <c r="AO232" s="46">
        <v>0.56208695652173946</v>
      </c>
      <c r="AP232" s="37" t="s">
        <v>665</v>
      </c>
      <c r="AQ232" s="36">
        <v>34.678260869565221</v>
      </c>
      <c r="AR232" s="37" t="s">
        <v>665</v>
      </c>
      <c r="AS232" s="36">
        <v>5.9000000000000057</v>
      </c>
      <c r="AT232" s="47" t="s">
        <v>665</v>
      </c>
    </row>
    <row r="233" spans="1:46" x14ac:dyDescent="0.25">
      <c r="A233" s="31">
        <v>204</v>
      </c>
      <c r="B233" s="39" t="s">
        <v>738</v>
      </c>
      <c r="C233" s="41">
        <v>17</v>
      </c>
      <c r="D233" s="32">
        <v>0</v>
      </c>
      <c r="E233" s="32">
        <v>11.76470588235294</v>
      </c>
      <c r="F233" s="32">
        <v>52.941176470588239</v>
      </c>
      <c r="G233" s="32">
        <v>35.294117647058826</v>
      </c>
      <c r="H233" s="33">
        <v>4.2352941176470589</v>
      </c>
      <c r="I233" s="34">
        <v>88.235294117647072</v>
      </c>
      <c r="J233" s="42">
        <v>100</v>
      </c>
      <c r="K233" s="44">
        <v>4.0526315789473681</v>
      </c>
      <c r="L233" s="34">
        <v>63.157894736842096</v>
      </c>
      <c r="M233" s="42">
        <v>100</v>
      </c>
      <c r="N233" s="44">
        <v>3.875</v>
      </c>
      <c r="O233" s="34">
        <v>62.5</v>
      </c>
      <c r="P233" s="42">
        <v>100</v>
      </c>
      <c r="Q233" s="44">
        <v>3.6842105263157894</v>
      </c>
      <c r="R233" s="34">
        <v>52.631578947368418</v>
      </c>
      <c r="S233" s="42">
        <v>99.999999999999986</v>
      </c>
      <c r="T233" s="44">
        <v>3.3340000000000005</v>
      </c>
      <c r="U233" s="34">
        <v>27.799999999999997</v>
      </c>
      <c r="V233" s="42">
        <v>100</v>
      </c>
      <c r="W233" s="46">
        <v>0.18266253869969074</v>
      </c>
      <c r="X233" s="37" t="s">
        <v>665</v>
      </c>
      <c r="Y233" s="36">
        <v>25.077399380804977</v>
      </c>
      <c r="Z233" s="37" t="s">
        <v>665</v>
      </c>
      <c r="AA233" s="36">
        <v>0</v>
      </c>
      <c r="AB233" s="47" t="s">
        <v>791</v>
      </c>
      <c r="AC233" s="46">
        <v>0.36029411764705888</v>
      </c>
      <c r="AD233" s="37" t="s">
        <v>665</v>
      </c>
      <c r="AE233" s="36">
        <v>25.735294117647072</v>
      </c>
      <c r="AF233" s="37" t="s">
        <v>665</v>
      </c>
      <c r="AG233" s="36">
        <v>0</v>
      </c>
      <c r="AH233" s="47" t="s">
        <v>791</v>
      </c>
      <c r="AI233" s="46">
        <v>0.5510835913312695</v>
      </c>
      <c r="AJ233" s="37" t="s">
        <v>665</v>
      </c>
      <c r="AK233" s="36">
        <v>35.603715170278655</v>
      </c>
      <c r="AL233" s="37" t="s">
        <v>665</v>
      </c>
      <c r="AM233" s="36">
        <v>1.4210854715202004E-14</v>
      </c>
      <c r="AN233" s="47" t="s">
        <v>791</v>
      </c>
      <c r="AO233" s="46">
        <v>0.90129411764705836</v>
      </c>
      <c r="AP233" s="37" t="s">
        <v>665</v>
      </c>
      <c r="AQ233" s="36">
        <v>60.435294117647075</v>
      </c>
      <c r="AR233" s="37" t="s">
        <v>665</v>
      </c>
      <c r="AS233" s="36">
        <v>0</v>
      </c>
      <c r="AT233" s="47" t="s">
        <v>791</v>
      </c>
    </row>
    <row r="234" spans="1:46" x14ac:dyDescent="0.25">
      <c r="A234" s="31">
        <v>205</v>
      </c>
      <c r="B234" s="39" t="s">
        <v>804</v>
      </c>
      <c r="C234" s="41">
        <v>6</v>
      </c>
      <c r="D234" s="32">
        <v>0</v>
      </c>
      <c r="E234" s="32">
        <v>0</v>
      </c>
      <c r="F234" s="32">
        <v>16.666666666666664</v>
      </c>
      <c r="G234" s="32">
        <v>83.333333333333343</v>
      </c>
      <c r="H234" s="33">
        <v>4.833333333333333</v>
      </c>
      <c r="I234" s="34">
        <v>100</v>
      </c>
      <c r="J234" s="42">
        <v>100</v>
      </c>
      <c r="K234" s="44">
        <v>4</v>
      </c>
      <c r="L234" s="34">
        <v>66.666666666666657</v>
      </c>
      <c r="M234" s="42">
        <v>99.999999999999986</v>
      </c>
      <c r="N234" s="44">
        <v>3.5</v>
      </c>
      <c r="O234" s="34">
        <v>33.333333333333329</v>
      </c>
      <c r="P234" s="42">
        <v>99.999999999999972</v>
      </c>
      <c r="Q234" s="44">
        <v>4.3</v>
      </c>
      <c r="R234" s="34">
        <v>80</v>
      </c>
      <c r="S234" s="42">
        <v>100</v>
      </c>
      <c r="T234" s="44">
        <v>3.4</v>
      </c>
      <c r="U234" s="34">
        <v>30</v>
      </c>
      <c r="V234" s="42">
        <v>100</v>
      </c>
      <c r="W234" s="46">
        <v>0.83333333333333304</v>
      </c>
      <c r="X234" s="37" t="s">
        <v>665</v>
      </c>
      <c r="Y234" s="36">
        <v>33.333333333333343</v>
      </c>
      <c r="Z234" s="37" t="s">
        <v>665</v>
      </c>
      <c r="AA234" s="36">
        <v>1.4210854715202004E-14</v>
      </c>
      <c r="AB234" s="47" t="s">
        <v>791</v>
      </c>
      <c r="AC234" s="46">
        <v>1.333333333333333</v>
      </c>
      <c r="AD234" s="37" t="s">
        <v>665</v>
      </c>
      <c r="AE234" s="36">
        <v>66.666666666666671</v>
      </c>
      <c r="AF234" s="37" t="s">
        <v>665</v>
      </c>
      <c r="AG234" s="36">
        <v>2.8421709430404007E-14</v>
      </c>
      <c r="AH234" s="47" t="s">
        <v>791</v>
      </c>
      <c r="AI234" s="46">
        <v>0.53333333333333321</v>
      </c>
      <c r="AJ234" s="37" t="s">
        <v>665</v>
      </c>
      <c r="AK234" s="36">
        <v>20</v>
      </c>
      <c r="AL234" s="37" t="s">
        <v>665</v>
      </c>
      <c r="AM234" s="36">
        <v>0</v>
      </c>
      <c r="AN234" s="47" t="s">
        <v>791</v>
      </c>
      <c r="AO234" s="46">
        <v>1.4333333333333331</v>
      </c>
      <c r="AP234" s="37" t="s">
        <v>665</v>
      </c>
      <c r="AQ234" s="36">
        <v>70</v>
      </c>
      <c r="AR234" s="37" t="s">
        <v>665</v>
      </c>
      <c r="AS234" s="36">
        <v>0</v>
      </c>
      <c r="AT234" s="47" t="s">
        <v>791</v>
      </c>
    </row>
    <row r="235" spans="1:46" x14ac:dyDescent="0.25">
      <c r="A235" s="114" t="s">
        <v>616</v>
      </c>
      <c r="B235" s="112"/>
      <c r="C235" s="113">
        <v>231</v>
      </c>
      <c r="D235" s="105">
        <v>1.7316017316017316</v>
      </c>
      <c r="E235" s="105">
        <v>17.748917748917751</v>
      </c>
      <c r="F235" s="105">
        <v>48.484848484848484</v>
      </c>
      <c r="G235" s="105">
        <v>32.034632034632033</v>
      </c>
      <c r="H235" s="105">
        <v>4.108225108225108</v>
      </c>
      <c r="I235" s="105">
        <v>80.51948051948051</v>
      </c>
      <c r="J235" s="106">
        <v>98.268398268398272</v>
      </c>
      <c r="K235" s="104">
        <v>4.2955465587044532</v>
      </c>
      <c r="L235" s="105">
        <v>78.94736842105263</v>
      </c>
      <c r="M235" s="106">
        <v>97.975708502024276</v>
      </c>
      <c r="N235" s="104">
        <v>4.1796875</v>
      </c>
      <c r="O235" s="105">
        <v>75.390625</v>
      </c>
      <c r="P235" s="106">
        <v>98.828125</v>
      </c>
      <c r="Q235" s="104">
        <v>4.125</v>
      </c>
      <c r="R235" s="105">
        <v>68.518518518518519</v>
      </c>
      <c r="S235" s="106">
        <v>100</v>
      </c>
      <c r="T235" s="104">
        <v>3.667093137254902</v>
      </c>
      <c r="U235" s="105">
        <v>57.359313725490196</v>
      </c>
      <c r="V235" s="106">
        <v>91.675980392156873</v>
      </c>
      <c r="W235" s="104">
        <v>0.18732145047934523</v>
      </c>
      <c r="X235" s="105" t="s">
        <v>664</v>
      </c>
      <c r="Y235" s="105">
        <v>1.5721120984278798</v>
      </c>
      <c r="Z235" s="105" t="s">
        <v>665</v>
      </c>
      <c r="AA235" s="105">
        <v>0.29268976637399646</v>
      </c>
      <c r="AB235" s="106" t="s">
        <v>665</v>
      </c>
      <c r="AC235" s="104">
        <v>7.1462391774891998E-2</v>
      </c>
      <c r="AD235" s="105" t="s">
        <v>664</v>
      </c>
      <c r="AE235" s="105">
        <v>5.1288555194805099</v>
      </c>
      <c r="AF235" s="105" t="s">
        <v>665</v>
      </c>
      <c r="AG235" s="105">
        <v>0.55972673160172803</v>
      </c>
      <c r="AH235" s="106" t="s">
        <v>664</v>
      </c>
      <c r="AI235" s="104">
        <v>1.6774891774891998E-2</v>
      </c>
      <c r="AJ235" s="105" t="s">
        <v>664</v>
      </c>
      <c r="AK235" s="105">
        <v>12.000962000961991</v>
      </c>
      <c r="AL235" s="105" t="s">
        <v>665</v>
      </c>
      <c r="AM235" s="105">
        <v>1.731601731601728</v>
      </c>
      <c r="AN235" s="106" t="s">
        <v>664</v>
      </c>
      <c r="AO235" s="104">
        <v>0.44113197097020596</v>
      </c>
      <c r="AP235" s="105" t="s">
        <v>665</v>
      </c>
      <c r="AQ235" s="105">
        <v>23.160166793990314</v>
      </c>
      <c r="AR235" s="105" t="s">
        <v>665</v>
      </c>
      <c r="AS235" s="105">
        <v>6.5924178762413987</v>
      </c>
      <c r="AT235" s="106" t="s">
        <v>665</v>
      </c>
    </row>
    <row r="236" spans="1:46" x14ac:dyDescent="0.25">
      <c r="A236" s="31">
        <v>206</v>
      </c>
      <c r="B236" s="39" t="s">
        <v>364</v>
      </c>
      <c r="C236" s="41">
        <v>4</v>
      </c>
      <c r="D236" s="32">
        <v>0</v>
      </c>
      <c r="E236" s="32">
        <v>0</v>
      </c>
      <c r="F236" s="32">
        <v>100</v>
      </c>
      <c r="G236" s="32">
        <v>0</v>
      </c>
      <c r="H236" s="33">
        <v>4</v>
      </c>
      <c r="I236" s="34">
        <v>100</v>
      </c>
      <c r="J236" s="42">
        <v>100</v>
      </c>
      <c r="K236" s="44">
        <v>4.166666666666667</v>
      </c>
      <c r="L236" s="34">
        <v>83.333333333333329</v>
      </c>
      <c r="M236" s="42">
        <v>99.999999999999986</v>
      </c>
      <c r="N236" s="44">
        <v>4.25</v>
      </c>
      <c r="O236" s="34">
        <v>75</v>
      </c>
      <c r="P236" s="42">
        <v>100</v>
      </c>
      <c r="Q236" s="44">
        <v>5</v>
      </c>
      <c r="R236" s="34">
        <v>100</v>
      </c>
      <c r="S236" s="42">
        <v>100</v>
      </c>
      <c r="T236" s="44">
        <v>4</v>
      </c>
      <c r="U236" s="34">
        <v>80</v>
      </c>
      <c r="V236" s="42">
        <v>80</v>
      </c>
      <c r="W236" s="46">
        <v>0.16666666666666696</v>
      </c>
      <c r="X236" s="37" t="s">
        <v>664</v>
      </c>
      <c r="Y236" s="36">
        <v>16.666666666666671</v>
      </c>
      <c r="Z236" s="37" t="s">
        <v>665</v>
      </c>
      <c r="AA236" s="36">
        <v>1.4210854715202004E-14</v>
      </c>
      <c r="AB236" s="47" t="s">
        <v>791</v>
      </c>
      <c r="AC236" s="46">
        <v>0.25</v>
      </c>
      <c r="AD236" s="37" t="s">
        <v>664</v>
      </c>
      <c r="AE236" s="36">
        <v>25</v>
      </c>
      <c r="AF236" s="37" t="s">
        <v>665</v>
      </c>
      <c r="AG236" s="36">
        <v>0</v>
      </c>
      <c r="AH236" s="47" t="s">
        <v>791</v>
      </c>
      <c r="AI236" s="46">
        <v>1</v>
      </c>
      <c r="AJ236" s="37" t="s">
        <v>664</v>
      </c>
      <c r="AK236" s="36">
        <v>0</v>
      </c>
      <c r="AL236" s="37" t="s">
        <v>791</v>
      </c>
      <c r="AM236" s="36">
        <v>0</v>
      </c>
      <c r="AN236" s="47" t="s">
        <v>791</v>
      </c>
      <c r="AO236" s="46">
        <v>0</v>
      </c>
      <c r="AP236" s="37" t="s">
        <v>791</v>
      </c>
      <c r="AQ236" s="36">
        <v>20</v>
      </c>
      <c r="AR236" s="37" t="s">
        <v>665</v>
      </c>
      <c r="AS236" s="36">
        <v>20</v>
      </c>
      <c r="AT236" s="47" t="s">
        <v>665</v>
      </c>
    </row>
    <row r="237" spans="1:46" x14ac:dyDescent="0.25">
      <c r="A237" s="31">
        <v>207</v>
      </c>
      <c r="B237" s="39" t="s">
        <v>739</v>
      </c>
      <c r="C237" s="41">
        <v>3</v>
      </c>
      <c r="D237" s="32">
        <v>0</v>
      </c>
      <c r="E237" s="32">
        <v>33.333333333333329</v>
      </c>
      <c r="F237" s="32">
        <v>33.333333333333329</v>
      </c>
      <c r="G237" s="32">
        <v>33.333333333333329</v>
      </c>
      <c r="H237" s="33">
        <v>4</v>
      </c>
      <c r="I237" s="34">
        <v>66.666666666666657</v>
      </c>
      <c r="J237" s="42">
        <v>99.999999999999986</v>
      </c>
      <c r="K237" s="44">
        <v>3.7777777777777777</v>
      </c>
      <c r="L237" s="34">
        <v>44.444444444444443</v>
      </c>
      <c r="M237" s="42">
        <v>100</v>
      </c>
      <c r="N237" s="44">
        <v>4.166666666666667</v>
      </c>
      <c r="O237" s="34">
        <v>83.333333333333329</v>
      </c>
      <c r="P237" s="42">
        <v>99.999999999999986</v>
      </c>
      <c r="Q237" s="44">
        <v>4.1428571428571432</v>
      </c>
      <c r="R237" s="34">
        <v>71.428571428571416</v>
      </c>
      <c r="S237" s="42">
        <v>100</v>
      </c>
      <c r="T237" s="44">
        <v>3.5</v>
      </c>
      <c r="U237" s="34">
        <v>50</v>
      </c>
      <c r="V237" s="42">
        <v>87.5</v>
      </c>
      <c r="W237" s="46">
        <v>0.22222222222222232</v>
      </c>
      <c r="X237" s="37" t="s">
        <v>665</v>
      </c>
      <c r="Y237" s="36">
        <v>22.222222222222214</v>
      </c>
      <c r="Z237" s="37" t="s">
        <v>665</v>
      </c>
      <c r="AA237" s="36">
        <v>1.4210854715202004E-14</v>
      </c>
      <c r="AB237" s="47" t="s">
        <v>791</v>
      </c>
      <c r="AC237" s="46">
        <v>0.16666666666666696</v>
      </c>
      <c r="AD237" s="37" t="s">
        <v>664</v>
      </c>
      <c r="AE237" s="36">
        <v>16.666666666666671</v>
      </c>
      <c r="AF237" s="37" t="s">
        <v>664</v>
      </c>
      <c r="AG237" s="36">
        <v>0</v>
      </c>
      <c r="AH237" s="47" t="s">
        <v>791</v>
      </c>
      <c r="AI237" s="46">
        <v>0.14285714285714324</v>
      </c>
      <c r="AJ237" s="37" t="s">
        <v>664</v>
      </c>
      <c r="AK237" s="36">
        <v>4.7619047619047592</v>
      </c>
      <c r="AL237" s="37" t="s">
        <v>664</v>
      </c>
      <c r="AM237" s="36">
        <v>1.4210854715202004E-14</v>
      </c>
      <c r="AN237" s="47" t="s">
        <v>791</v>
      </c>
      <c r="AO237" s="46">
        <v>0.5</v>
      </c>
      <c r="AP237" s="37" t="s">
        <v>665</v>
      </c>
      <c r="AQ237" s="36">
        <v>16.666666666666657</v>
      </c>
      <c r="AR237" s="37" t="s">
        <v>665</v>
      </c>
      <c r="AS237" s="36">
        <v>12.499999999999986</v>
      </c>
      <c r="AT237" s="47" t="s">
        <v>665</v>
      </c>
    </row>
    <row r="238" spans="1:46" x14ac:dyDescent="0.25">
      <c r="A238" s="31">
        <v>208</v>
      </c>
      <c r="B238" s="39" t="s">
        <v>365</v>
      </c>
      <c r="C238" s="41">
        <v>14</v>
      </c>
      <c r="D238" s="32">
        <v>0</v>
      </c>
      <c r="E238" s="32">
        <v>7.1428571428571423</v>
      </c>
      <c r="F238" s="32">
        <v>57.142857142857139</v>
      </c>
      <c r="G238" s="32">
        <v>35.714285714285715</v>
      </c>
      <c r="H238" s="33">
        <v>4.2857142857142856</v>
      </c>
      <c r="I238" s="34">
        <v>92.857142857142861</v>
      </c>
      <c r="J238" s="42">
        <v>100</v>
      </c>
      <c r="K238" s="44">
        <v>3.7142857142857144</v>
      </c>
      <c r="L238" s="34">
        <v>57.142857142857139</v>
      </c>
      <c r="M238" s="42">
        <v>100</v>
      </c>
      <c r="N238" s="44">
        <v>4.5</v>
      </c>
      <c r="O238" s="34">
        <v>83.333333333333314</v>
      </c>
      <c r="P238" s="42">
        <v>99.999999999999986</v>
      </c>
      <c r="Q238" s="44">
        <v>4.5714285714285712</v>
      </c>
      <c r="R238" s="34">
        <v>100</v>
      </c>
      <c r="S238" s="42">
        <v>100</v>
      </c>
      <c r="T238" s="44">
        <v>4.0040000000000004</v>
      </c>
      <c r="U238" s="34">
        <v>71.5</v>
      </c>
      <c r="V238" s="42">
        <v>100</v>
      </c>
      <c r="W238" s="46">
        <v>0.57142857142857117</v>
      </c>
      <c r="X238" s="37" t="s">
        <v>665</v>
      </c>
      <c r="Y238" s="36">
        <v>35.714285714285722</v>
      </c>
      <c r="Z238" s="37" t="s">
        <v>665</v>
      </c>
      <c r="AA238" s="36">
        <v>0</v>
      </c>
      <c r="AB238" s="47" t="s">
        <v>791</v>
      </c>
      <c r="AC238" s="46">
        <v>0.21428571428571441</v>
      </c>
      <c r="AD238" s="37" t="s">
        <v>664</v>
      </c>
      <c r="AE238" s="36">
        <v>9.5238095238095468</v>
      </c>
      <c r="AF238" s="37" t="s">
        <v>665</v>
      </c>
      <c r="AG238" s="36">
        <v>1.4210854715202004E-14</v>
      </c>
      <c r="AH238" s="47" t="s">
        <v>791</v>
      </c>
      <c r="AI238" s="46">
        <v>0.28571428571428559</v>
      </c>
      <c r="AJ238" s="37" t="s">
        <v>664</v>
      </c>
      <c r="AK238" s="36">
        <v>7.1428571428571388</v>
      </c>
      <c r="AL238" s="37" t="s">
        <v>664</v>
      </c>
      <c r="AM238" s="36">
        <v>0</v>
      </c>
      <c r="AN238" s="47" t="s">
        <v>791</v>
      </c>
      <c r="AO238" s="46">
        <v>0.28171428571428514</v>
      </c>
      <c r="AP238" s="37" t="s">
        <v>665</v>
      </c>
      <c r="AQ238" s="36">
        <v>21.357142857142861</v>
      </c>
      <c r="AR238" s="37" t="s">
        <v>665</v>
      </c>
      <c r="AS238" s="36">
        <v>0</v>
      </c>
      <c r="AT238" s="47" t="s">
        <v>791</v>
      </c>
    </row>
    <row r="239" spans="1:46" x14ac:dyDescent="0.25">
      <c r="A239" s="31">
        <v>209</v>
      </c>
      <c r="B239" s="39" t="s">
        <v>366</v>
      </c>
      <c r="C239" s="41">
        <v>11</v>
      </c>
      <c r="D239" s="32">
        <v>9.0909090909090917</v>
      </c>
      <c r="E239" s="32">
        <v>27.27272727272727</v>
      </c>
      <c r="F239" s="32">
        <v>27.27272727272727</v>
      </c>
      <c r="G239" s="32">
        <v>36.363636363636367</v>
      </c>
      <c r="H239" s="33">
        <v>3.9090909090909092</v>
      </c>
      <c r="I239" s="34">
        <v>63.63636363636364</v>
      </c>
      <c r="J239" s="42">
        <v>90.909090909090907</v>
      </c>
      <c r="K239" s="44">
        <v>3.7333333333333334</v>
      </c>
      <c r="L239" s="34">
        <v>66.666666666666671</v>
      </c>
      <c r="M239" s="42">
        <v>93.333333333333329</v>
      </c>
      <c r="N239" s="44">
        <v>3.8333333333333335</v>
      </c>
      <c r="O239" s="34">
        <v>55.555555555555557</v>
      </c>
      <c r="P239" s="42">
        <v>88.888888888888886</v>
      </c>
      <c r="Q239" s="44">
        <v>4.666666666666667</v>
      </c>
      <c r="R239" s="34">
        <v>99.999999999999986</v>
      </c>
      <c r="S239" s="42">
        <v>99.999999999999986</v>
      </c>
      <c r="T239" s="44">
        <v>3.6154615384615383</v>
      </c>
      <c r="U239" s="34">
        <v>69.238461538461536</v>
      </c>
      <c r="V239" s="42">
        <v>92.307692307692307</v>
      </c>
      <c r="W239" s="46">
        <v>0.17575757575757578</v>
      </c>
      <c r="X239" s="37" t="s">
        <v>665</v>
      </c>
      <c r="Y239" s="36">
        <v>3.0303030303030312</v>
      </c>
      <c r="Z239" s="37" t="s">
        <v>664</v>
      </c>
      <c r="AA239" s="36">
        <v>2.4242424242424221</v>
      </c>
      <c r="AB239" s="47" t="s">
        <v>664</v>
      </c>
      <c r="AC239" s="46">
        <v>7.575757575757569E-2</v>
      </c>
      <c r="AD239" s="37" t="s">
        <v>665</v>
      </c>
      <c r="AE239" s="36">
        <v>8.0808080808080831</v>
      </c>
      <c r="AF239" s="37" t="s">
        <v>665</v>
      </c>
      <c r="AG239" s="36">
        <v>2.0202020202020208</v>
      </c>
      <c r="AH239" s="47" t="s">
        <v>665</v>
      </c>
      <c r="AI239" s="46">
        <v>0.75757575757575779</v>
      </c>
      <c r="AJ239" s="37" t="s">
        <v>664</v>
      </c>
      <c r="AK239" s="36">
        <v>36.363636363636346</v>
      </c>
      <c r="AL239" s="37" t="s">
        <v>664</v>
      </c>
      <c r="AM239" s="36">
        <v>9.0909090909090793</v>
      </c>
      <c r="AN239" s="47" t="s">
        <v>664</v>
      </c>
      <c r="AO239" s="46">
        <v>0.29362937062937089</v>
      </c>
      <c r="AP239" s="37" t="s">
        <v>665</v>
      </c>
      <c r="AQ239" s="36">
        <v>5.6020979020978956</v>
      </c>
      <c r="AR239" s="37" t="s">
        <v>664</v>
      </c>
      <c r="AS239" s="36">
        <v>1.3986013986014001</v>
      </c>
      <c r="AT239" s="47" t="s">
        <v>664</v>
      </c>
    </row>
    <row r="240" spans="1:46" x14ac:dyDescent="0.25">
      <c r="A240" s="31">
        <v>210</v>
      </c>
      <c r="B240" s="39" t="s">
        <v>367</v>
      </c>
      <c r="C240" s="41">
        <v>17</v>
      </c>
      <c r="D240" s="32">
        <v>11.76470588235294</v>
      </c>
      <c r="E240" s="32">
        <v>23.52941176470588</v>
      </c>
      <c r="F240" s="32">
        <v>47.058823529411761</v>
      </c>
      <c r="G240" s="32">
        <v>17.647058823529413</v>
      </c>
      <c r="H240" s="33">
        <v>3.7058823529411766</v>
      </c>
      <c r="I240" s="34">
        <v>64.705882352941174</v>
      </c>
      <c r="J240" s="42">
        <v>88.235294117647044</v>
      </c>
      <c r="K240" s="44">
        <v>4.0666666666666664</v>
      </c>
      <c r="L240" s="34">
        <v>66.666666666666657</v>
      </c>
      <c r="M240" s="42">
        <v>93.333333333333343</v>
      </c>
      <c r="N240" s="44">
        <v>4.1538461538461542</v>
      </c>
      <c r="O240" s="34">
        <v>69.230769230769226</v>
      </c>
      <c r="P240" s="42">
        <v>100</v>
      </c>
      <c r="Q240" s="44">
        <v>4.25</v>
      </c>
      <c r="R240" s="34">
        <v>75</v>
      </c>
      <c r="S240" s="42">
        <v>100</v>
      </c>
      <c r="T240" s="44">
        <v>3.2223333333333333</v>
      </c>
      <c r="U240" s="34">
        <v>49.999999999999993</v>
      </c>
      <c r="V240" s="42">
        <v>66.666666666666657</v>
      </c>
      <c r="W240" s="46">
        <v>0.3607843137254898</v>
      </c>
      <c r="X240" s="37" t="s">
        <v>664</v>
      </c>
      <c r="Y240" s="36">
        <v>1.9607843137254832</v>
      </c>
      <c r="Z240" s="37" t="s">
        <v>664</v>
      </c>
      <c r="AA240" s="36">
        <v>5.098039215686299</v>
      </c>
      <c r="AB240" s="47" t="s">
        <v>664</v>
      </c>
      <c r="AC240" s="46">
        <v>0.44796380090497756</v>
      </c>
      <c r="AD240" s="37" t="s">
        <v>664</v>
      </c>
      <c r="AE240" s="36">
        <v>4.5248868778280524</v>
      </c>
      <c r="AF240" s="37" t="s">
        <v>664</v>
      </c>
      <c r="AG240" s="36">
        <v>11.764705882352956</v>
      </c>
      <c r="AH240" s="47" t="s">
        <v>664</v>
      </c>
      <c r="AI240" s="46">
        <v>0.54411764705882337</v>
      </c>
      <c r="AJ240" s="37" t="s">
        <v>664</v>
      </c>
      <c r="AK240" s="36">
        <v>10.294117647058826</v>
      </c>
      <c r="AL240" s="37" t="s">
        <v>664</v>
      </c>
      <c r="AM240" s="36">
        <v>11.764705882352956</v>
      </c>
      <c r="AN240" s="47" t="s">
        <v>664</v>
      </c>
      <c r="AO240" s="46">
        <v>0.48354901960784336</v>
      </c>
      <c r="AP240" s="37" t="s">
        <v>665</v>
      </c>
      <c r="AQ240" s="36">
        <v>14.705882352941181</v>
      </c>
      <c r="AR240" s="37" t="s">
        <v>665</v>
      </c>
      <c r="AS240" s="36">
        <v>21.568627450980387</v>
      </c>
      <c r="AT240" s="47" t="s">
        <v>665</v>
      </c>
    </row>
    <row r="241" spans="1:46" x14ac:dyDescent="0.25">
      <c r="A241" s="31">
        <v>211</v>
      </c>
      <c r="B241" s="39" t="s">
        <v>368</v>
      </c>
      <c r="C241" s="41">
        <v>10</v>
      </c>
      <c r="D241" s="32">
        <v>0</v>
      </c>
      <c r="E241" s="32">
        <v>20</v>
      </c>
      <c r="F241" s="32">
        <v>80</v>
      </c>
      <c r="G241" s="32">
        <v>0</v>
      </c>
      <c r="H241" s="33">
        <v>3.8</v>
      </c>
      <c r="I241" s="34">
        <v>80</v>
      </c>
      <c r="J241" s="42">
        <v>100</v>
      </c>
      <c r="K241" s="44">
        <v>3.8333333333333335</v>
      </c>
      <c r="L241" s="34">
        <v>72.222222222222229</v>
      </c>
      <c r="M241" s="42">
        <v>100</v>
      </c>
      <c r="N241" s="44">
        <v>4.7777777777777777</v>
      </c>
      <c r="O241" s="34">
        <v>100</v>
      </c>
      <c r="P241" s="42">
        <v>100</v>
      </c>
      <c r="Q241" s="44">
        <v>4.4545454545454541</v>
      </c>
      <c r="R241" s="34">
        <v>90.909090909090907</v>
      </c>
      <c r="S241" s="42">
        <v>100</v>
      </c>
      <c r="T241" s="44">
        <v>3.8179999999999996</v>
      </c>
      <c r="U241" s="34">
        <v>72.7</v>
      </c>
      <c r="V241" s="42">
        <v>90.9</v>
      </c>
      <c r="W241" s="46">
        <v>3.3333333333333659E-2</v>
      </c>
      <c r="X241" s="37" t="s">
        <v>664</v>
      </c>
      <c r="Y241" s="36">
        <v>7.7777777777777715</v>
      </c>
      <c r="Z241" s="37" t="s">
        <v>665</v>
      </c>
      <c r="AA241" s="36">
        <v>0</v>
      </c>
      <c r="AB241" s="47" t="s">
        <v>791</v>
      </c>
      <c r="AC241" s="46">
        <v>0.97777777777777786</v>
      </c>
      <c r="AD241" s="37" t="s">
        <v>664</v>
      </c>
      <c r="AE241" s="36">
        <v>20</v>
      </c>
      <c r="AF241" s="37" t="s">
        <v>664</v>
      </c>
      <c r="AG241" s="36">
        <v>0</v>
      </c>
      <c r="AH241" s="47" t="s">
        <v>791</v>
      </c>
      <c r="AI241" s="46">
        <v>0.65454545454545432</v>
      </c>
      <c r="AJ241" s="37" t="s">
        <v>664</v>
      </c>
      <c r="AK241" s="36">
        <v>10.909090909090907</v>
      </c>
      <c r="AL241" s="37" t="s">
        <v>664</v>
      </c>
      <c r="AM241" s="36">
        <v>0</v>
      </c>
      <c r="AN241" s="47" t="s">
        <v>791</v>
      </c>
      <c r="AO241" s="46">
        <v>1.7999999999999794E-2</v>
      </c>
      <c r="AP241" s="37" t="s">
        <v>664</v>
      </c>
      <c r="AQ241" s="36">
        <v>7.2999999999999972</v>
      </c>
      <c r="AR241" s="37" t="s">
        <v>665</v>
      </c>
      <c r="AS241" s="36">
        <v>9.0999999999999943</v>
      </c>
      <c r="AT241" s="47" t="s">
        <v>665</v>
      </c>
    </row>
    <row r="242" spans="1:46" x14ac:dyDescent="0.25">
      <c r="A242" s="31">
        <v>212</v>
      </c>
      <c r="B242" s="39" t="s">
        <v>369</v>
      </c>
      <c r="C242" s="41">
        <v>14</v>
      </c>
      <c r="D242" s="32">
        <v>0</v>
      </c>
      <c r="E242" s="32">
        <v>35.714285714285715</v>
      </c>
      <c r="F242" s="32">
        <v>35.714285714285715</v>
      </c>
      <c r="G242" s="32">
        <v>28.571428571428569</v>
      </c>
      <c r="H242" s="33">
        <v>3.9285714285714284</v>
      </c>
      <c r="I242" s="34">
        <v>64.285714285714278</v>
      </c>
      <c r="J242" s="42">
        <v>100</v>
      </c>
      <c r="K242" s="44">
        <v>4</v>
      </c>
      <c r="L242" s="34">
        <v>64.705882352941188</v>
      </c>
      <c r="M242" s="42">
        <v>100.00000000000001</v>
      </c>
      <c r="N242" s="44">
        <v>3.9333333333333331</v>
      </c>
      <c r="O242" s="34">
        <v>60</v>
      </c>
      <c r="P242" s="42">
        <v>100</v>
      </c>
      <c r="Q242" s="44">
        <v>3.8461538461538463</v>
      </c>
      <c r="R242" s="34">
        <v>69.230769230769241</v>
      </c>
      <c r="S242" s="42">
        <v>76.923076923076934</v>
      </c>
      <c r="T242" s="44">
        <v>3.3076153846153842</v>
      </c>
      <c r="U242" s="34">
        <v>53.838461538461537</v>
      </c>
      <c r="V242" s="42">
        <v>61.53846153846154</v>
      </c>
      <c r="W242" s="46">
        <v>7.1428571428571619E-2</v>
      </c>
      <c r="X242" s="37" t="s">
        <v>664</v>
      </c>
      <c r="Y242" s="36">
        <v>0.42016806722691058</v>
      </c>
      <c r="Z242" s="37" t="s">
        <v>664</v>
      </c>
      <c r="AA242" s="36">
        <v>1.4210854715202004E-14</v>
      </c>
      <c r="AB242" s="47" t="s">
        <v>791</v>
      </c>
      <c r="AC242" s="46">
        <v>4.761904761904745E-3</v>
      </c>
      <c r="AD242" s="37" t="s">
        <v>664</v>
      </c>
      <c r="AE242" s="36">
        <v>4.2857142857142776</v>
      </c>
      <c r="AF242" s="37" t="s">
        <v>665</v>
      </c>
      <c r="AG242" s="36">
        <v>0</v>
      </c>
      <c r="AH242" s="47" t="s">
        <v>791</v>
      </c>
      <c r="AI242" s="46">
        <v>8.2417582417582125E-2</v>
      </c>
      <c r="AJ242" s="37" t="s">
        <v>665</v>
      </c>
      <c r="AK242" s="36">
        <v>4.945054945054963</v>
      </c>
      <c r="AL242" s="37" t="s">
        <v>664</v>
      </c>
      <c r="AM242" s="36">
        <v>23.076923076923066</v>
      </c>
      <c r="AN242" s="47" t="s">
        <v>665</v>
      </c>
      <c r="AO242" s="46">
        <v>0.6209560439560442</v>
      </c>
      <c r="AP242" s="37" t="s">
        <v>665</v>
      </c>
      <c r="AQ242" s="36">
        <v>10.44725274725274</v>
      </c>
      <c r="AR242" s="37" t="s">
        <v>665</v>
      </c>
      <c r="AS242" s="36">
        <v>38.46153846153846</v>
      </c>
      <c r="AT242" s="47" t="s">
        <v>665</v>
      </c>
    </row>
    <row r="243" spans="1:46" x14ac:dyDescent="0.25">
      <c r="A243" s="31">
        <v>213</v>
      </c>
      <c r="B243" s="39" t="s">
        <v>370</v>
      </c>
      <c r="C243" s="41">
        <v>123</v>
      </c>
      <c r="D243" s="32">
        <v>0</v>
      </c>
      <c r="E243" s="32">
        <v>10.569105691056912</v>
      </c>
      <c r="F243" s="32">
        <v>52.845528455284551</v>
      </c>
      <c r="G243" s="32">
        <v>36.585365853658537</v>
      </c>
      <c r="H243" s="33">
        <v>4.2601626016260159</v>
      </c>
      <c r="I243" s="34">
        <v>89.430894308943095</v>
      </c>
      <c r="J243" s="42">
        <v>100</v>
      </c>
      <c r="K243" s="44">
        <v>4.2424242424242422</v>
      </c>
      <c r="L243" s="34">
        <v>79.797979797979792</v>
      </c>
      <c r="M243" s="42">
        <v>100</v>
      </c>
      <c r="N243" s="44">
        <v>4.3428571428571425</v>
      </c>
      <c r="O243" s="34">
        <v>82.857142857142847</v>
      </c>
      <c r="P243" s="42">
        <v>100</v>
      </c>
      <c r="Q243" s="44">
        <v>4.2674418604651159</v>
      </c>
      <c r="R243" s="34">
        <v>79.069767441860463</v>
      </c>
      <c r="S243" s="42">
        <v>97.674418604651166</v>
      </c>
      <c r="T243" s="44">
        <v>3.802</v>
      </c>
      <c r="U243" s="34">
        <v>69.7</v>
      </c>
      <c r="V243" s="42">
        <v>93.800000000000011</v>
      </c>
      <c r="W243" s="46">
        <v>1.773835920177369E-2</v>
      </c>
      <c r="X243" s="37" t="s">
        <v>665</v>
      </c>
      <c r="Y243" s="36">
        <v>9.6329145109633032</v>
      </c>
      <c r="Z243" s="37" t="s">
        <v>665</v>
      </c>
      <c r="AA243" s="36">
        <v>0</v>
      </c>
      <c r="AB243" s="47" t="s">
        <v>791</v>
      </c>
      <c r="AC243" s="46">
        <v>8.2694541231126628E-2</v>
      </c>
      <c r="AD243" s="37" t="s">
        <v>664</v>
      </c>
      <c r="AE243" s="36">
        <v>6.5737514518002484</v>
      </c>
      <c r="AF243" s="37" t="s">
        <v>665</v>
      </c>
      <c r="AG243" s="36">
        <v>0</v>
      </c>
      <c r="AH243" s="47" t="s">
        <v>791</v>
      </c>
      <c r="AI243" s="46">
        <v>7.2792588390999668E-3</v>
      </c>
      <c r="AJ243" s="37" t="s">
        <v>664</v>
      </c>
      <c r="AK243" s="36">
        <v>10.361126867082632</v>
      </c>
      <c r="AL243" s="37" t="s">
        <v>665</v>
      </c>
      <c r="AM243" s="36">
        <v>2.3255813953488342</v>
      </c>
      <c r="AN243" s="47" t="s">
        <v>665</v>
      </c>
      <c r="AO243" s="46">
        <v>0.45816260162601585</v>
      </c>
      <c r="AP243" s="37" t="s">
        <v>665</v>
      </c>
      <c r="AQ243" s="36">
        <v>19.730894308943093</v>
      </c>
      <c r="AR243" s="37" t="s">
        <v>665</v>
      </c>
      <c r="AS243" s="36">
        <v>6.1999999999999886</v>
      </c>
      <c r="AT243" s="47" t="s">
        <v>665</v>
      </c>
    </row>
    <row r="244" spans="1:46" x14ac:dyDescent="0.25">
      <c r="A244" s="31">
        <v>214</v>
      </c>
      <c r="B244" s="39" t="s">
        <v>371</v>
      </c>
      <c r="C244" s="41">
        <v>10</v>
      </c>
      <c r="D244" s="32">
        <v>0</v>
      </c>
      <c r="E244" s="32">
        <v>20</v>
      </c>
      <c r="F244" s="32">
        <v>40</v>
      </c>
      <c r="G244" s="32">
        <v>40</v>
      </c>
      <c r="H244" s="33">
        <v>4.2</v>
      </c>
      <c r="I244" s="34">
        <v>80</v>
      </c>
      <c r="J244" s="42">
        <v>100</v>
      </c>
      <c r="K244" s="44">
        <v>4.083333333333333</v>
      </c>
      <c r="L244" s="34">
        <v>75</v>
      </c>
      <c r="M244" s="42">
        <v>100</v>
      </c>
      <c r="N244" s="44">
        <v>4.1578947368421053</v>
      </c>
      <c r="O244" s="34">
        <v>73.68421052631578</v>
      </c>
      <c r="P244" s="42">
        <v>100</v>
      </c>
      <c r="Q244" s="44">
        <v>4.333333333333333</v>
      </c>
      <c r="R244" s="34">
        <v>80.952380952380963</v>
      </c>
      <c r="S244" s="42">
        <v>100</v>
      </c>
      <c r="T244" s="44">
        <v>3.8934736842105262</v>
      </c>
      <c r="U244" s="34">
        <v>57.873684210526307</v>
      </c>
      <c r="V244" s="42">
        <v>99.96842105263157</v>
      </c>
      <c r="W244" s="46">
        <v>0.11666666666666714</v>
      </c>
      <c r="X244" s="37" t="s">
        <v>665</v>
      </c>
      <c r="Y244" s="36">
        <v>5</v>
      </c>
      <c r="Z244" s="37" t="s">
        <v>665</v>
      </c>
      <c r="AA244" s="36">
        <v>0</v>
      </c>
      <c r="AB244" s="47" t="s">
        <v>791</v>
      </c>
      <c r="AC244" s="46">
        <v>4.2105263157894868E-2</v>
      </c>
      <c r="AD244" s="37" t="s">
        <v>665</v>
      </c>
      <c r="AE244" s="36">
        <v>6.3157894736842195</v>
      </c>
      <c r="AF244" s="37" t="s">
        <v>665</v>
      </c>
      <c r="AG244" s="36">
        <v>0</v>
      </c>
      <c r="AH244" s="47" t="s">
        <v>791</v>
      </c>
      <c r="AI244" s="46">
        <v>0.13333333333333286</v>
      </c>
      <c r="AJ244" s="37" t="s">
        <v>664</v>
      </c>
      <c r="AK244" s="36">
        <v>0.95238095238096321</v>
      </c>
      <c r="AL244" s="37" t="s">
        <v>664</v>
      </c>
      <c r="AM244" s="36">
        <v>0</v>
      </c>
      <c r="AN244" s="47" t="s">
        <v>791</v>
      </c>
      <c r="AO244" s="46">
        <v>0.30652631578947398</v>
      </c>
      <c r="AP244" s="37" t="s">
        <v>665</v>
      </c>
      <c r="AQ244" s="36">
        <v>22.126315789473693</v>
      </c>
      <c r="AR244" s="37" t="s">
        <v>665</v>
      </c>
      <c r="AS244" s="36">
        <v>3.1578947368430477E-2</v>
      </c>
      <c r="AT244" s="47" t="s">
        <v>665</v>
      </c>
    </row>
    <row r="245" spans="1:46" x14ac:dyDescent="0.25">
      <c r="A245" s="31">
        <v>215</v>
      </c>
      <c r="B245" s="39" t="s">
        <v>372</v>
      </c>
      <c r="C245" s="41">
        <v>5</v>
      </c>
      <c r="D245" s="32">
        <v>0</v>
      </c>
      <c r="E245" s="32">
        <v>0</v>
      </c>
      <c r="F245" s="32">
        <v>20</v>
      </c>
      <c r="G245" s="32">
        <v>80</v>
      </c>
      <c r="H245" s="33">
        <v>4.8</v>
      </c>
      <c r="I245" s="34">
        <v>100</v>
      </c>
      <c r="J245" s="42">
        <v>100</v>
      </c>
      <c r="K245" s="44">
        <v>4.5</v>
      </c>
      <c r="L245" s="34">
        <v>100</v>
      </c>
      <c r="M245" s="42">
        <v>100</v>
      </c>
      <c r="N245" s="44">
        <v>4.5</v>
      </c>
      <c r="O245" s="34">
        <v>90</v>
      </c>
      <c r="P245" s="42">
        <v>90</v>
      </c>
      <c r="Q245" s="44">
        <v>4.125</v>
      </c>
      <c r="R245" s="34">
        <v>75</v>
      </c>
      <c r="S245" s="42">
        <v>100</v>
      </c>
      <c r="T245" s="44">
        <v>3.75</v>
      </c>
      <c r="U245" s="34">
        <v>50</v>
      </c>
      <c r="V245" s="42">
        <v>100</v>
      </c>
      <c r="W245" s="46">
        <v>0.29999999999999982</v>
      </c>
      <c r="X245" s="37" t="s">
        <v>665</v>
      </c>
      <c r="Y245" s="36">
        <v>0</v>
      </c>
      <c r="Z245" s="37" t="s">
        <v>791</v>
      </c>
      <c r="AA245" s="36">
        <v>0</v>
      </c>
      <c r="AB245" s="47" t="s">
        <v>791</v>
      </c>
      <c r="AC245" s="46">
        <v>0.29999999999999982</v>
      </c>
      <c r="AD245" s="37" t="s">
        <v>665</v>
      </c>
      <c r="AE245" s="36">
        <v>10</v>
      </c>
      <c r="AF245" s="37" t="s">
        <v>665</v>
      </c>
      <c r="AG245" s="36">
        <v>10</v>
      </c>
      <c r="AH245" s="47" t="s">
        <v>665</v>
      </c>
      <c r="AI245" s="46">
        <v>0.67499999999999982</v>
      </c>
      <c r="AJ245" s="37" t="s">
        <v>665</v>
      </c>
      <c r="AK245" s="36">
        <v>25</v>
      </c>
      <c r="AL245" s="37" t="s">
        <v>665</v>
      </c>
      <c r="AM245" s="36">
        <v>0</v>
      </c>
      <c r="AN245" s="47" t="s">
        <v>791</v>
      </c>
      <c r="AO245" s="46">
        <v>1.0499999999999998</v>
      </c>
      <c r="AP245" s="37" t="s">
        <v>665</v>
      </c>
      <c r="AQ245" s="36">
        <v>50</v>
      </c>
      <c r="AR245" s="37" t="s">
        <v>665</v>
      </c>
      <c r="AS245" s="36">
        <v>0</v>
      </c>
      <c r="AT245" s="47" t="s">
        <v>791</v>
      </c>
    </row>
    <row r="246" spans="1:46" x14ac:dyDescent="0.25">
      <c r="A246" s="31">
        <v>216</v>
      </c>
      <c r="B246" s="39" t="s">
        <v>740</v>
      </c>
      <c r="C246" s="41">
        <v>8</v>
      </c>
      <c r="D246" s="32">
        <v>0</v>
      </c>
      <c r="E246" s="32">
        <v>37.5</v>
      </c>
      <c r="F246" s="32">
        <v>25</v>
      </c>
      <c r="G246" s="32">
        <v>37.5</v>
      </c>
      <c r="H246" s="33">
        <v>4</v>
      </c>
      <c r="I246" s="34">
        <v>62.5</v>
      </c>
      <c r="J246" s="42">
        <v>100</v>
      </c>
      <c r="K246" s="44">
        <v>4.25</v>
      </c>
      <c r="L246" s="34">
        <v>75</v>
      </c>
      <c r="M246" s="42">
        <v>100</v>
      </c>
      <c r="N246" s="44">
        <v>4.2857142857142856</v>
      </c>
      <c r="O246" s="34">
        <v>85.714285714285708</v>
      </c>
      <c r="P246" s="42">
        <v>100</v>
      </c>
      <c r="Q246" s="44">
        <v>3.5555555555555554</v>
      </c>
      <c r="R246" s="34">
        <v>55.55555555555555</v>
      </c>
      <c r="S246" s="42">
        <v>66.666666666666657</v>
      </c>
      <c r="T246" s="44">
        <v>3.33</v>
      </c>
      <c r="U246" s="34">
        <v>44.399999999999991</v>
      </c>
      <c r="V246" s="42">
        <v>77.699999999999989</v>
      </c>
      <c r="W246" s="46">
        <v>0.25</v>
      </c>
      <c r="X246" s="37" t="s">
        <v>664</v>
      </c>
      <c r="Y246" s="36">
        <v>12.5</v>
      </c>
      <c r="Z246" s="37" t="s">
        <v>664</v>
      </c>
      <c r="AA246" s="36">
        <v>0</v>
      </c>
      <c r="AB246" s="47" t="s">
        <v>791</v>
      </c>
      <c r="AC246" s="46">
        <v>0.28571428571428559</v>
      </c>
      <c r="AD246" s="37" t="s">
        <v>664</v>
      </c>
      <c r="AE246" s="36">
        <v>23.214285714285708</v>
      </c>
      <c r="AF246" s="37" t="s">
        <v>664</v>
      </c>
      <c r="AG246" s="36">
        <v>0</v>
      </c>
      <c r="AH246" s="47" t="s">
        <v>791</v>
      </c>
      <c r="AI246" s="46">
        <v>0.44444444444444464</v>
      </c>
      <c r="AJ246" s="37" t="s">
        <v>665</v>
      </c>
      <c r="AK246" s="36">
        <v>6.94444444444445</v>
      </c>
      <c r="AL246" s="37" t="s">
        <v>665</v>
      </c>
      <c r="AM246" s="36">
        <v>33.333333333333343</v>
      </c>
      <c r="AN246" s="47" t="s">
        <v>665</v>
      </c>
      <c r="AO246" s="46">
        <v>0.66999999999999993</v>
      </c>
      <c r="AP246" s="37" t="s">
        <v>665</v>
      </c>
      <c r="AQ246" s="36">
        <v>18.100000000000009</v>
      </c>
      <c r="AR246" s="37" t="s">
        <v>665</v>
      </c>
      <c r="AS246" s="36">
        <v>22.300000000000011</v>
      </c>
      <c r="AT246" s="47" t="s">
        <v>665</v>
      </c>
    </row>
    <row r="247" spans="1:46" x14ac:dyDescent="0.25">
      <c r="A247" s="114" t="s">
        <v>617</v>
      </c>
      <c r="B247" s="112"/>
      <c r="C247" s="113">
        <v>219</v>
      </c>
      <c r="D247" s="105">
        <v>1.3698630136986301</v>
      </c>
      <c r="E247" s="105">
        <v>15.52511415525114</v>
      </c>
      <c r="F247" s="105">
        <v>49.771689497716892</v>
      </c>
      <c r="G247" s="105">
        <v>33.333333333333329</v>
      </c>
      <c r="H247" s="105">
        <v>4.1506849315068495</v>
      </c>
      <c r="I247" s="105">
        <v>83.105022831050221</v>
      </c>
      <c r="J247" s="106">
        <v>98.630136986301366</v>
      </c>
      <c r="K247" s="104">
        <v>4.1017699115044248</v>
      </c>
      <c r="L247" s="105">
        <v>74.336283185840699</v>
      </c>
      <c r="M247" s="106">
        <v>99.115044247787608</v>
      </c>
      <c r="N247" s="104">
        <v>4.2485875706214689</v>
      </c>
      <c r="O247" s="105">
        <v>77.401129943502823</v>
      </c>
      <c r="P247" s="106">
        <v>98.305084745762713</v>
      </c>
      <c r="Q247" s="104">
        <v>4.262626262626263</v>
      </c>
      <c r="R247" s="105">
        <v>79.797979797979792</v>
      </c>
      <c r="S247" s="106">
        <v>95.959595959595958</v>
      </c>
      <c r="T247" s="104">
        <v>3.6840208333333337</v>
      </c>
      <c r="U247" s="105">
        <v>63.050520833333337</v>
      </c>
      <c r="V247" s="106">
        <v>88.591145833333343</v>
      </c>
      <c r="W247" s="104">
        <v>4.8915020002424647E-2</v>
      </c>
      <c r="X247" s="105" t="s">
        <v>665</v>
      </c>
      <c r="Y247" s="105">
        <v>8.7687396452095214</v>
      </c>
      <c r="Z247" s="105" t="s">
        <v>665</v>
      </c>
      <c r="AA247" s="105">
        <v>0.48490726148624219</v>
      </c>
      <c r="AB247" s="106" t="s">
        <v>664</v>
      </c>
      <c r="AC247" s="104">
        <v>9.7902639114619383E-2</v>
      </c>
      <c r="AD247" s="105" t="s">
        <v>664</v>
      </c>
      <c r="AE247" s="105">
        <v>5.7038928875473971</v>
      </c>
      <c r="AF247" s="105" t="s">
        <v>665</v>
      </c>
      <c r="AG247" s="105">
        <v>0.32505224053865334</v>
      </c>
      <c r="AH247" s="106" t="s">
        <v>665</v>
      </c>
      <c r="AI247" s="104">
        <v>0.11194133111941351</v>
      </c>
      <c r="AJ247" s="105" t="s">
        <v>664</v>
      </c>
      <c r="AK247" s="105">
        <v>3.3070430330704284</v>
      </c>
      <c r="AL247" s="105" t="s">
        <v>665</v>
      </c>
      <c r="AM247" s="105">
        <v>2.6705410267054077</v>
      </c>
      <c r="AN247" s="106" t="s">
        <v>665</v>
      </c>
      <c r="AO247" s="104">
        <v>0.46666409817351573</v>
      </c>
      <c r="AP247" s="105" t="s">
        <v>665</v>
      </c>
      <c r="AQ247" s="105">
        <v>20.054501997716883</v>
      </c>
      <c r="AR247" s="105" t="s">
        <v>665</v>
      </c>
      <c r="AS247" s="105">
        <v>10.038991152968023</v>
      </c>
      <c r="AT247" s="106" t="s">
        <v>665</v>
      </c>
    </row>
    <row r="248" spans="1:46" x14ac:dyDescent="0.25">
      <c r="A248" s="31">
        <v>217</v>
      </c>
      <c r="B248" s="39" t="s">
        <v>741</v>
      </c>
      <c r="C248" s="41">
        <v>10</v>
      </c>
      <c r="D248" s="32">
        <v>0</v>
      </c>
      <c r="E248" s="32">
        <v>50</v>
      </c>
      <c r="F248" s="32">
        <v>40</v>
      </c>
      <c r="G248" s="32">
        <v>10</v>
      </c>
      <c r="H248" s="33">
        <v>3.6</v>
      </c>
      <c r="I248" s="34">
        <v>50</v>
      </c>
      <c r="J248" s="42">
        <v>100</v>
      </c>
      <c r="K248" s="44">
        <v>3.7777777777777777</v>
      </c>
      <c r="L248" s="34">
        <v>55.55555555555555</v>
      </c>
      <c r="M248" s="42">
        <v>100</v>
      </c>
      <c r="N248" s="44">
        <v>4.5</v>
      </c>
      <c r="O248" s="34">
        <v>100</v>
      </c>
      <c r="P248" s="42">
        <v>100</v>
      </c>
      <c r="Q248" s="44">
        <v>4.625</v>
      </c>
      <c r="R248" s="34">
        <v>100</v>
      </c>
      <c r="S248" s="42">
        <v>100</v>
      </c>
      <c r="T248" s="44" t="s">
        <v>663</v>
      </c>
      <c r="U248" s="34" t="s">
        <v>663</v>
      </c>
      <c r="V248" s="42" t="s">
        <v>663</v>
      </c>
      <c r="W248" s="46">
        <v>0.17777777777777759</v>
      </c>
      <c r="X248" s="37" t="s">
        <v>664</v>
      </c>
      <c r="Y248" s="36">
        <v>5.55555555555555</v>
      </c>
      <c r="Z248" s="37" t="s">
        <v>664</v>
      </c>
      <c r="AA248" s="36">
        <v>0</v>
      </c>
      <c r="AB248" s="47" t="s">
        <v>791</v>
      </c>
      <c r="AC248" s="46">
        <v>0.89999999999999991</v>
      </c>
      <c r="AD248" s="37" t="s">
        <v>664</v>
      </c>
      <c r="AE248" s="36">
        <v>50</v>
      </c>
      <c r="AF248" s="37" t="s">
        <v>664</v>
      </c>
      <c r="AG248" s="36">
        <v>0</v>
      </c>
      <c r="AH248" s="47" t="s">
        <v>791</v>
      </c>
      <c r="AI248" s="46">
        <v>1.0249999999999999</v>
      </c>
      <c r="AJ248" s="37" t="s">
        <v>664</v>
      </c>
      <c r="AK248" s="36">
        <v>50</v>
      </c>
      <c r="AL248" s="37" t="s">
        <v>664</v>
      </c>
      <c r="AM248" s="36">
        <v>0</v>
      </c>
      <c r="AN248" s="47" t="s">
        <v>791</v>
      </c>
      <c r="AO248" s="46" t="s">
        <v>663</v>
      </c>
      <c r="AP248" s="37" t="s">
        <v>663</v>
      </c>
      <c r="AQ248" s="36" t="s">
        <v>663</v>
      </c>
      <c r="AR248" s="37" t="s">
        <v>663</v>
      </c>
      <c r="AS248" s="36" t="s">
        <v>663</v>
      </c>
      <c r="AT248" s="47" t="s">
        <v>663</v>
      </c>
    </row>
    <row r="249" spans="1:46" x14ac:dyDescent="0.25">
      <c r="A249" s="31">
        <v>218</v>
      </c>
      <c r="B249" s="39" t="s">
        <v>373</v>
      </c>
      <c r="C249" s="41">
        <v>30</v>
      </c>
      <c r="D249" s="32">
        <v>0</v>
      </c>
      <c r="E249" s="32">
        <v>46.666666666666664</v>
      </c>
      <c r="F249" s="32">
        <v>40</v>
      </c>
      <c r="G249" s="32">
        <v>13.333333333333334</v>
      </c>
      <c r="H249" s="33">
        <v>3.6666666666666665</v>
      </c>
      <c r="I249" s="34">
        <v>53.333333333333336</v>
      </c>
      <c r="J249" s="42">
        <v>99.999999999999986</v>
      </c>
      <c r="K249" s="44">
        <v>3.8</v>
      </c>
      <c r="L249" s="34">
        <v>70</v>
      </c>
      <c r="M249" s="42">
        <v>100</v>
      </c>
      <c r="N249" s="44">
        <v>4.8571428571428568</v>
      </c>
      <c r="O249" s="34">
        <v>100</v>
      </c>
      <c r="P249" s="42">
        <v>100</v>
      </c>
      <c r="Q249" s="44">
        <v>4.3928571428571432</v>
      </c>
      <c r="R249" s="34">
        <v>82.142857142857139</v>
      </c>
      <c r="S249" s="42">
        <v>100</v>
      </c>
      <c r="T249" s="44">
        <v>4.8520000000000003</v>
      </c>
      <c r="U249" s="34">
        <v>100</v>
      </c>
      <c r="V249" s="42">
        <v>100</v>
      </c>
      <c r="W249" s="46">
        <v>0.1333333333333333</v>
      </c>
      <c r="X249" s="37" t="s">
        <v>664</v>
      </c>
      <c r="Y249" s="36">
        <v>16.666666666666664</v>
      </c>
      <c r="Z249" s="37" t="s">
        <v>664</v>
      </c>
      <c r="AA249" s="36">
        <v>1.4210854715202004E-14</v>
      </c>
      <c r="AB249" s="47" t="s">
        <v>791</v>
      </c>
      <c r="AC249" s="46">
        <v>1.1904761904761902</v>
      </c>
      <c r="AD249" s="37" t="s">
        <v>664</v>
      </c>
      <c r="AE249" s="36">
        <v>46.666666666666664</v>
      </c>
      <c r="AF249" s="37" t="s">
        <v>664</v>
      </c>
      <c r="AG249" s="36">
        <v>1.4210854715202004E-14</v>
      </c>
      <c r="AH249" s="47" t="s">
        <v>791</v>
      </c>
      <c r="AI249" s="46">
        <v>0.72619047619047672</v>
      </c>
      <c r="AJ249" s="37" t="s">
        <v>664</v>
      </c>
      <c r="AK249" s="36">
        <v>28.809523809523803</v>
      </c>
      <c r="AL249" s="37" t="s">
        <v>664</v>
      </c>
      <c r="AM249" s="36">
        <v>1.4210854715202004E-14</v>
      </c>
      <c r="AN249" s="47" t="s">
        <v>791</v>
      </c>
      <c r="AO249" s="46">
        <v>1.1853333333333338</v>
      </c>
      <c r="AP249" s="37" t="s">
        <v>664</v>
      </c>
      <c r="AQ249" s="36">
        <v>46.666666666666664</v>
      </c>
      <c r="AR249" s="37" t="s">
        <v>664</v>
      </c>
      <c r="AS249" s="36">
        <v>1.4210854715202004E-14</v>
      </c>
      <c r="AT249" s="47" t="s">
        <v>791</v>
      </c>
    </row>
    <row r="250" spans="1:46" x14ac:dyDescent="0.25">
      <c r="A250" s="31">
        <v>219</v>
      </c>
      <c r="B250" s="39" t="s">
        <v>374</v>
      </c>
      <c r="C250" s="41">
        <v>23</v>
      </c>
      <c r="D250" s="32">
        <v>0</v>
      </c>
      <c r="E250" s="32">
        <v>30.434782608695656</v>
      </c>
      <c r="F250" s="32">
        <v>56.521739130434781</v>
      </c>
      <c r="G250" s="32">
        <v>13.043478260869565</v>
      </c>
      <c r="H250" s="33">
        <v>3.8260869565217392</v>
      </c>
      <c r="I250" s="34">
        <v>69.565217391304344</v>
      </c>
      <c r="J250" s="42">
        <v>100</v>
      </c>
      <c r="K250" s="44">
        <v>3.96875</v>
      </c>
      <c r="L250" s="34">
        <v>71.875</v>
      </c>
      <c r="M250" s="42">
        <v>93.75</v>
      </c>
      <c r="N250" s="44">
        <v>4.0526315789473681</v>
      </c>
      <c r="O250" s="34">
        <v>68.421052631578945</v>
      </c>
      <c r="P250" s="42">
        <v>100</v>
      </c>
      <c r="Q250" s="44">
        <v>4.8125</v>
      </c>
      <c r="R250" s="34">
        <v>100</v>
      </c>
      <c r="S250" s="42">
        <v>100</v>
      </c>
      <c r="T250" s="44">
        <v>3.8580000000000001</v>
      </c>
      <c r="U250" s="34">
        <v>78.599999999999994</v>
      </c>
      <c r="V250" s="42">
        <v>92.899999999999991</v>
      </c>
      <c r="W250" s="46">
        <v>0.14266304347826075</v>
      </c>
      <c r="X250" s="37" t="s">
        <v>664</v>
      </c>
      <c r="Y250" s="36">
        <v>2.3097826086956559</v>
      </c>
      <c r="Z250" s="37" t="s">
        <v>664</v>
      </c>
      <c r="AA250" s="36">
        <v>6.25</v>
      </c>
      <c r="AB250" s="47" t="s">
        <v>665</v>
      </c>
      <c r="AC250" s="46">
        <v>0.22654462242562889</v>
      </c>
      <c r="AD250" s="37" t="s">
        <v>664</v>
      </c>
      <c r="AE250" s="36">
        <v>1.144164759725399</v>
      </c>
      <c r="AF250" s="37" t="s">
        <v>665</v>
      </c>
      <c r="AG250" s="36">
        <v>0</v>
      </c>
      <c r="AH250" s="47" t="s">
        <v>791</v>
      </c>
      <c r="AI250" s="46">
        <v>0.98641304347826075</v>
      </c>
      <c r="AJ250" s="37" t="s">
        <v>664</v>
      </c>
      <c r="AK250" s="36">
        <v>30.434782608695656</v>
      </c>
      <c r="AL250" s="37" t="s">
        <v>664</v>
      </c>
      <c r="AM250" s="36">
        <v>0</v>
      </c>
      <c r="AN250" s="47" t="s">
        <v>791</v>
      </c>
      <c r="AO250" s="46">
        <v>3.191304347826085E-2</v>
      </c>
      <c r="AP250" s="37" t="s">
        <v>664</v>
      </c>
      <c r="AQ250" s="36">
        <v>9.0347826086956502</v>
      </c>
      <c r="AR250" s="37" t="s">
        <v>664</v>
      </c>
      <c r="AS250" s="36">
        <v>7.1000000000000085</v>
      </c>
      <c r="AT250" s="47" t="s">
        <v>665</v>
      </c>
    </row>
    <row r="251" spans="1:46" x14ac:dyDescent="0.25">
      <c r="A251" s="31">
        <v>220</v>
      </c>
      <c r="B251" s="39" t="s">
        <v>375</v>
      </c>
      <c r="C251" s="41">
        <v>93</v>
      </c>
      <c r="D251" s="32">
        <v>0</v>
      </c>
      <c r="E251" s="32">
        <v>16.129032258064516</v>
      </c>
      <c r="F251" s="32">
        <v>37.634408602150536</v>
      </c>
      <c r="G251" s="32">
        <v>46.236559139784944</v>
      </c>
      <c r="H251" s="33">
        <v>4.301075268817204</v>
      </c>
      <c r="I251" s="34">
        <v>83.870967741935488</v>
      </c>
      <c r="J251" s="42">
        <v>100</v>
      </c>
      <c r="K251" s="44">
        <v>4.3469387755102042</v>
      </c>
      <c r="L251" s="34">
        <v>84.693877551020407</v>
      </c>
      <c r="M251" s="42">
        <v>100</v>
      </c>
      <c r="N251" s="44">
        <v>4.4230769230769234</v>
      </c>
      <c r="O251" s="34">
        <v>84.615384615384613</v>
      </c>
      <c r="P251" s="42">
        <v>100</v>
      </c>
      <c r="Q251" s="44">
        <v>4.7121212121212119</v>
      </c>
      <c r="R251" s="34">
        <v>93.939393939393938</v>
      </c>
      <c r="S251" s="42">
        <v>100</v>
      </c>
      <c r="T251" s="44">
        <v>4.0340000000000007</v>
      </c>
      <c r="U251" s="34">
        <v>76.200000000000017</v>
      </c>
      <c r="V251" s="42">
        <v>97.100000000000009</v>
      </c>
      <c r="W251" s="46">
        <v>4.5863506693000211E-2</v>
      </c>
      <c r="X251" s="37" t="s">
        <v>664</v>
      </c>
      <c r="Y251" s="36">
        <v>0.82290980908491917</v>
      </c>
      <c r="Z251" s="37" t="s">
        <v>664</v>
      </c>
      <c r="AA251" s="36">
        <v>0</v>
      </c>
      <c r="AB251" s="47" t="s">
        <v>791</v>
      </c>
      <c r="AC251" s="46">
        <v>0.12200165425971932</v>
      </c>
      <c r="AD251" s="37" t="s">
        <v>664</v>
      </c>
      <c r="AE251" s="36">
        <v>0.74441687344912566</v>
      </c>
      <c r="AF251" s="37" t="s">
        <v>664</v>
      </c>
      <c r="AG251" s="36">
        <v>0</v>
      </c>
      <c r="AH251" s="47" t="s">
        <v>791</v>
      </c>
      <c r="AI251" s="46">
        <v>0.4110459433040079</v>
      </c>
      <c r="AJ251" s="37" t="s">
        <v>664</v>
      </c>
      <c r="AK251" s="36">
        <v>10.06842619745845</v>
      </c>
      <c r="AL251" s="37" t="s">
        <v>664</v>
      </c>
      <c r="AM251" s="36">
        <v>0</v>
      </c>
      <c r="AN251" s="47" t="s">
        <v>791</v>
      </c>
      <c r="AO251" s="46">
        <v>0.26707526881720334</v>
      </c>
      <c r="AP251" s="37" t="s">
        <v>665</v>
      </c>
      <c r="AQ251" s="36">
        <v>7.6709677419354705</v>
      </c>
      <c r="AR251" s="37" t="s">
        <v>665</v>
      </c>
      <c r="AS251" s="36">
        <v>2.8999999999999915</v>
      </c>
      <c r="AT251" s="47" t="s">
        <v>665</v>
      </c>
    </row>
    <row r="252" spans="1:46" x14ac:dyDescent="0.25">
      <c r="A252" s="31">
        <v>221</v>
      </c>
      <c r="B252" s="39" t="s">
        <v>376</v>
      </c>
      <c r="C252" s="41">
        <v>9</v>
      </c>
      <c r="D252" s="32">
        <v>0</v>
      </c>
      <c r="E252" s="32">
        <v>33.333333333333329</v>
      </c>
      <c r="F252" s="32">
        <v>44.444444444444443</v>
      </c>
      <c r="G252" s="32">
        <v>22.222222222222221</v>
      </c>
      <c r="H252" s="33">
        <v>3.8888888888888888</v>
      </c>
      <c r="I252" s="34">
        <v>66.666666666666657</v>
      </c>
      <c r="J252" s="42">
        <v>100</v>
      </c>
      <c r="K252" s="44">
        <v>4</v>
      </c>
      <c r="L252" s="34">
        <v>60</v>
      </c>
      <c r="M252" s="42">
        <v>100</v>
      </c>
      <c r="N252" s="44">
        <v>3.8333333333333335</v>
      </c>
      <c r="O252" s="34">
        <v>66.666666666666657</v>
      </c>
      <c r="P252" s="42">
        <v>100</v>
      </c>
      <c r="Q252" s="44">
        <v>3.75</v>
      </c>
      <c r="R252" s="34">
        <v>50</v>
      </c>
      <c r="S252" s="42">
        <v>100</v>
      </c>
      <c r="T252" s="44">
        <v>3.5</v>
      </c>
      <c r="U252" s="34">
        <v>50</v>
      </c>
      <c r="V252" s="42">
        <v>91.666666666666671</v>
      </c>
      <c r="W252" s="46">
        <v>0.11111111111111116</v>
      </c>
      <c r="X252" s="37" t="s">
        <v>664</v>
      </c>
      <c r="Y252" s="36">
        <v>6.6666666666666572</v>
      </c>
      <c r="Z252" s="37" t="s">
        <v>665</v>
      </c>
      <c r="AA252" s="36">
        <v>0</v>
      </c>
      <c r="AB252" s="47" t="s">
        <v>791</v>
      </c>
      <c r="AC252" s="46">
        <v>5.5555555555555358E-2</v>
      </c>
      <c r="AD252" s="37" t="s">
        <v>665</v>
      </c>
      <c r="AE252" s="36">
        <v>0</v>
      </c>
      <c r="AF252" s="37" t="s">
        <v>791</v>
      </c>
      <c r="AG252" s="36">
        <v>0</v>
      </c>
      <c r="AH252" s="47" t="s">
        <v>791</v>
      </c>
      <c r="AI252" s="46">
        <v>0.13888888888888884</v>
      </c>
      <c r="AJ252" s="37" t="s">
        <v>665</v>
      </c>
      <c r="AK252" s="36">
        <v>16.666666666666657</v>
      </c>
      <c r="AL252" s="37" t="s">
        <v>665</v>
      </c>
      <c r="AM252" s="36">
        <v>0</v>
      </c>
      <c r="AN252" s="47" t="s">
        <v>791</v>
      </c>
      <c r="AO252" s="46">
        <v>0.38888888888888884</v>
      </c>
      <c r="AP252" s="37" t="s">
        <v>665</v>
      </c>
      <c r="AQ252" s="36">
        <v>16.666666666666657</v>
      </c>
      <c r="AR252" s="37" t="s">
        <v>665</v>
      </c>
      <c r="AS252" s="36">
        <v>8.3333333333333286</v>
      </c>
      <c r="AT252" s="47" t="s">
        <v>665</v>
      </c>
    </row>
    <row r="253" spans="1:46" x14ac:dyDescent="0.25">
      <c r="A253" s="31">
        <v>222</v>
      </c>
      <c r="B253" s="39" t="s">
        <v>377</v>
      </c>
      <c r="C253" s="41">
        <v>25</v>
      </c>
      <c r="D253" s="32">
        <v>8</v>
      </c>
      <c r="E253" s="32">
        <v>8</v>
      </c>
      <c r="F253" s="32">
        <v>68</v>
      </c>
      <c r="G253" s="32">
        <v>16</v>
      </c>
      <c r="H253" s="33">
        <v>3.92</v>
      </c>
      <c r="I253" s="34">
        <v>84</v>
      </c>
      <c r="J253" s="42">
        <v>92</v>
      </c>
      <c r="K253" s="44">
        <v>4.3125</v>
      </c>
      <c r="L253" s="34">
        <v>87.5</v>
      </c>
      <c r="M253" s="42">
        <v>93.75</v>
      </c>
      <c r="N253" s="44">
        <v>4</v>
      </c>
      <c r="O253" s="34">
        <v>66.666666666666657</v>
      </c>
      <c r="P253" s="42">
        <v>99.999999999999986</v>
      </c>
      <c r="Q253" s="44">
        <v>4.0625</v>
      </c>
      <c r="R253" s="34">
        <v>62.5</v>
      </c>
      <c r="S253" s="42">
        <v>93.75</v>
      </c>
      <c r="T253" s="44">
        <v>3.6243124999999998</v>
      </c>
      <c r="U253" s="34">
        <v>62.487499999999997</v>
      </c>
      <c r="V253" s="42">
        <v>81.237499999999997</v>
      </c>
      <c r="W253" s="46">
        <v>0.39250000000000007</v>
      </c>
      <c r="X253" s="37" t="s">
        <v>664</v>
      </c>
      <c r="Y253" s="36">
        <v>3.5</v>
      </c>
      <c r="Z253" s="37" t="s">
        <v>664</v>
      </c>
      <c r="AA253" s="36">
        <v>1.75</v>
      </c>
      <c r="AB253" s="47" t="s">
        <v>664</v>
      </c>
      <c r="AC253" s="46">
        <v>8.0000000000000071E-2</v>
      </c>
      <c r="AD253" s="37" t="s">
        <v>664</v>
      </c>
      <c r="AE253" s="36">
        <v>17.333333333333343</v>
      </c>
      <c r="AF253" s="37" t="s">
        <v>665</v>
      </c>
      <c r="AG253" s="36">
        <v>7.9999999999999858</v>
      </c>
      <c r="AH253" s="47" t="s">
        <v>664</v>
      </c>
      <c r="AI253" s="46">
        <v>0.14250000000000007</v>
      </c>
      <c r="AJ253" s="37" t="s">
        <v>664</v>
      </c>
      <c r="AK253" s="36">
        <v>21.5</v>
      </c>
      <c r="AL253" s="37" t="s">
        <v>665</v>
      </c>
      <c r="AM253" s="36">
        <v>1.75</v>
      </c>
      <c r="AN253" s="47" t="s">
        <v>664</v>
      </c>
      <c r="AO253" s="46">
        <v>0.2956875000000001</v>
      </c>
      <c r="AP253" s="37" t="s">
        <v>665</v>
      </c>
      <c r="AQ253" s="36">
        <v>21.512500000000003</v>
      </c>
      <c r="AR253" s="37" t="s">
        <v>665</v>
      </c>
      <c r="AS253" s="36">
        <v>10.762500000000003</v>
      </c>
      <c r="AT253" s="47" t="s">
        <v>665</v>
      </c>
    </row>
    <row r="254" spans="1:46" x14ac:dyDescent="0.25">
      <c r="A254" s="31">
        <v>223</v>
      </c>
      <c r="B254" s="39" t="s">
        <v>378</v>
      </c>
      <c r="C254" s="41">
        <v>27</v>
      </c>
      <c r="D254" s="32">
        <v>0</v>
      </c>
      <c r="E254" s="32">
        <v>40.74074074074074</v>
      </c>
      <c r="F254" s="32">
        <v>33.333333333333329</v>
      </c>
      <c r="G254" s="32">
        <v>25.925925925925924</v>
      </c>
      <c r="H254" s="33">
        <v>3.8518518518518516</v>
      </c>
      <c r="I254" s="34">
        <v>59.259259259259252</v>
      </c>
      <c r="J254" s="42">
        <v>100</v>
      </c>
      <c r="K254" s="44">
        <v>4.25</v>
      </c>
      <c r="L254" s="34">
        <v>75</v>
      </c>
      <c r="M254" s="42">
        <v>93.75</v>
      </c>
      <c r="N254" s="44">
        <v>4.5</v>
      </c>
      <c r="O254" s="34">
        <v>92.857142857142861</v>
      </c>
      <c r="P254" s="42">
        <v>100</v>
      </c>
      <c r="Q254" s="44">
        <v>4.2727272727272725</v>
      </c>
      <c r="R254" s="34">
        <v>77.272727272727266</v>
      </c>
      <c r="S254" s="42">
        <v>100</v>
      </c>
      <c r="T254" s="44">
        <v>3.5909999999999993</v>
      </c>
      <c r="U254" s="34">
        <v>50</v>
      </c>
      <c r="V254" s="42">
        <v>100</v>
      </c>
      <c r="W254" s="46">
        <v>0.39814814814814836</v>
      </c>
      <c r="X254" s="37" t="s">
        <v>664</v>
      </c>
      <c r="Y254" s="36">
        <v>15.740740740740748</v>
      </c>
      <c r="Z254" s="37" t="s">
        <v>664</v>
      </c>
      <c r="AA254" s="36">
        <v>6.25</v>
      </c>
      <c r="AB254" s="47" t="s">
        <v>665</v>
      </c>
      <c r="AC254" s="46">
        <v>0.64814814814814836</v>
      </c>
      <c r="AD254" s="37" t="s">
        <v>664</v>
      </c>
      <c r="AE254" s="36">
        <v>33.597883597883609</v>
      </c>
      <c r="AF254" s="37" t="s">
        <v>664</v>
      </c>
      <c r="AG254" s="36">
        <v>0</v>
      </c>
      <c r="AH254" s="47" t="s">
        <v>791</v>
      </c>
      <c r="AI254" s="46">
        <v>0.42087542087542085</v>
      </c>
      <c r="AJ254" s="37" t="s">
        <v>664</v>
      </c>
      <c r="AK254" s="36">
        <v>18.013468013468014</v>
      </c>
      <c r="AL254" s="37" t="s">
        <v>664</v>
      </c>
      <c r="AM254" s="36">
        <v>0</v>
      </c>
      <c r="AN254" s="47" t="s">
        <v>791</v>
      </c>
      <c r="AO254" s="46">
        <v>0.26085185185185233</v>
      </c>
      <c r="AP254" s="37" t="s">
        <v>665</v>
      </c>
      <c r="AQ254" s="36">
        <v>9.2592592592592524</v>
      </c>
      <c r="AR254" s="37" t="s">
        <v>665</v>
      </c>
      <c r="AS254" s="36">
        <v>0</v>
      </c>
      <c r="AT254" s="47" t="s">
        <v>791</v>
      </c>
    </row>
    <row r="255" spans="1:46" x14ac:dyDescent="0.25">
      <c r="A255" s="31">
        <v>224</v>
      </c>
      <c r="B255" s="39" t="s">
        <v>379</v>
      </c>
      <c r="C255" s="41">
        <v>7</v>
      </c>
      <c r="D255" s="32">
        <v>0</v>
      </c>
      <c r="E255" s="32">
        <v>28.571428571428569</v>
      </c>
      <c r="F255" s="32">
        <v>42.857142857142854</v>
      </c>
      <c r="G255" s="32">
        <v>28.571428571428569</v>
      </c>
      <c r="H255" s="33">
        <v>4</v>
      </c>
      <c r="I255" s="34">
        <v>71.428571428571416</v>
      </c>
      <c r="J255" s="42">
        <v>99.999999999999986</v>
      </c>
      <c r="K255" s="44">
        <v>4.2222222222222223</v>
      </c>
      <c r="L255" s="34">
        <v>77.777777777777771</v>
      </c>
      <c r="M255" s="42">
        <v>100</v>
      </c>
      <c r="N255" s="44">
        <v>4.2142857142857144</v>
      </c>
      <c r="O255" s="34">
        <v>75</v>
      </c>
      <c r="P255" s="42">
        <v>100</v>
      </c>
      <c r="Q255" s="44">
        <v>3.8888888888888888</v>
      </c>
      <c r="R255" s="34">
        <v>55.55555555555555</v>
      </c>
      <c r="S255" s="42">
        <v>99.999999999999986</v>
      </c>
      <c r="T255" s="44">
        <v>3.7780000000000005</v>
      </c>
      <c r="U255" s="34">
        <v>66.7</v>
      </c>
      <c r="V255" s="42">
        <v>100</v>
      </c>
      <c r="W255" s="46">
        <v>0.22222222222222232</v>
      </c>
      <c r="X255" s="37" t="s">
        <v>664</v>
      </c>
      <c r="Y255" s="36">
        <v>6.3492063492063551</v>
      </c>
      <c r="Z255" s="37" t="s">
        <v>664</v>
      </c>
      <c r="AA255" s="36">
        <v>1.4210854715202004E-14</v>
      </c>
      <c r="AB255" s="47" t="s">
        <v>791</v>
      </c>
      <c r="AC255" s="46">
        <v>0.21428571428571441</v>
      </c>
      <c r="AD255" s="37" t="s">
        <v>664</v>
      </c>
      <c r="AE255" s="36">
        <v>3.5714285714285836</v>
      </c>
      <c r="AF255" s="37" t="s">
        <v>664</v>
      </c>
      <c r="AG255" s="36">
        <v>1.4210854715202004E-14</v>
      </c>
      <c r="AH255" s="47" t="s">
        <v>791</v>
      </c>
      <c r="AI255" s="46">
        <v>0.11111111111111116</v>
      </c>
      <c r="AJ255" s="37" t="s">
        <v>665</v>
      </c>
      <c r="AK255" s="36">
        <v>15.873015873015866</v>
      </c>
      <c r="AL255" s="37" t="s">
        <v>665</v>
      </c>
      <c r="AM255" s="36">
        <v>0</v>
      </c>
      <c r="AN255" s="47" t="s">
        <v>791</v>
      </c>
      <c r="AO255" s="46">
        <v>0.22199999999999953</v>
      </c>
      <c r="AP255" s="37" t="s">
        <v>665</v>
      </c>
      <c r="AQ255" s="36">
        <v>4.7285714285714135</v>
      </c>
      <c r="AR255" s="37" t="s">
        <v>665</v>
      </c>
      <c r="AS255" s="36">
        <v>1.4210854715202004E-14</v>
      </c>
      <c r="AT255" s="47" t="s">
        <v>791</v>
      </c>
    </row>
    <row r="256" spans="1:46" x14ac:dyDescent="0.25">
      <c r="A256" s="114" t="s">
        <v>618</v>
      </c>
      <c r="B256" s="112"/>
      <c r="C256" s="113">
        <v>224</v>
      </c>
      <c r="D256" s="105">
        <v>0.89285714285714279</v>
      </c>
      <c r="E256" s="105">
        <v>26.339285714285715</v>
      </c>
      <c r="F256" s="105">
        <v>43.303571428571431</v>
      </c>
      <c r="G256" s="105">
        <v>29.464285714285715</v>
      </c>
      <c r="H256" s="105">
        <v>4.0133928571428568</v>
      </c>
      <c r="I256" s="105">
        <v>72.767857142857139</v>
      </c>
      <c r="J256" s="106">
        <v>99.107142857142861</v>
      </c>
      <c r="K256" s="104">
        <v>4.1809523809523812</v>
      </c>
      <c r="L256" s="105">
        <v>78.095238095238102</v>
      </c>
      <c r="M256" s="106">
        <v>98.095238095238102</v>
      </c>
      <c r="N256" s="104">
        <v>4.331325301204819</v>
      </c>
      <c r="O256" s="105">
        <v>81.92771084337349</v>
      </c>
      <c r="P256" s="106">
        <v>99.397590361445779</v>
      </c>
      <c r="Q256" s="104">
        <v>4.4338624338624335</v>
      </c>
      <c r="R256" s="105">
        <v>82.539682539682531</v>
      </c>
      <c r="S256" s="106">
        <v>99.470899470899468</v>
      </c>
      <c r="T256" s="104">
        <v>3.9792793296089388</v>
      </c>
      <c r="U256" s="105">
        <v>71.541340782122916</v>
      </c>
      <c r="V256" s="106">
        <v>96.123463687150846</v>
      </c>
      <c r="W256" s="104">
        <v>0.16755952380952444</v>
      </c>
      <c r="X256" s="105" t="s">
        <v>664</v>
      </c>
      <c r="Y256" s="105">
        <v>5.3273809523809632</v>
      </c>
      <c r="Z256" s="105" t="s">
        <v>664</v>
      </c>
      <c r="AA256" s="105">
        <v>1.0119047619047592</v>
      </c>
      <c r="AB256" s="106" t="s">
        <v>665</v>
      </c>
      <c r="AC256" s="104">
        <v>0.31793244406196219</v>
      </c>
      <c r="AD256" s="105" t="s">
        <v>664</v>
      </c>
      <c r="AE256" s="105">
        <v>9.1598537005163507</v>
      </c>
      <c r="AF256" s="105" t="s">
        <v>664</v>
      </c>
      <c r="AG256" s="105">
        <v>0.29044750430291799</v>
      </c>
      <c r="AH256" s="106" t="s">
        <v>664</v>
      </c>
      <c r="AI256" s="104">
        <v>0.42046957671957674</v>
      </c>
      <c r="AJ256" s="105" t="s">
        <v>664</v>
      </c>
      <c r="AK256" s="105">
        <v>9.7718253968253919</v>
      </c>
      <c r="AL256" s="105" t="s">
        <v>664</v>
      </c>
      <c r="AM256" s="105">
        <v>0.36375661375660684</v>
      </c>
      <c r="AN256" s="106" t="s">
        <v>664</v>
      </c>
      <c r="AO256" s="104">
        <v>3.4113527533917942E-2</v>
      </c>
      <c r="AP256" s="105" t="s">
        <v>665</v>
      </c>
      <c r="AQ256" s="105">
        <v>1.2265163607342231</v>
      </c>
      <c r="AR256" s="105" t="s">
        <v>665</v>
      </c>
      <c r="AS256" s="105">
        <v>2.9836791699920155</v>
      </c>
      <c r="AT256" s="106" t="s">
        <v>665</v>
      </c>
    </row>
    <row r="257" spans="1:46" x14ac:dyDescent="0.25">
      <c r="A257" s="31">
        <v>225</v>
      </c>
      <c r="B257" s="39" t="s">
        <v>380</v>
      </c>
      <c r="C257" s="41">
        <v>67</v>
      </c>
      <c r="D257" s="32">
        <v>7.4626865671641784</v>
      </c>
      <c r="E257" s="32">
        <v>23.880597014925371</v>
      </c>
      <c r="F257" s="32">
        <v>53.731343283582092</v>
      </c>
      <c r="G257" s="32">
        <v>14.925373134328357</v>
      </c>
      <c r="H257" s="33">
        <v>3.7611940298507465</v>
      </c>
      <c r="I257" s="34">
        <v>68.656716417910445</v>
      </c>
      <c r="J257" s="42">
        <v>92.537313432835816</v>
      </c>
      <c r="K257" s="44">
        <v>4.5090909090909088</v>
      </c>
      <c r="L257" s="34">
        <v>90.909090909090907</v>
      </c>
      <c r="M257" s="42">
        <v>96.36363636363636</v>
      </c>
      <c r="N257" s="44">
        <v>4.0377358490566042</v>
      </c>
      <c r="O257" s="34">
        <v>67.924528301886795</v>
      </c>
      <c r="P257" s="42">
        <v>98.113207547169822</v>
      </c>
      <c r="Q257" s="44">
        <v>4.1698113207547172</v>
      </c>
      <c r="R257" s="34">
        <v>71.698113207547181</v>
      </c>
      <c r="S257" s="42">
        <v>100</v>
      </c>
      <c r="T257" s="44">
        <v>3.7252549019607839</v>
      </c>
      <c r="U257" s="34">
        <v>64.699999999999989</v>
      </c>
      <c r="V257" s="42">
        <v>94.096078431372547</v>
      </c>
      <c r="W257" s="46">
        <v>0.74789687924016235</v>
      </c>
      <c r="X257" s="37" t="s">
        <v>664</v>
      </c>
      <c r="Y257" s="36">
        <v>22.252374491180461</v>
      </c>
      <c r="Z257" s="37" t="s">
        <v>664</v>
      </c>
      <c r="AA257" s="36">
        <v>3.8263229308005435</v>
      </c>
      <c r="AB257" s="47" t="s">
        <v>664</v>
      </c>
      <c r="AC257" s="46">
        <v>0.27654181920585774</v>
      </c>
      <c r="AD257" s="37" t="s">
        <v>664</v>
      </c>
      <c r="AE257" s="36">
        <v>0.73218811602365008</v>
      </c>
      <c r="AF257" s="37" t="s">
        <v>665</v>
      </c>
      <c r="AG257" s="36">
        <v>5.5758941143340053</v>
      </c>
      <c r="AH257" s="47" t="s">
        <v>664</v>
      </c>
      <c r="AI257" s="46">
        <v>0.4086172909039707</v>
      </c>
      <c r="AJ257" s="37" t="s">
        <v>664</v>
      </c>
      <c r="AK257" s="36">
        <v>3.0413967896367353</v>
      </c>
      <c r="AL257" s="37" t="s">
        <v>664</v>
      </c>
      <c r="AM257" s="36">
        <v>7.4626865671641838</v>
      </c>
      <c r="AN257" s="47" t="s">
        <v>664</v>
      </c>
      <c r="AO257" s="46">
        <v>3.5939127889962563E-2</v>
      </c>
      <c r="AP257" s="37" t="s">
        <v>665</v>
      </c>
      <c r="AQ257" s="36">
        <v>3.9567164179104566</v>
      </c>
      <c r="AR257" s="37" t="s">
        <v>665</v>
      </c>
      <c r="AS257" s="36">
        <v>1.5587649985367307</v>
      </c>
      <c r="AT257" s="47" t="s">
        <v>664</v>
      </c>
    </row>
    <row r="258" spans="1:46" x14ac:dyDescent="0.25">
      <c r="A258" s="31">
        <v>226</v>
      </c>
      <c r="B258" s="39" t="s">
        <v>381</v>
      </c>
      <c r="C258" s="41">
        <v>36</v>
      </c>
      <c r="D258" s="32">
        <v>2.7777777777777777</v>
      </c>
      <c r="E258" s="32">
        <v>19.444444444444446</v>
      </c>
      <c r="F258" s="32">
        <v>52.777777777777779</v>
      </c>
      <c r="G258" s="32">
        <v>25</v>
      </c>
      <c r="H258" s="33">
        <v>4</v>
      </c>
      <c r="I258" s="34">
        <v>77.777777777777771</v>
      </c>
      <c r="J258" s="42">
        <v>97.222222222222229</v>
      </c>
      <c r="K258" s="44">
        <v>3.9318181818181817</v>
      </c>
      <c r="L258" s="34">
        <v>65.909090909090907</v>
      </c>
      <c r="M258" s="42">
        <v>97.727272727272734</v>
      </c>
      <c r="N258" s="44">
        <v>4.1428571428571432</v>
      </c>
      <c r="O258" s="34">
        <v>82.857142857142861</v>
      </c>
      <c r="P258" s="42">
        <v>97.142857142857139</v>
      </c>
      <c r="Q258" s="44">
        <v>4.0857142857142854</v>
      </c>
      <c r="R258" s="34">
        <v>71.428571428571431</v>
      </c>
      <c r="S258" s="42">
        <v>88.571428571428569</v>
      </c>
      <c r="T258" s="44">
        <v>3.6991818181818181</v>
      </c>
      <c r="U258" s="34">
        <v>54.581818181818178</v>
      </c>
      <c r="V258" s="42">
        <v>90.945454545454538</v>
      </c>
      <c r="W258" s="46">
        <v>6.8181818181818343E-2</v>
      </c>
      <c r="X258" s="37" t="s">
        <v>665</v>
      </c>
      <c r="Y258" s="36">
        <v>11.868686868686865</v>
      </c>
      <c r="Z258" s="37" t="s">
        <v>665</v>
      </c>
      <c r="AA258" s="36">
        <v>0.50505050505050519</v>
      </c>
      <c r="AB258" s="47" t="s">
        <v>664</v>
      </c>
      <c r="AC258" s="46">
        <v>0.14285714285714324</v>
      </c>
      <c r="AD258" s="37" t="s">
        <v>664</v>
      </c>
      <c r="AE258" s="36">
        <v>5.0793650793650897</v>
      </c>
      <c r="AF258" s="37" t="s">
        <v>664</v>
      </c>
      <c r="AG258" s="36">
        <v>7.9365079365089741E-2</v>
      </c>
      <c r="AH258" s="47" t="s">
        <v>665</v>
      </c>
      <c r="AI258" s="46">
        <v>8.571428571428541E-2</v>
      </c>
      <c r="AJ258" s="37" t="s">
        <v>664</v>
      </c>
      <c r="AK258" s="36">
        <v>6.3492063492063409</v>
      </c>
      <c r="AL258" s="37" t="s">
        <v>665</v>
      </c>
      <c r="AM258" s="36">
        <v>8.6507936507936591</v>
      </c>
      <c r="AN258" s="47" t="s">
        <v>665</v>
      </c>
      <c r="AO258" s="46">
        <v>0.30081818181818187</v>
      </c>
      <c r="AP258" s="37" t="s">
        <v>665</v>
      </c>
      <c r="AQ258" s="36">
        <v>23.195959595959593</v>
      </c>
      <c r="AR258" s="37" t="s">
        <v>665</v>
      </c>
      <c r="AS258" s="36">
        <v>6.2767676767676903</v>
      </c>
      <c r="AT258" s="47" t="s">
        <v>665</v>
      </c>
    </row>
    <row r="259" spans="1:46" x14ac:dyDescent="0.25">
      <c r="A259" s="31">
        <v>227</v>
      </c>
      <c r="B259" s="39" t="s">
        <v>382</v>
      </c>
      <c r="C259" s="41">
        <v>18</v>
      </c>
      <c r="D259" s="32">
        <v>0</v>
      </c>
      <c r="E259" s="32">
        <v>22.222222222222221</v>
      </c>
      <c r="F259" s="32">
        <v>55.555555555555557</v>
      </c>
      <c r="G259" s="32">
        <v>22.222222222222221</v>
      </c>
      <c r="H259" s="33">
        <v>4</v>
      </c>
      <c r="I259" s="34">
        <v>77.777777777777771</v>
      </c>
      <c r="J259" s="42">
        <v>100</v>
      </c>
      <c r="K259" s="44">
        <v>4.0999999999999996</v>
      </c>
      <c r="L259" s="34">
        <v>75</v>
      </c>
      <c r="M259" s="42">
        <v>100</v>
      </c>
      <c r="N259" s="44">
        <v>4.458333333333333</v>
      </c>
      <c r="O259" s="34">
        <v>87.5</v>
      </c>
      <c r="P259" s="42">
        <v>100</v>
      </c>
      <c r="Q259" s="44">
        <v>4.3636363636363633</v>
      </c>
      <c r="R259" s="34">
        <v>77.27272727272728</v>
      </c>
      <c r="S259" s="42">
        <v>100</v>
      </c>
      <c r="T259" s="44">
        <v>3.5909999999999993</v>
      </c>
      <c r="U259" s="34">
        <v>59.099999999999994</v>
      </c>
      <c r="V259" s="42">
        <v>90.899999999999991</v>
      </c>
      <c r="W259" s="46">
        <v>9.9999999999999645E-2</v>
      </c>
      <c r="X259" s="37" t="s">
        <v>664</v>
      </c>
      <c r="Y259" s="36">
        <v>2.7777777777777715</v>
      </c>
      <c r="Z259" s="37" t="s">
        <v>665</v>
      </c>
      <c r="AA259" s="36">
        <v>0</v>
      </c>
      <c r="AB259" s="47" t="s">
        <v>791</v>
      </c>
      <c r="AC259" s="46">
        <v>0.45833333333333304</v>
      </c>
      <c r="AD259" s="37" t="s">
        <v>664</v>
      </c>
      <c r="AE259" s="36">
        <v>9.7222222222222285</v>
      </c>
      <c r="AF259" s="37" t="s">
        <v>664</v>
      </c>
      <c r="AG259" s="36">
        <v>0</v>
      </c>
      <c r="AH259" s="47" t="s">
        <v>791</v>
      </c>
      <c r="AI259" s="46">
        <v>0.36363636363636331</v>
      </c>
      <c r="AJ259" s="37" t="s">
        <v>664</v>
      </c>
      <c r="AK259" s="36">
        <v>0.50505050505049098</v>
      </c>
      <c r="AL259" s="37" t="s">
        <v>665</v>
      </c>
      <c r="AM259" s="36">
        <v>0</v>
      </c>
      <c r="AN259" s="47" t="s">
        <v>791</v>
      </c>
      <c r="AO259" s="46">
        <v>0.4090000000000007</v>
      </c>
      <c r="AP259" s="37" t="s">
        <v>665</v>
      </c>
      <c r="AQ259" s="36">
        <v>18.677777777777777</v>
      </c>
      <c r="AR259" s="37" t="s">
        <v>665</v>
      </c>
      <c r="AS259" s="36">
        <v>9.1000000000000085</v>
      </c>
      <c r="AT259" s="47" t="s">
        <v>665</v>
      </c>
    </row>
    <row r="260" spans="1:46" x14ac:dyDescent="0.25">
      <c r="A260" s="31">
        <v>228</v>
      </c>
      <c r="B260" s="39" t="s">
        <v>383</v>
      </c>
      <c r="C260" s="41">
        <v>48</v>
      </c>
      <c r="D260" s="32">
        <v>4.1666666666666661</v>
      </c>
      <c r="E260" s="32">
        <v>18.75</v>
      </c>
      <c r="F260" s="32">
        <v>54.166666666666664</v>
      </c>
      <c r="G260" s="32">
        <v>22.916666666666664</v>
      </c>
      <c r="H260" s="33">
        <v>3.9583333333333335</v>
      </c>
      <c r="I260" s="34">
        <v>77.083333333333329</v>
      </c>
      <c r="J260" s="42">
        <v>95.833333333333314</v>
      </c>
      <c r="K260" s="44">
        <v>4.0681818181818183</v>
      </c>
      <c r="L260" s="34">
        <v>65.909090909090907</v>
      </c>
      <c r="M260" s="42">
        <v>93.181818181818187</v>
      </c>
      <c r="N260" s="44">
        <v>3.8974358974358974</v>
      </c>
      <c r="O260" s="34">
        <v>61.538461538461533</v>
      </c>
      <c r="P260" s="42">
        <v>92.307692307692307</v>
      </c>
      <c r="Q260" s="44">
        <v>4.0535714285714288</v>
      </c>
      <c r="R260" s="34">
        <v>75</v>
      </c>
      <c r="S260" s="42">
        <v>96.428571428571431</v>
      </c>
      <c r="T260" s="44">
        <v>3.2600599999999997</v>
      </c>
      <c r="U260" s="34">
        <v>40.003999999999998</v>
      </c>
      <c r="V260" s="42">
        <v>75.998000000000005</v>
      </c>
      <c r="W260" s="46">
        <v>0.10984848484848486</v>
      </c>
      <c r="X260" s="37" t="s">
        <v>664</v>
      </c>
      <c r="Y260" s="36">
        <v>11.174242424242422</v>
      </c>
      <c r="Z260" s="37" t="s">
        <v>665</v>
      </c>
      <c r="AA260" s="36">
        <v>2.6515151515151274</v>
      </c>
      <c r="AB260" s="47" t="s">
        <v>665</v>
      </c>
      <c r="AC260" s="46">
        <v>6.0897435897436125E-2</v>
      </c>
      <c r="AD260" s="37" t="s">
        <v>665</v>
      </c>
      <c r="AE260" s="36">
        <v>15.544871794871796</v>
      </c>
      <c r="AF260" s="37" t="s">
        <v>665</v>
      </c>
      <c r="AG260" s="36">
        <v>3.5256410256410078</v>
      </c>
      <c r="AH260" s="47" t="s">
        <v>665</v>
      </c>
      <c r="AI260" s="46">
        <v>9.5238095238095344E-2</v>
      </c>
      <c r="AJ260" s="37" t="s">
        <v>664</v>
      </c>
      <c r="AK260" s="36">
        <v>2.0833333333333286</v>
      </c>
      <c r="AL260" s="37" t="s">
        <v>665</v>
      </c>
      <c r="AM260" s="36">
        <v>0.59523809523811622</v>
      </c>
      <c r="AN260" s="47" t="s">
        <v>664</v>
      </c>
      <c r="AO260" s="46">
        <v>0.69827333333333375</v>
      </c>
      <c r="AP260" s="37" t="s">
        <v>665</v>
      </c>
      <c r="AQ260" s="36">
        <v>37.079333333333331</v>
      </c>
      <c r="AR260" s="37" t="s">
        <v>665</v>
      </c>
      <c r="AS260" s="36">
        <v>19.83533333333331</v>
      </c>
      <c r="AT260" s="47" t="s">
        <v>665</v>
      </c>
    </row>
    <row r="261" spans="1:46" x14ac:dyDescent="0.25">
      <c r="A261" s="31">
        <v>229</v>
      </c>
      <c r="B261" s="39" t="s">
        <v>384</v>
      </c>
      <c r="C261" s="41">
        <v>32</v>
      </c>
      <c r="D261" s="32">
        <v>3.125</v>
      </c>
      <c r="E261" s="32">
        <v>21.875</v>
      </c>
      <c r="F261" s="32">
        <v>59.375</v>
      </c>
      <c r="G261" s="32">
        <v>15.625</v>
      </c>
      <c r="H261" s="33">
        <v>3.875</v>
      </c>
      <c r="I261" s="34">
        <v>75</v>
      </c>
      <c r="J261" s="42">
        <v>96.875</v>
      </c>
      <c r="K261" s="44">
        <v>4.096774193548387</v>
      </c>
      <c r="L261" s="34">
        <v>74.193548387096769</v>
      </c>
      <c r="M261" s="42">
        <v>96.774193548387103</v>
      </c>
      <c r="N261" s="44">
        <v>3.9249999999999998</v>
      </c>
      <c r="O261" s="34">
        <v>60</v>
      </c>
      <c r="P261" s="42">
        <v>97.5</v>
      </c>
      <c r="Q261" s="44">
        <v>3.5151515151515151</v>
      </c>
      <c r="R261" s="34">
        <v>48.484848484848484</v>
      </c>
      <c r="S261" s="42">
        <v>78.787878787878782</v>
      </c>
      <c r="T261" s="44">
        <v>3.2498437499999997</v>
      </c>
      <c r="U261" s="34">
        <v>37.46875</v>
      </c>
      <c r="V261" s="42">
        <v>75.006250000000009</v>
      </c>
      <c r="W261" s="46">
        <v>0.22177419354838701</v>
      </c>
      <c r="X261" s="37" t="s">
        <v>664</v>
      </c>
      <c r="Y261" s="36">
        <v>0.80645161290323131</v>
      </c>
      <c r="Z261" s="37" t="s">
        <v>665</v>
      </c>
      <c r="AA261" s="36">
        <v>0.10080645161289681</v>
      </c>
      <c r="AB261" s="47" t="s">
        <v>665</v>
      </c>
      <c r="AC261" s="46">
        <v>4.9999999999999822E-2</v>
      </c>
      <c r="AD261" s="37" t="s">
        <v>664</v>
      </c>
      <c r="AE261" s="36">
        <v>15</v>
      </c>
      <c r="AF261" s="37" t="s">
        <v>665</v>
      </c>
      <c r="AG261" s="36">
        <v>0.625</v>
      </c>
      <c r="AH261" s="47" t="s">
        <v>664</v>
      </c>
      <c r="AI261" s="46">
        <v>0.35984848484848486</v>
      </c>
      <c r="AJ261" s="37" t="s">
        <v>665</v>
      </c>
      <c r="AK261" s="36">
        <v>26.515151515151516</v>
      </c>
      <c r="AL261" s="37" t="s">
        <v>665</v>
      </c>
      <c r="AM261" s="36">
        <v>18.087121212121218</v>
      </c>
      <c r="AN261" s="47" t="s">
        <v>665</v>
      </c>
      <c r="AO261" s="46">
        <v>0.6251562500000003</v>
      </c>
      <c r="AP261" s="37" t="s">
        <v>665</v>
      </c>
      <c r="AQ261" s="36">
        <v>37.53125</v>
      </c>
      <c r="AR261" s="37" t="s">
        <v>665</v>
      </c>
      <c r="AS261" s="36">
        <v>21.868749999999991</v>
      </c>
      <c r="AT261" s="47" t="s">
        <v>665</v>
      </c>
    </row>
    <row r="262" spans="1:46" x14ac:dyDescent="0.25">
      <c r="A262" s="31">
        <v>230</v>
      </c>
      <c r="B262" s="39" t="s">
        <v>742</v>
      </c>
      <c r="C262" s="41">
        <v>22</v>
      </c>
      <c r="D262" s="32">
        <v>0</v>
      </c>
      <c r="E262" s="32">
        <v>31.818181818181817</v>
      </c>
      <c r="F262" s="32">
        <v>50</v>
      </c>
      <c r="G262" s="32">
        <v>18.181818181818183</v>
      </c>
      <c r="H262" s="33">
        <v>3.8636363636363638</v>
      </c>
      <c r="I262" s="34">
        <v>68.181818181818187</v>
      </c>
      <c r="J262" s="42">
        <v>100</v>
      </c>
      <c r="K262" s="44">
        <v>4.4761904761904763</v>
      </c>
      <c r="L262" s="34">
        <v>85.714285714285708</v>
      </c>
      <c r="M262" s="42">
        <v>100</v>
      </c>
      <c r="N262" s="44">
        <v>4.3076923076923075</v>
      </c>
      <c r="O262" s="34">
        <v>84.615384615384613</v>
      </c>
      <c r="P262" s="42">
        <v>100</v>
      </c>
      <c r="Q262" s="44">
        <v>3.75</v>
      </c>
      <c r="R262" s="34">
        <v>56.25</v>
      </c>
      <c r="S262" s="42">
        <v>87.5</v>
      </c>
      <c r="T262" s="44">
        <v>2.9339999999999997</v>
      </c>
      <c r="U262" s="34">
        <v>26.700000000000003</v>
      </c>
      <c r="V262" s="42">
        <v>66.7</v>
      </c>
      <c r="W262" s="46">
        <v>0.61255411255411252</v>
      </c>
      <c r="X262" s="37" t="s">
        <v>664</v>
      </c>
      <c r="Y262" s="36">
        <v>17.532467532467521</v>
      </c>
      <c r="Z262" s="37" t="s">
        <v>664</v>
      </c>
      <c r="AA262" s="36">
        <v>0</v>
      </c>
      <c r="AB262" s="47" t="s">
        <v>791</v>
      </c>
      <c r="AC262" s="46">
        <v>0.44405594405594373</v>
      </c>
      <c r="AD262" s="37" t="s">
        <v>664</v>
      </c>
      <c r="AE262" s="36">
        <v>16.433566433566426</v>
      </c>
      <c r="AF262" s="37" t="s">
        <v>664</v>
      </c>
      <c r="AG262" s="36">
        <v>0</v>
      </c>
      <c r="AH262" s="47" t="s">
        <v>791</v>
      </c>
      <c r="AI262" s="46">
        <v>0.11363636363636376</v>
      </c>
      <c r="AJ262" s="37" t="s">
        <v>665</v>
      </c>
      <c r="AK262" s="36">
        <v>11.931818181818187</v>
      </c>
      <c r="AL262" s="37" t="s">
        <v>665</v>
      </c>
      <c r="AM262" s="36">
        <v>12.5</v>
      </c>
      <c r="AN262" s="47" t="s">
        <v>665</v>
      </c>
      <c r="AO262" s="46">
        <v>0.92963636363636404</v>
      </c>
      <c r="AP262" s="37" t="s">
        <v>665</v>
      </c>
      <c r="AQ262" s="36">
        <v>41.481818181818184</v>
      </c>
      <c r="AR262" s="37" t="s">
        <v>665</v>
      </c>
      <c r="AS262" s="36">
        <v>33.299999999999997</v>
      </c>
      <c r="AT262" s="47" t="s">
        <v>665</v>
      </c>
    </row>
    <row r="263" spans="1:46" x14ac:dyDescent="0.25">
      <c r="A263" s="114" t="s">
        <v>619</v>
      </c>
      <c r="B263" s="112"/>
      <c r="C263" s="113">
        <v>223</v>
      </c>
      <c r="D263" s="105">
        <v>4.0358744394618835</v>
      </c>
      <c r="E263" s="105">
        <v>22.421524663677133</v>
      </c>
      <c r="F263" s="105">
        <v>54.260089686098652</v>
      </c>
      <c r="G263" s="105">
        <v>19.282511210762333</v>
      </c>
      <c r="H263" s="105">
        <v>3.8878923766816142</v>
      </c>
      <c r="I263" s="105">
        <v>73.542600896860989</v>
      </c>
      <c r="J263" s="106">
        <v>95.964125560538122</v>
      </c>
      <c r="K263" s="104">
        <v>4.2</v>
      </c>
      <c r="L263" s="105">
        <v>76.279069767441854</v>
      </c>
      <c r="M263" s="106">
        <v>96.744186046511629</v>
      </c>
      <c r="N263" s="104">
        <v>4.0735294117647056</v>
      </c>
      <c r="O263" s="105">
        <v>71.078431372549019</v>
      </c>
      <c r="P263" s="106">
        <v>97.058823529411768</v>
      </c>
      <c r="Q263" s="104">
        <v>4.0139534883720929</v>
      </c>
      <c r="R263" s="105">
        <v>68.372093023255815</v>
      </c>
      <c r="S263" s="106">
        <v>93.023255813953483</v>
      </c>
      <c r="T263" s="104">
        <v>3.4584778325123149</v>
      </c>
      <c r="U263" s="105">
        <v>49.265024630541866</v>
      </c>
      <c r="V263" s="106">
        <v>83.746305418719203</v>
      </c>
      <c r="W263" s="104">
        <v>0.31210762331838593</v>
      </c>
      <c r="X263" s="105" t="s">
        <v>664</v>
      </c>
      <c r="Y263" s="105">
        <v>2.7364688705808646</v>
      </c>
      <c r="Z263" s="105" t="s">
        <v>664</v>
      </c>
      <c r="AA263" s="105">
        <v>0.78006048597350741</v>
      </c>
      <c r="AB263" s="106" t="s">
        <v>664</v>
      </c>
      <c r="AC263" s="104">
        <v>0.18563703508309137</v>
      </c>
      <c r="AD263" s="105" t="s">
        <v>664</v>
      </c>
      <c r="AE263" s="105">
        <v>2.4641695243119699</v>
      </c>
      <c r="AF263" s="105" t="s">
        <v>665</v>
      </c>
      <c r="AG263" s="105">
        <v>1.0946979688736462</v>
      </c>
      <c r="AH263" s="106" t="s">
        <v>664</v>
      </c>
      <c r="AI263" s="104">
        <v>0.12606111169047862</v>
      </c>
      <c r="AJ263" s="105" t="s">
        <v>664</v>
      </c>
      <c r="AK263" s="105">
        <v>5.1705078736051746</v>
      </c>
      <c r="AL263" s="105" t="s">
        <v>665</v>
      </c>
      <c r="AM263" s="105">
        <v>2.9408697465846387</v>
      </c>
      <c r="AN263" s="106" t="s">
        <v>665</v>
      </c>
      <c r="AO263" s="104">
        <v>0.42941454416929936</v>
      </c>
      <c r="AP263" s="105" t="s">
        <v>665</v>
      </c>
      <c r="AQ263" s="105">
        <v>24.277576266319123</v>
      </c>
      <c r="AR263" s="105" t="s">
        <v>665</v>
      </c>
      <c r="AS263" s="105">
        <v>12.217820141818919</v>
      </c>
      <c r="AT263" s="106" t="s">
        <v>665</v>
      </c>
    </row>
    <row r="264" spans="1:46" x14ac:dyDescent="0.25">
      <c r="A264" s="31">
        <v>231</v>
      </c>
      <c r="B264" s="39" t="s">
        <v>385</v>
      </c>
      <c r="C264" s="41">
        <v>1</v>
      </c>
      <c r="D264" s="32">
        <v>0</v>
      </c>
      <c r="E264" s="32">
        <v>0</v>
      </c>
      <c r="F264" s="32">
        <v>100</v>
      </c>
      <c r="G264" s="32">
        <v>0</v>
      </c>
      <c r="H264" s="33">
        <v>4</v>
      </c>
      <c r="I264" s="34">
        <v>100</v>
      </c>
      <c r="J264" s="42">
        <v>100</v>
      </c>
      <c r="K264" s="44">
        <v>4.25</v>
      </c>
      <c r="L264" s="34">
        <v>87.5</v>
      </c>
      <c r="M264" s="42">
        <v>100</v>
      </c>
      <c r="N264" s="44">
        <v>5</v>
      </c>
      <c r="O264" s="34">
        <v>100</v>
      </c>
      <c r="P264" s="42">
        <v>100</v>
      </c>
      <c r="Q264" s="44">
        <v>3.8</v>
      </c>
      <c r="R264" s="34">
        <v>50</v>
      </c>
      <c r="S264" s="42">
        <v>100</v>
      </c>
      <c r="T264" s="44">
        <v>3</v>
      </c>
      <c r="U264" s="34">
        <v>10</v>
      </c>
      <c r="V264" s="42">
        <v>80</v>
      </c>
      <c r="W264" s="46">
        <v>0.25</v>
      </c>
      <c r="X264" s="37" t="s">
        <v>664</v>
      </c>
      <c r="Y264" s="36">
        <v>12.5</v>
      </c>
      <c r="Z264" s="37" t="s">
        <v>665</v>
      </c>
      <c r="AA264" s="36">
        <v>0</v>
      </c>
      <c r="AB264" s="47" t="s">
        <v>791</v>
      </c>
      <c r="AC264" s="46">
        <v>1</v>
      </c>
      <c r="AD264" s="37" t="s">
        <v>664</v>
      </c>
      <c r="AE264" s="36">
        <v>0</v>
      </c>
      <c r="AF264" s="37" t="s">
        <v>791</v>
      </c>
      <c r="AG264" s="36">
        <v>0</v>
      </c>
      <c r="AH264" s="47" t="s">
        <v>791</v>
      </c>
      <c r="AI264" s="46">
        <v>0.20000000000000018</v>
      </c>
      <c r="AJ264" s="37" t="s">
        <v>665</v>
      </c>
      <c r="AK264" s="36">
        <v>50</v>
      </c>
      <c r="AL264" s="37" t="s">
        <v>665</v>
      </c>
      <c r="AM264" s="36">
        <v>0</v>
      </c>
      <c r="AN264" s="47" t="s">
        <v>791</v>
      </c>
      <c r="AO264" s="46">
        <v>1</v>
      </c>
      <c r="AP264" s="37" t="s">
        <v>665</v>
      </c>
      <c r="AQ264" s="36">
        <v>90</v>
      </c>
      <c r="AR264" s="37" t="s">
        <v>665</v>
      </c>
      <c r="AS264" s="36">
        <v>20</v>
      </c>
      <c r="AT264" s="47" t="s">
        <v>665</v>
      </c>
    </row>
    <row r="265" spans="1:46" x14ac:dyDescent="0.25">
      <c r="A265" s="31">
        <v>232</v>
      </c>
      <c r="B265" s="39" t="s">
        <v>386</v>
      </c>
      <c r="C265" s="41">
        <v>21</v>
      </c>
      <c r="D265" s="32">
        <v>0</v>
      </c>
      <c r="E265" s="32">
        <v>28.571428571428569</v>
      </c>
      <c r="F265" s="32">
        <v>47.619047619047613</v>
      </c>
      <c r="G265" s="32">
        <v>23.809523809523807</v>
      </c>
      <c r="H265" s="33">
        <v>3.9523809523809526</v>
      </c>
      <c r="I265" s="34">
        <v>71.428571428571416</v>
      </c>
      <c r="J265" s="42">
        <v>99.999999999999986</v>
      </c>
      <c r="K265" s="44">
        <v>3.8125</v>
      </c>
      <c r="L265" s="34">
        <v>56.25</v>
      </c>
      <c r="M265" s="42">
        <v>100</v>
      </c>
      <c r="N265" s="44">
        <v>3.8461538461538463</v>
      </c>
      <c r="O265" s="34">
        <v>69.230769230769226</v>
      </c>
      <c r="P265" s="42">
        <v>92.307692307692307</v>
      </c>
      <c r="Q265" s="44">
        <v>4</v>
      </c>
      <c r="R265" s="34">
        <v>61.538461538461547</v>
      </c>
      <c r="S265" s="42">
        <v>100.00000000000001</v>
      </c>
      <c r="T265" s="44">
        <v>4.2822857142857131</v>
      </c>
      <c r="U265" s="34">
        <v>78.514285714285705</v>
      </c>
      <c r="V265" s="42">
        <v>99.914285714285697</v>
      </c>
      <c r="W265" s="46">
        <v>0.13988095238095255</v>
      </c>
      <c r="X265" s="37" t="s">
        <v>665</v>
      </c>
      <c r="Y265" s="36">
        <v>15.178571428571416</v>
      </c>
      <c r="Z265" s="37" t="s">
        <v>665</v>
      </c>
      <c r="AA265" s="36">
        <v>1.4210854715202004E-14</v>
      </c>
      <c r="AB265" s="47" t="s">
        <v>791</v>
      </c>
      <c r="AC265" s="46">
        <v>0.10622710622710629</v>
      </c>
      <c r="AD265" s="37" t="s">
        <v>665</v>
      </c>
      <c r="AE265" s="36">
        <v>2.19780219780219</v>
      </c>
      <c r="AF265" s="37" t="s">
        <v>665</v>
      </c>
      <c r="AG265" s="36">
        <v>7.6923076923076792</v>
      </c>
      <c r="AH265" s="47" t="s">
        <v>665</v>
      </c>
      <c r="AI265" s="46">
        <v>4.761904761904745E-2</v>
      </c>
      <c r="AJ265" s="37" t="s">
        <v>664</v>
      </c>
      <c r="AK265" s="36">
        <v>9.8901098901098692</v>
      </c>
      <c r="AL265" s="37" t="s">
        <v>665</v>
      </c>
      <c r="AM265" s="36">
        <v>2.8421709430404007E-14</v>
      </c>
      <c r="AN265" s="47" t="s">
        <v>791</v>
      </c>
      <c r="AO265" s="46">
        <v>0.32990476190476059</v>
      </c>
      <c r="AP265" s="37" t="s">
        <v>664</v>
      </c>
      <c r="AQ265" s="36">
        <v>7.085714285714289</v>
      </c>
      <c r="AR265" s="37" t="s">
        <v>664</v>
      </c>
      <c r="AS265" s="36">
        <v>8.5714285714288962E-2</v>
      </c>
      <c r="AT265" s="47" t="s">
        <v>665</v>
      </c>
    </row>
    <row r="266" spans="1:46" x14ac:dyDescent="0.25">
      <c r="A266" s="31">
        <v>233</v>
      </c>
      <c r="B266" s="39" t="s">
        <v>387</v>
      </c>
      <c r="C266" s="41">
        <v>31</v>
      </c>
      <c r="D266" s="32">
        <v>3.225806451612903</v>
      </c>
      <c r="E266" s="32">
        <v>32.258064516129032</v>
      </c>
      <c r="F266" s="32">
        <v>41.935483870967744</v>
      </c>
      <c r="G266" s="32">
        <v>22.58064516129032</v>
      </c>
      <c r="H266" s="33">
        <v>3.838709677419355</v>
      </c>
      <c r="I266" s="34">
        <v>64.516129032258064</v>
      </c>
      <c r="J266" s="42">
        <v>96.774193548387089</v>
      </c>
      <c r="K266" s="44">
        <v>4.2051282051282053</v>
      </c>
      <c r="L266" s="34">
        <v>79.487179487179489</v>
      </c>
      <c r="M266" s="42">
        <v>100</v>
      </c>
      <c r="N266" s="44">
        <v>4.3137254901960782</v>
      </c>
      <c r="O266" s="34">
        <v>80.392156862745097</v>
      </c>
      <c r="P266" s="42">
        <v>100</v>
      </c>
      <c r="Q266" s="44">
        <v>4.0888888888888886</v>
      </c>
      <c r="R266" s="34">
        <v>68.888888888888886</v>
      </c>
      <c r="S266" s="42">
        <v>100</v>
      </c>
      <c r="T266" s="44">
        <v>3.4469999999999996</v>
      </c>
      <c r="U266" s="34">
        <v>46.8</v>
      </c>
      <c r="V266" s="42">
        <v>89.4</v>
      </c>
      <c r="W266" s="46">
        <v>0.36641852770885031</v>
      </c>
      <c r="X266" s="37" t="s">
        <v>664</v>
      </c>
      <c r="Y266" s="36">
        <v>14.971050454921425</v>
      </c>
      <c r="Z266" s="37" t="s">
        <v>664</v>
      </c>
      <c r="AA266" s="36">
        <v>3.225806451612911</v>
      </c>
      <c r="AB266" s="47" t="s">
        <v>664</v>
      </c>
      <c r="AC266" s="46">
        <v>0.47501581277672322</v>
      </c>
      <c r="AD266" s="37" t="s">
        <v>664</v>
      </c>
      <c r="AE266" s="36">
        <v>15.876027830487033</v>
      </c>
      <c r="AF266" s="37" t="s">
        <v>664</v>
      </c>
      <c r="AG266" s="36">
        <v>3.225806451612911</v>
      </c>
      <c r="AH266" s="47" t="s">
        <v>664</v>
      </c>
      <c r="AI266" s="46">
        <v>0.25017921146953359</v>
      </c>
      <c r="AJ266" s="37" t="s">
        <v>664</v>
      </c>
      <c r="AK266" s="36">
        <v>4.3727598566308217</v>
      </c>
      <c r="AL266" s="37" t="s">
        <v>664</v>
      </c>
      <c r="AM266" s="36">
        <v>3.225806451612911</v>
      </c>
      <c r="AN266" s="47" t="s">
        <v>664</v>
      </c>
      <c r="AO266" s="46">
        <v>0.39170967741935536</v>
      </c>
      <c r="AP266" s="37" t="s">
        <v>665</v>
      </c>
      <c r="AQ266" s="36">
        <v>17.716129032258067</v>
      </c>
      <c r="AR266" s="37" t="s">
        <v>665</v>
      </c>
      <c r="AS266" s="36">
        <v>7.3741935483870833</v>
      </c>
      <c r="AT266" s="47" t="s">
        <v>665</v>
      </c>
    </row>
    <row r="267" spans="1:46" x14ac:dyDescent="0.25">
      <c r="A267" s="31">
        <v>234</v>
      </c>
      <c r="B267" s="39" t="s">
        <v>388</v>
      </c>
      <c r="C267" s="41">
        <v>11</v>
      </c>
      <c r="D267" s="32">
        <v>9.0909090909090917</v>
      </c>
      <c r="E267" s="32">
        <v>27.27272727272727</v>
      </c>
      <c r="F267" s="32">
        <v>36.363636363636367</v>
      </c>
      <c r="G267" s="32">
        <v>27.27272727272727</v>
      </c>
      <c r="H267" s="33">
        <v>3.8181818181818183</v>
      </c>
      <c r="I267" s="34">
        <v>63.63636363636364</v>
      </c>
      <c r="J267" s="42">
        <v>90.909090909090907</v>
      </c>
      <c r="K267" s="44">
        <v>4</v>
      </c>
      <c r="L267" s="34">
        <v>88.8888888888889</v>
      </c>
      <c r="M267" s="42">
        <v>100.00000000000001</v>
      </c>
      <c r="N267" s="44">
        <v>3.8571428571428572</v>
      </c>
      <c r="O267" s="34">
        <v>71.428571428571416</v>
      </c>
      <c r="P267" s="42">
        <v>85.714285714285708</v>
      </c>
      <c r="Q267" s="44">
        <v>4.5999999999999996</v>
      </c>
      <c r="R267" s="34">
        <v>90</v>
      </c>
      <c r="S267" s="42">
        <v>100</v>
      </c>
      <c r="T267" s="44">
        <v>3.625</v>
      </c>
      <c r="U267" s="34">
        <v>62.5</v>
      </c>
      <c r="V267" s="42">
        <v>100</v>
      </c>
      <c r="W267" s="46">
        <v>0.18181818181818166</v>
      </c>
      <c r="X267" s="37" t="s">
        <v>664</v>
      </c>
      <c r="Y267" s="36">
        <v>25.25252525252526</v>
      </c>
      <c r="Z267" s="37" t="s">
        <v>664</v>
      </c>
      <c r="AA267" s="36">
        <v>9.0909090909091077</v>
      </c>
      <c r="AB267" s="47" t="s">
        <v>664</v>
      </c>
      <c r="AC267" s="46">
        <v>3.8961038961038863E-2</v>
      </c>
      <c r="AD267" s="37" t="s">
        <v>664</v>
      </c>
      <c r="AE267" s="36">
        <v>7.7922077922077762</v>
      </c>
      <c r="AF267" s="37" t="s">
        <v>664</v>
      </c>
      <c r="AG267" s="36">
        <v>5.1948051948051983</v>
      </c>
      <c r="AH267" s="47" t="s">
        <v>665</v>
      </c>
      <c r="AI267" s="46">
        <v>0.7818181818181813</v>
      </c>
      <c r="AJ267" s="37" t="s">
        <v>664</v>
      </c>
      <c r="AK267" s="36">
        <v>26.36363636363636</v>
      </c>
      <c r="AL267" s="37" t="s">
        <v>664</v>
      </c>
      <c r="AM267" s="36">
        <v>9.0909090909090935</v>
      </c>
      <c r="AN267" s="47" t="s">
        <v>664</v>
      </c>
      <c r="AO267" s="46">
        <v>0.19318181818181834</v>
      </c>
      <c r="AP267" s="37" t="s">
        <v>665</v>
      </c>
      <c r="AQ267" s="36">
        <v>1.1363636363636402</v>
      </c>
      <c r="AR267" s="37" t="s">
        <v>665</v>
      </c>
      <c r="AS267" s="36">
        <v>9.0909090909090935</v>
      </c>
      <c r="AT267" s="47" t="s">
        <v>664</v>
      </c>
    </row>
    <row r="268" spans="1:46" x14ac:dyDescent="0.25">
      <c r="A268" s="31">
        <v>235</v>
      </c>
      <c r="B268" s="39" t="s">
        <v>389</v>
      </c>
      <c r="C268" s="41">
        <v>22</v>
      </c>
      <c r="D268" s="32">
        <v>18.181818181818183</v>
      </c>
      <c r="E268" s="32">
        <v>31.818181818181817</v>
      </c>
      <c r="F268" s="32">
        <v>45.454545454545453</v>
      </c>
      <c r="G268" s="32">
        <v>4.5454545454545459</v>
      </c>
      <c r="H268" s="33">
        <v>3.3636363636363638</v>
      </c>
      <c r="I268" s="34">
        <v>50</v>
      </c>
      <c r="J268" s="42">
        <v>81.818181818181813</v>
      </c>
      <c r="K268" s="44">
        <v>3.84</v>
      </c>
      <c r="L268" s="34">
        <v>60</v>
      </c>
      <c r="M268" s="42">
        <v>100</v>
      </c>
      <c r="N268" s="44">
        <v>4.0434782608695654</v>
      </c>
      <c r="O268" s="34">
        <v>65.217391304347828</v>
      </c>
      <c r="P268" s="42">
        <v>100</v>
      </c>
      <c r="Q268" s="44">
        <v>4.5263157894736841</v>
      </c>
      <c r="R268" s="34">
        <v>94.73684210526315</v>
      </c>
      <c r="S268" s="42">
        <v>100</v>
      </c>
      <c r="T268" s="44">
        <v>3.363818181818182</v>
      </c>
      <c r="U268" s="34">
        <v>27.290909090909089</v>
      </c>
      <c r="V268" s="42">
        <v>95.45</v>
      </c>
      <c r="W268" s="46">
        <v>0.4763636363636361</v>
      </c>
      <c r="X268" s="37" t="s">
        <v>664</v>
      </c>
      <c r="Y268" s="36">
        <v>10</v>
      </c>
      <c r="Z268" s="37" t="s">
        <v>664</v>
      </c>
      <c r="AA268" s="36">
        <v>18.181818181818187</v>
      </c>
      <c r="AB268" s="47" t="s">
        <v>664</v>
      </c>
      <c r="AC268" s="46">
        <v>0.67984189723320165</v>
      </c>
      <c r="AD268" s="37" t="s">
        <v>664</v>
      </c>
      <c r="AE268" s="36">
        <v>15.217391304347828</v>
      </c>
      <c r="AF268" s="37" t="s">
        <v>664</v>
      </c>
      <c r="AG268" s="36">
        <v>18.181818181818187</v>
      </c>
      <c r="AH268" s="47" t="s">
        <v>664</v>
      </c>
      <c r="AI268" s="46">
        <v>1.1626794258373203</v>
      </c>
      <c r="AJ268" s="37" t="s">
        <v>664</v>
      </c>
      <c r="AK268" s="36">
        <v>44.73684210526315</v>
      </c>
      <c r="AL268" s="37" t="s">
        <v>664</v>
      </c>
      <c r="AM268" s="36">
        <v>18.181818181818187</v>
      </c>
      <c r="AN268" s="47" t="s">
        <v>664</v>
      </c>
      <c r="AO268" s="46">
        <v>1.8181818181828291E-4</v>
      </c>
      <c r="AP268" s="37" t="s">
        <v>664</v>
      </c>
      <c r="AQ268" s="36">
        <v>22.709090909090911</v>
      </c>
      <c r="AR268" s="37" t="s">
        <v>665</v>
      </c>
      <c r="AS268" s="36">
        <v>13.63181818181819</v>
      </c>
      <c r="AT268" s="47" t="s">
        <v>664</v>
      </c>
    </row>
    <row r="269" spans="1:46" x14ac:dyDescent="0.25">
      <c r="A269" s="114" t="s">
        <v>620</v>
      </c>
      <c r="B269" s="112"/>
      <c r="C269" s="113">
        <v>86</v>
      </c>
      <c r="D269" s="105">
        <v>6.9767441860465116</v>
      </c>
      <c r="E269" s="105">
        <v>30.232558139534881</v>
      </c>
      <c r="F269" s="105">
        <v>44.186046511627907</v>
      </c>
      <c r="G269" s="105">
        <v>18.604651162790699</v>
      </c>
      <c r="H269" s="105">
        <v>3.7441860465116279</v>
      </c>
      <c r="I269" s="105">
        <v>62.79069767441861</v>
      </c>
      <c r="J269" s="106">
        <v>93.023255813953483</v>
      </c>
      <c r="K269" s="104">
        <v>4.0309278350515463</v>
      </c>
      <c r="L269" s="105">
        <v>72.164948453608247</v>
      </c>
      <c r="M269" s="106">
        <v>100</v>
      </c>
      <c r="N269" s="104">
        <v>4.166666666666667</v>
      </c>
      <c r="O269" s="105">
        <v>75</v>
      </c>
      <c r="P269" s="106">
        <v>97.916666666666657</v>
      </c>
      <c r="Q269" s="104">
        <v>4.1855670103092786</v>
      </c>
      <c r="R269" s="105">
        <v>73.195876288659804</v>
      </c>
      <c r="S269" s="106">
        <v>100</v>
      </c>
      <c r="T269" s="104">
        <v>3.5145049504950494</v>
      </c>
      <c r="U269" s="105">
        <v>44.546534653465343</v>
      </c>
      <c r="V269" s="106">
        <v>92.084158415841586</v>
      </c>
      <c r="W269" s="104">
        <v>0.28674178853991839</v>
      </c>
      <c r="X269" s="105" t="s">
        <v>664</v>
      </c>
      <c r="Y269" s="105">
        <v>9.3742507791896372</v>
      </c>
      <c r="Z269" s="105" t="s">
        <v>664</v>
      </c>
      <c r="AA269" s="105">
        <v>6.9767441860465169</v>
      </c>
      <c r="AB269" s="106" t="s">
        <v>664</v>
      </c>
      <c r="AC269" s="104">
        <v>0.42248062015503907</v>
      </c>
      <c r="AD269" s="105" t="s">
        <v>664</v>
      </c>
      <c r="AE269" s="105">
        <v>12.20930232558139</v>
      </c>
      <c r="AF269" s="105" t="s">
        <v>664</v>
      </c>
      <c r="AG269" s="105">
        <v>4.8934108527131741</v>
      </c>
      <c r="AH269" s="106" t="s">
        <v>664</v>
      </c>
      <c r="AI269" s="104">
        <v>0.44138096379765068</v>
      </c>
      <c r="AJ269" s="105" t="s">
        <v>664</v>
      </c>
      <c r="AK269" s="105">
        <v>10.405178614241194</v>
      </c>
      <c r="AL269" s="105" t="s">
        <v>664</v>
      </c>
      <c r="AM269" s="105">
        <v>6.9767441860465169</v>
      </c>
      <c r="AN269" s="106" t="s">
        <v>664</v>
      </c>
      <c r="AO269" s="104">
        <v>0.22968109601657849</v>
      </c>
      <c r="AP269" s="105" t="s">
        <v>665</v>
      </c>
      <c r="AQ269" s="105">
        <v>18.244163020953266</v>
      </c>
      <c r="AR269" s="105" t="s">
        <v>665</v>
      </c>
      <c r="AS269" s="105">
        <v>0.93909739811189752</v>
      </c>
      <c r="AT269" s="106" t="s">
        <v>665</v>
      </c>
    </row>
    <row r="270" spans="1:46" x14ac:dyDescent="0.25">
      <c r="A270" s="31">
        <v>236</v>
      </c>
      <c r="B270" s="39" t="s">
        <v>390</v>
      </c>
      <c r="C270" s="41">
        <v>8</v>
      </c>
      <c r="D270" s="32">
        <v>0</v>
      </c>
      <c r="E270" s="32">
        <v>0</v>
      </c>
      <c r="F270" s="32">
        <v>37.5</v>
      </c>
      <c r="G270" s="32">
        <v>62.5</v>
      </c>
      <c r="H270" s="33">
        <v>4.625</v>
      </c>
      <c r="I270" s="34">
        <v>100</v>
      </c>
      <c r="J270" s="42">
        <v>100</v>
      </c>
      <c r="K270" s="44">
        <v>4.125</v>
      </c>
      <c r="L270" s="34">
        <v>75</v>
      </c>
      <c r="M270" s="42">
        <v>87.5</v>
      </c>
      <c r="N270" s="44">
        <v>4.8181818181818183</v>
      </c>
      <c r="O270" s="34">
        <v>100.00000000000001</v>
      </c>
      <c r="P270" s="42">
        <v>100.00000000000001</v>
      </c>
      <c r="Q270" s="44">
        <v>4.4285714285714288</v>
      </c>
      <c r="R270" s="34">
        <v>85.714285714285708</v>
      </c>
      <c r="S270" s="42">
        <v>100</v>
      </c>
      <c r="T270" s="44">
        <v>3.8610000000000002</v>
      </c>
      <c r="U270" s="34">
        <v>57.2</v>
      </c>
      <c r="V270" s="42">
        <v>85.800000000000011</v>
      </c>
      <c r="W270" s="46">
        <v>0.5</v>
      </c>
      <c r="X270" s="37" t="s">
        <v>665</v>
      </c>
      <c r="Y270" s="36">
        <v>25</v>
      </c>
      <c r="Z270" s="37" t="s">
        <v>665</v>
      </c>
      <c r="AA270" s="36">
        <v>12.5</v>
      </c>
      <c r="AB270" s="47" t="s">
        <v>665</v>
      </c>
      <c r="AC270" s="46">
        <v>0.19318181818181834</v>
      </c>
      <c r="AD270" s="37" t="s">
        <v>664</v>
      </c>
      <c r="AE270" s="36">
        <v>1.4210854715202004E-14</v>
      </c>
      <c r="AF270" s="37" t="s">
        <v>791</v>
      </c>
      <c r="AG270" s="36">
        <v>1.4210854715202004E-14</v>
      </c>
      <c r="AH270" s="47" t="s">
        <v>791</v>
      </c>
      <c r="AI270" s="46">
        <v>0.19642857142857117</v>
      </c>
      <c r="AJ270" s="37" t="s">
        <v>665</v>
      </c>
      <c r="AK270" s="36">
        <v>14.285714285714292</v>
      </c>
      <c r="AL270" s="37" t="s">
        <v>665</v>
      </c>
      <c r="AM270" s="36">
        <v>0</v>
      </c>
      <c r="AN270" s="47" t="s">
        <v>791</v>
      </c>
      <c r="AO270" s="46">
        <v>0.76399999999999979</v>
      </c>
      <c r="AP270" s="37" t="s">
        <v>665</v>
      </c>
      <c r="AQ270" s="36">
        <v>42.8</v>
      </c>
      <c r="AR270" s="37" t="s">
        <v>665</v>
      </c>
      <c r="AS270" s="36">
        <v>14.199999999999989</v>
      </c>
      <c r="AT270" s="47" t="s">
        <v>665</v>
      </c>
    </row>
    <row r="271" spans="1:46" x14ac:dyDescent="0.25">
      <c r="A271" s="31">
        <v>237</v>
      </c>
      <c r="B271" s="39" t="s">
        <v>391</v>
      </c>
      <c r="C271" s="41">
        <v>49</v>
      </c>
      <c r="D271" s="32">
        <v>2.0408163265306123</v>
      </c>
      <c r="E271" s="32">
        <v>18.367346938775512</v>
      </c>
      <c r="F271" s="32">
        <v>57.142857142857139</v>
      </c>
      <c r="G271" s="32">
        <v>22.448979591836736</v>
      </c>
      <c r="H271" s="33">
        <v>4</v>
      </c>
      <c r="I271" s="34">
        <v>79.591836734693871</v>
      </c>
      <c r="J271" s="42">
        <v>97.959183673469383</v>
      </c>
      <c r="K271" s="44">
        <v>4.2750000000000004</v>
      </c>
      <c r="L271" s="34">
        <v>82.5</v>
      </c>
      <c r="M271" s="42">
        <v>100</v>
      </c>
      <c r="N271" s="44">
        <v>3.7837837837837838</v>
      </c>
      <c r="O271" s="34">
        <v>56.756756756756758</v>
      </c>
      <c r="P271" s="42">
        <v>97.297297297297291</v>
      </c>
      <c r="Q271" s="44">
        <v>4.3777777777777782</v>
      </c>
      <c r="R271" s="34">
        <v>86.666666666666657</v>
      </c>
      <c r="S271" s="42">
        <v>100</v>
      </c>
      <c r="T271" s="44">
        <v>3.718</v>
      </c>
      <c r="U271" s="34">
        <v>57.2</v>
      </c>
      <c r="V271" s="42">
        <v>100</v>
      </c>
      <c r="W271" s="46">
        <v>0.27500000000000036</v>
      </c>
      <c r="X271" s="37" t="s">
        <v>664</v>
      </c>
      <c r="Y271" s="36">
        <v>2.9081632653061291</v>
      </c>
      <c r="Z271" s="37" t="s">
        <v>664</v>
      </c>
      <c r="AA271" s="36">
        <v>2.0408163265306172</v>
      </c>
      <c r="AB271" s="47" t="s">
        <v>664</v>
      </c>
      <c r="AC271" s="46">
        <v>0.21621621621621623</v>
      </c>
      <c r="AD271" s="37" t="s">
        <v>665</v>
      </c>
      <c r="AE271" s="36">
        <v>22.835079977937113</v>
      </c>
      <c r="AF271" s="37" t="s">
        <v>665</v>
      </c>
      <c r="AG271" s="36">
        <v>0.66188637617209167</v>
      </c>
      <c r="AH271" s="47" t="s">
        <v>665</v>
      </c>
      <c r="AI271" s="46">
        <v>0.37777777777777821</v>
      </c>
      <c r="AJ271" s="37" t="s">
        <v>664</v>
      </c>
      <c r="AK271" s="36">
        <v>7.0748299319727863</v>
      </c>
      <c r="AL271" s="37" t="s">
        <v>664</v>
      </c>
      <c r="AM271" s="36">
        <v>2.0408163265306172</v>
      </c>
      <c r="AN271" s="47" t="s">
        <v>664</v>
      </c>
      <c r="AO271" s="46">
        <v>0.28200000000000003</v>
      </c>
      <c r="AP271" s="37" t="s">
        <v>665</v>
      </c>
      <c r="AQ271" s="36">
        <v>22.391836734693868</v>
      </c>
      <c r="AR271" s="37" t="s">
        <v>665</v>
      </c>
      <c r="AS271" s="36">
        <v>2.0408163265306172</v>
      </c>
      <c r="AT271" s="47" t="s">
        <v>664</v>
      </c>
    </row>
    <row r="272" spans="1:46" x14ac:dyDescent="0.25">
      <c r="A272" s="31">
        <v>238</v>
      </c>
      <c r="B272" s="39" t="s">
        <v>743</v>
      </c>
      <c r="C272" s="41">
        <v>4</v>
      </c>
      <c r="D272" s="32">
        <v>0</v>
      </c>
      <c r="E272" s="32">
        <v>0</v>
      </c>
      <c r="F272" s="32">
        <v>100</v>
      </c>
      <c r="G272" s="32">
        <v>0</v>
      </c>
      <c r="H272" s="33">
        <v>4</v>
      </c>
      <c r="I272" s="34">
        <v>100</v>
      </c>
      <c r="J272" s="42">
        <v>100</v>
      </c>
      <c r="K272" s="44">
        <v>4</v>
      </c>
      <c r="L272" s="34">
        <v>87.5</v>
      </c>
      <c r="M272" s="42">
        <v>100</v>
      </c>
      <c r="N272" s="44">
        <v>4.4285714285714288</v>
      </c>
      <c r="O272" s="34">
        <v>85.714285714285708</v>
      </c>
      <c r="P272" s="42">
        <v>100</v>
      </c>
      <c r="Q272" s="44">
        <v>4.1111111111111107</v>
      </c>
      <c r="R272" s="34">
        <v>88.888888888888886</v>
      </c>
      <c r="S272" s="42">
        <v>100</v>
      </c>
      <c r="T272" s="44">
        <v>4</v>
      </c>
      <c r="U272" s="34">
        <v>77.800000000000011</v>
      </c>
      <c r="V272" s="42">
        <v>100</v>
      </c>
      <c r="W272" s="46">
        <v>0</v>
      </c>
      <c r="X272" s="37" t="s">
        <v>791</v>
      </c>
      <c r="Y272" s="36">
        <v>12.5</v>
      </c>
      <c r="Z272" s="37" t="s">
        <v>665</v>
      </c>
      <c r="AA272" s="36">
        <v>0</v>
      </c>
      <c r="AB272" s="47" t="s">
        <v>791</v>
      </c>
      <c r="AC272" s="46">
        <v>0.42857142857142883</v>
      </c>
      <c r="AD272" s="37" t="s">
        <v>664</v>
      </c>
      <c r="AE272" s="36">
        <v>14.285714285714292</v>
      </c>
      <c r="AF272" s="37" t="s">
        <v>665</v>
      </c>
      <c r="AG272" s="36">
        <v>0</v>
      </c>
      <c r="AH272" s="47" t="s">
        <v>791</v>
      </c>
      <c r="AI272" s="46">
        <v>0.11111111111111072</v>
      </c>
      <c r="AJ272" s="37" t="s">
        <v>664</v>
      </c>
      <c r="AK272" s="36">
        <v>11.111111111111114</v>
      </c>
      <c r="AL272" s="37" t="s">
        <v>665</v>
      </c>
      <c r="AM272" s="36">
        <v>0</v>
      </c>
      <c r="AN272" s="47" t="s">
        <v>791</v>
      </c>
      <c r="AO272" s="46">
        <v>0</v>
      </c>
      <c r="AP272" s="37" t="s">
        <v>791</v>
      </c>
      <c r="AQ272" s="36">
        <v>22.199999999999989</v>
      </c>
      <c r="AR272" s="37" t="s">
        <v>665</v>
      </c>
      <c r="AS272" s="36">
        <v>0</v>
      </c>
      <c r="AT272" s="47" t="s">
        <v>791</v>
      </c>
    </row>
    <row r="273" spans="1:46" x14ac:dyDescent="0.25">
      <c r="A273" s="31">
        <v>239</v>
      </c>
      <c r="B273" s="39" t="s">
        <v>744</v>
      </c>
      <c r="C273" s="41">
        <v>10</v>
      </c>
      <c r="D273" s="32">
        <v>0</v>
      </c>
      <c r="E273" s="32">
        <v>60</v>
      </c>
      <c r="F273" s="32">
        <v>40</v>
      </c>
      <c r="G273" s="32">
        <v>0</v>
      </c>
      <c r="H273" s="33">
        <v>3.4</v>
      </c>
      <c r="I273" s="34">
        <v>40</v>
      </c>
      <c r="J273" s="42">
        <v>100</v>
      </c>
      <c r="K273" s="44">
        <v>4</v>
      </c>
      <c r="L273" s="34">
        <v>75</v>
      </c>
      <c r="M273" s="42">
        <v>100</v>
      </c>
      <c r="N273" s="44">
        <v>4</v>
      </c>
      <c r="O273" s="34">
        <v>85.714285714285722</v>
      </c>
      <c r="P273" s="42">
        <v>100</v>
      </c>
      <c r="Q273" s="44">
        <v>3.8</v>
      </c>
      <c r="R273" s="34">
        <v>60</v>
      </c>
      <c r="S273" s="42">
        <v>100</v>
      </c>
      <c r="T273" s="44">
        <v>3.3330000000000002</v>
      </c>
      <c r="U273" s="34">
        <v>33.299999999999997</v>
      </c>
      <c r="V273" s="42">
        <v>100.00000000000001</v>
      </c>
      <c r="W273" s="46">
        <v>0.60000000000000009</v>
      </c>
      <c r="X273" s="37" t="s">
        <v>664</v>
      </c>
      <c r="Y273" s="36">
        <v>35</v>
      </c>
      <c r="Z273" s="37" t="s">
        <v>664</v>
      </c>
      <c r="AA273" s="36">
        <v>0</v>
      </c>
      <c r="AB273" s="47" t="s">
        <v>791</v>
      </c>
      <c r="AC273" s="46">
        <v>0.60000000000000009</v>
      </c>
      <c r="AD273" s="37" t="s">
        <v>664</v>
      </c>
      <c r="AE273" s="36">
        <v>45.714285714285722</v>
      </c>
      <c r="AF273" s="37" t="s">
        <v>664</v>
      </c>
      <c r="AG273" s="36">
        <v>0</v>
      </c>
      <c r="AH273" s="47" t="s">
        <v>791</v>
      </c>
      <c r="AI273" s="46">
        <v>0.39999999999999991</v>
      </c>
      <c r="AJ273" s="37" t="s">
        <v>664</v>
      </c>
      <c r="AK273" s="36">
        <v>20</v>
      </c>
      <c r="AL273" s="37" t="s">
        <v>664</v>
      </c>
      <c r="AM273" s="36">
        <v>0</v>
      </c>
      <c r="AN273" s="47" t="s">
        <v>791</v>
      </c>
      <c r="AO273" s="46">
        <v>6.6999999999999726E-2</v>
      </c>
      <c r="AP273" s="37" t="s">
        <v>665</v>
      </c>
      <c r="AQ273" s="36">
        <v>6.7000000000000028</v>
      </c>
      <c r="AR273" s="37" t="s">
        <v>665</v>
      </c>
      <c r="AS273" s="36">
        <v>1.4210854715202004E-14</v>
      </c>
      <c r="AT273" s="47" t="s">
        <v>791</v>
      </c>
    </row>
    <row r="274" spans="1:46" x14ac:dyDescent="0.25">
      <c r="A274" s="31">
        <v>240</v>
      </c>
      <c r="B274" s="39" t="s">
        <v>392</v>
      </c>
      <c r="C274" s="41">
        <v>23</v>
      </c>
      <c r="D274" s="32">
        <v>0</v>
      </c>
      <c r="E274" s="32">
        <v>47.826086956521742</v>
      </c>
      <c r="F274" s="32">
        <v>39.130434782608695</v>
      </c>
      <c r="G274" s="32">
        <v>13.043478260869565</v>
      </c>
      <c r="H274" s="33">
        <v>3.652173913043478</v>
      </c>
      <c r="I274" s="34">
        <v>52.173913043478258</v>
      </c>
      <c r="J274" s="42">
        <v>100</v>
      </c>
      <c r="K274" s="44">
        <v>3.68</v>
      </c>
      <c r="L274" s="34">
        <v>60</v>
      </c>
      <c r="M274" s="42">
        <v>100</v>
      </c>
      <c r="N274" s="44">
        <v>3.7826086956521738</v>
      </c>
      <c r="O274" s="34">
        <v>47.826086956521735</v>
      </c>
      <c r="P274" s="42">
        <v>95.65217391304347</v>
      </c>
      <c r="Q274" s="44">
        <v>4.5999999999999996</v>
      </c>
      <c r="R274" s="34">
        <v>100</v>
      </c>
      <c r="S274" s="42">
        <v>100</v>
      </c>
      <c r="T274" s="44">
        <v>3.4003333333333337</v>
      </c>
      <c r="U274" s="34">
        <v>40.033333333333331</v>
      </c>
      <c r="V274" s="42">
        <v>93.326666666666668</v>
      </c>
      <c r="W274" s="46">
        <v>2.7826086956522111E-2</v>
      </c>
      <c r="X274" s="37" t="s">
        <v>664</v>
      </c>
      <c r="Y274" s="36">
        <v>7.8260869565217419</v>
      </c>
      <c r="Z274" s="37" t="s">
        <v>664</v>
      </c>
      <c r="AA274" s="36">
        <v>0</v>
      </c>
      <c r="AB274" s="47" t="s">
        <v>791</v>
      </c>
      <c r="AC274" s="46">
        <v>0.13043478260869579</v>
      </c>
      <c r="AD274" s="37" t="s">
        <v>664</v>
      </c>
      <c r="AE274" s="36">
        <v>4.3478260869565233</v>
      </c>
      <c r="AF274" s="37" t="s">
        <v>665</v>
      </c>
      <c r="AG274" s="36">
        <v>4.3478260869565304</v>
      </c>
      <c r="AH274" s="47" t="s">
        <v>665</v>
      </c>
      <c r="AI274" s="46">
        <v>0.9478260869565216</v>
      </c>
      <c r="AJ274" s="37" t="s">
        <v>664</v>
      </c>
      <c r="AK274" s="36">
        <v>47.826086956521742</v>
      </c>
      <c r="AL274" s="37" t="s">
        <v>664</v>
      </c>
      <c r="AM274" s="36">
        <v>0</v>
      </c>
      <c r="AN274" s="47" t="s">
        <v>791</v>
      </c>
      <c r="AO274" s="46">
        <v>0.2518405797101444</v>
      </c>
      <c r="AP274" s="37" t="s">
        <v>665</v>
      </c>
      <c r="AQ274" s="36">
        <v>12.140579710144927</v>
      </c>
      <c r="AR274" s="37" t="s">
        <v>665</v>
      </c>
      <c r="AS274" s="36">
        <v>6.673333333333332</v>
      </c>
      <c r="AT274" s="47" t="s">
        <v>665</v>
      </c>
    </row>
    <row r="275" spans="1:46" x14ac:dyDescent="0.25">
      <c r="A275" s="31">
        <v>241</v>
      </c>
      <c r="B275" s="39" t="s">
        <v>393</v>
      </c>
      <c r="C275" s="41">
        <v>29</v>
      </c>
      <c r="D275" s="32">
        <v>0</v>
      </c>
      <c r="E275" s="32">
        <v>27.586206896551722</v>
      </c>
      <c r="F275" s="32">
        <v>48.275862068965516</v>
      </c>
      <c r="G275" s="32">
        <v>24.137931034482758</v>
      </c>
      <c r="H275" s="33">
        <v>3.9655172413793105</v>
      </c>
      <c r="I275" s="34">
        <v>72.41379310344827</v>
      </c>
      <c r="J275" s="42">
        <v>100</v>
      </c>
      <c r="K275" s="44">
        <v>3.9166666666666665</v>
      </c>
      <c r="L275" s="34">
        <v>66.666666666666671</v>
      </c>
      <c r="M275" s="42">
        <v>100</v>
      </c>
      <c r="N275" s="44">
        <v>4.2105263157894735</v>
      </c>
      <c r="O275" s="34">
        <v>73.68421052631578</v>
      </c>
      <c r="P275" s="42">
        <v>100</v>
      </c>
      <c r="Q275" s="44">
        <v>4.0434782608695654</v>
      </c>
      <c r="R275" s="34">
        <v>60.869565217391305</v>
      </c>
      <c r="S275" s="42">
        <v>100</v>
      </c>
      <c r="T275" s="44">
        <v>3.4349999999999996</v>
      </c>
      <c r="U275" s="34">
        <v>52.2</v>
      </c>
      <c r="V275" s="42">
        <v>82.600000000000009</v>
      </c>
      <c r="W275" s="46">
        <v>4.8850574712643979E-2</v>
      </c>
      <c r="X275" s="37" t="s">
        <v>665</v>
      </c>
      <c r="Y275" s="36">
        <v>5.7471264367815991</v>
      </c>
      <c r="Z275" s="37" t="s">
        <v>665</v>
      </c>
      <c r="AA275" s="36">
        <v>0</v>
      </c>
      <c r="AB275" s="47" t="s">
        <v>791</v>
      </c>
      <c r="AC275" s="46">
        <v>0.24500907441016295</v>
      </c>
      <c r="AD275" s="37" t="s">
        <v>664</v>
      </c>
      <c r="AE275" s="36">
        <v>1.27041742286751</v>
      </c>
      <c r="AF275" s="37" t="s">
        <v>664</v>
      </c>
      <c r="AG275" s="36">
        <v>0</v>
      </c>
      <c r="AH275" s="47" t="s">
        <v>791</v>
      </c>
      <c r="AI275" s="46">
        <v>7.7961019490254913E-2</v>
      </c>
      <c r="AJ275" s="37" t="s">
        <v>664</v>
      </c>
      <c r="AK275" s="36">
        <v>11.544227886056966</v>
      </c>
      <c r="AL275" s="37" t="s">
        <v>665</v>
      </c>
      <c r="AM275" s="36">
        <v>0</v>
      </c>
      <c r="AN275" s="47" t="s">
        <v>791</v>
      </c>
      <c r="AO275" s="46">
        <v>0.53051724137931089</v>
      </c>
      <c r="AP275" s="37" t="s">
        <v>665</v>
      </c>
      <c r="AQ275" s="36">
        <v>20.213793103448268</v>
      </c>
      <c r="AR275" s="37" t="s">
        <v>665</v>
      </c>
      <c r="AS275" s="36">
        <v>17.399999999999991</v>
      </c>
      <c r="AT275" s="47" t="s">
        <v>665</v>
      </c>
    </row>
    <row r="276" spans="1:46" x14ac:dyDescent="0.25">
      <c r="A276" s="31">
        <v>242</v>
      </c>
      <c r="B276" s="39" t="s">
        <v>745</v>
      </c>
      <c r="C276" s="41">
        <v>5</v>
      </c>
      <c r="D276" s="32">
        <v>20</v>
      </c>
      <c r="E276" s="32">
        <v>20</v>
      </c>
      <c r="F276" s="32">
        <v>40</v>
      </c>
      <c r="G276" s="32">
        <v>20</v>
      </c>
      <c r="H276" s="33">
        <v>3.6</v>
      </c>
      <c r="I276" s="34">
        <v>60</v>
      </c>
      <c r="J276" s="42">
        <v>80</v>
      </c>
      <c r="K276" s="44">
        <v>3.6428571428571428</v>
      </c>
      <c r="L276" s="34">
        <v>50</v>
      </c>
      <c r="M276" s="42">
        <v>85.714285714285708</v>
      </c>
      <c r="N276" s="44">
        <v>4.5</v>
      </c>
      <c r="O276" s="34">
        <v>100</v>
      </c>
      <c r="P276" s="42">
        <v>100</v>
      </c>
      <c r="Q276" s="44">
        <v>4.2222222222222223</v>
      </c>
      <c r="R276" s="34">
        <v>77.777777777777771</v>
      </c>
      <c r="S276" s="42">
        <v>100</v>
      </c>
      <c r="T276" s="44">
        <v>3.4409999999999994</v>
      </c>
      <c r="U276" s="34">
        <v>44.399999999999991</v>
      </c>
      <c r="V276" s="42">
        <v>88.799999999999983</v>
      </c>
      <c r="W276" s="46">
        <v>4.2857142857142705E-2</v>
      </c>
      <c r="X276" s="37" t="s">
        <v>664</v>
      </c>
      <c r="Y276" s="36">
        <v>10</v>
      </c>
      <c r="Z276" s="37" t="s">
        <v>665</v>
      </c>
      <c r="AA276" s="36">
        <v>5.7142857142857082</v>
      </c>
      <c r="AB276" s="47" t="s">
        <v>664</v>
      </c>
      <c r="AC276" s="46">
        <v>0.89999999999999991</v>
      </c>
      <c r="AD276" s="37" t="s">
        <v>664</v>
      </c>
      <c r="AE276" s="36">
        <v>40</v>
      </c>
      <c r="AF276" s="37" t="s">
        <v>664</v>
      </c>
      <c r="AG276" s="36">
        <v>20</v>
      </c>
      <c r="AH276" s="47" t="s">
        <v>664</v>
      </c>
      <c r="AI276" s="46">
        <v>0.62222222222222223</v>
      </c>
      <c r="AJ276" s="37" t="s">
        <v>664</v>
      </c>
      <c r="AK276" s="36">
        <v>17.777777777777771</v>
      </c>
      <c r="AL276" s="37" t="s">
        <v>664</v>
      </c>
      <c r="AM276" s="36">
        <v>20</v>
      </c>
      <c r="AN276" s="47" t="s">
        <v>664</v>
      </c>
      <c r="AO276" s="46">
        <v>0.1590000000000007</v>
      </c>
      <c r="AP276" s="37" t="s">
        <v>665</v>
      </c>
      <c r="AQ276" s="36">
        <v>15.600000000000009</v>
      </c>
      <c r="AR276" s="37" t="s">
        <v>665</v>
      </c>
      <c r="AS276" s="36">
        <v>8.7999999999999829</v>
      </c>
      <c r="AT276" s="47" t="s">
        <v>664</v>
      </c>
    </row>
    <row r="277" spans="1:46" x14ac:dyDescent="0.25">
      <c r="A277" s="31">
        <v>243</v>
      </c>
      <c r="B277" s="39" t="s">
        <v>394</v>
      </c>
      <c r="C277" s="41">
        <v>51</v>
      </c>
      <c r="D277" s="32">
        <v>1.9607843137254901</v>
      </c>
      <c r="E277" s="32">
        <v>7.8431372549019605</v>
      </c>
      <c r="F277" s="32">
        <v>62.745098039215684</v>
      </c>
      <c r="G277" s="32">
        <v>27.450980392156865</v>
      </c>
      <c r="H277" s="33">
        <v>4.1568627450980395</v>
      </c>
      <c r="I277" s="34">
        <v>90.196078431372541</v>
      </c>
      <c r="J277" s="42">
        <v>98.039215686274503</v>
      </c>
      <c r="K277" s="44">
        <v>4.0256410256410255</v>
      </c>
      <c r="L277" s="34">
        <v>71.794871794871796</v>
      </c>
      <c r="M277" s="42">
        <v>100</v>
      </c>
      <c r="N277" s="44">
        <v>4.3170731707317076</v>
      </c>
      <c r="O277" s="34">
        <v>78.048780487804891</v>
      </c>
      <c r="P277" s="42">
        <v>100</v>
      </c>
      <c r="Q277" s="44">
        <v>4.4545454545454541</v>
      </c>
      <c r="R277" s="34">
        <v>87.878787878787875</v>
      </c>
      <c r="S277" s="42">
        <v>100</v>
      </c>
      <c r="T277" s="44">
        <v>3.5579999999999998</v>
      </c>
      <c r="U277" s="34">
        <v>52.9</v>
      </c>
      <c r="V277" s="42">
        <v>85.299999999999983</v>
      </c>
      <c r="W277" s="46">
        <v>0.131221719457014</v>
      </c>
      <c r="X277" s="37" t="s">
        <v>665</v>
      </c>
      <c r="Y277" s="36">
        <v>18.401206636500746</v>
      </c>
      <c r="Z277" s="37" t="s">
        <v>665</v>
      </c>
      <c r="AA277" s="36">
        <v>1.9607843137254974</v>
      </c>
      <c r="AB277" s="47" t="s">
        <v>664</v>
      </c>
      <c r="AC277" s="46">
        <v>0.16021042563366805</v>
      </c>
      <c r="AD277" s="37" t="s">
        <v>664</v>
      </c>
      <c r="AE277" s="36">
        <v>12.147297943567651</v>
      </c>
      <c r="AF277" s="37" t="s">
        <v>665</v>
      </c>
      <c r="AG277" s="36">
        <v>1.9607843137254974</v>
      </c>
      <c r="AH277" s="47" t="s">
        <v>664</v>
      </c>
      <c r="AI277" s="46">
        <v>0.2976827094474146</v>
      </c>
      <c r="AJ277" s="37" t="s">
        <v>664</v>
      </c>
      <c r="AK277" s="36">
        <v>2.3172905525846659</v>
      </c>
      <c r="AL277" s="37" t="s">
        <v>665</v>
      </c>
      <c r="AM277" s="36">
        <v>1.9607843137254974</v>
      </c>
      <c r="AN277" s="47" t="s">
        <v>664</v>
      </c>
      <c r="AO277" s="46">
        <v>0.59886274509803972</v>
      </c>
      <c r="AP277" s="37" t="s">
        <v>665</v>
      </c>
      <c r="AQ277" s="36">
        <v>37.296078431372543</v>
      </c>
      <c r="AR277" s="37" t="s">
        <v>665</v>
      </c>
      <c r="AS277" s="36">
        <v>12.73921568627452</v>
      </c>
      <c r="AT277" s="47" t="s">
        <v>665</v>
      </c>
    </row>
    <row r="278" spans="1:46" x14ac:dyDescent="0.25">
      <c r="A278" s="31">
        <v>244</v>
      </c>
      <c r="B278" s="39" t="s">
        <v>395</v>
      </c>
      <c r="C278" s="41">
        <v>74</v>
      </c>
      <c r="D278" s="32">
        <v>0</v>
      </c>
      <c r="E278" s="32">
        <v>17.567567567567568</v>
      </c>
      <c r="F278" s="32">
        <v>41.891891891891895</v>
      </c>
      <c r="G278" s="32">
        <v>40.54054054054054</v>
      </c>
      <c r="H278" s="33">
        <v>4.2297297297297298</v>
      </c>
      <c r="I278" s="34">
        <v>82.432432432432435</v>
      </c>
      <c r="J278" s="42">
        <v>100</v>
      </c>
      <c r="K278" s="44">
        <v>3.99</v>
      </c>
      <c r="L278" s="34">
        <v>69</v>
      </c>
      <c r="M278" s="42">
        <v>100</v>
      </c>
      <c r="N278" s="44">
        <v>4.1558441558441555</v>
      </c>
      <c r="O278" s="34">
        <v>75.324675324675326</v>
      </c>
      <c r="P278" s="42">
        <v>100</v>
      </c>
      <c r="Q278" s="44">
        <v>4.3764705882352946</v>
      </c>
      <c r="R278" s="34">
        <v>81.17647058823529</v>
      </c>
      <c r="S278" s="42">
        <v>100</v>
      </c>
      <c r="T278" s="44">
        <v>3.581</v>
      </c>
      <c r="U278" s="34">
        <v>55.800000000000004</v>
      </c>
      <c r="V278" s="42">
        <v>90.699999999999989</v>
      </c>
      <c r="W278" s="46">
        <v>0.23972972972972961</v>
      </c>
      <c r="X278" s="37" t="s">
        <v>665</v>
      </c>
      <c r="Y278" s="36">
        <v>13.432432432432435</v>
      </c>
      <c r="Z278" s="37" t="s">
        <v>665</v>
      </c>
      <c r="AA278" s="36">
        <v>0</v>
      </c>
      <c r="AB278" s="47" t="s">
        <v>791</v>
      </c>
      <c r="AC278" s="46">
        <v>7.3885573885574374E-2</v>
      </c>
      <c r="AD278" s="37" t="s">
        <v>665</v>
      </c>
      <c r="AE278" s="36">
        <v>7.1077571077571093</v>
      </c>
      <c r="AF278" s="37" t="s">
        <v>665</v>
      </c>
      <c r="AG278" s="36">
        <v>0</v>
      </c>
      <c r="AH278" s="47" t="s">
        <v>791</v>
      </c>
      <c r="AI278" s="46">
        <v>0.14674085850556473</v>
      </c>
      <c r="AJ278" s="37" t="s">
        <v>664</v>
      </c>
      <c r="AK278" s="36">
        <v>1.2559618441971452</v>
      </c>
      <c r="AL278" s="37" t="s">
        <v>665</v>
      </c>
      <c r="AM278" s="36">
        <v>0</v>
      </c>
      <c r="AN278" s="47" t="s">
        <v>791</v>
      </c>
      <c r="AO278" s="46">
        <v>0.64872972972972986</v>
      </c>
      <c r="AP278" s="37" t="s">
        <v>665</v>
      </c>
      <c r="AQ278" s="36">
        <v>26.632432432432431</v>
      </c>
      <c r="AR278" s="37" t="s">
        <v>665</v>
      </c>
      <c r="AS278" s="36">
        <v>9.3000000000000114</v>
      </c>
      <c r="AT278" s="47" t="s">
        <v>665</v>
      </c>
    </row>
    <row r="279" spans="1:46" x14ac:dyDescent="0.25">
      <c r="A279" s="31">
        <v>245</v>
      </c>
      <c r="B279" s="39" t="s">
        <v>396</v>
      </c>
      <c r="C279" s="41">
        <v>19</v>
      </c>
      <c r="D279" s="32">
        <v>21.052631578947366</v>
      </c>
      <c r="E279" s="32">
        <v>10.526315789473683</v>
      </c>
      <c r="F279" s="32">
        <v>36.84210526315789</v>
      </c>
      <c r="G279" s="32">
        <v>31.578947368421051</v>
      </c>
      <c r="H279" s="33">
        <v>3.7894736842105261</v>
      </c>
      <c r="I279" s="34">
        <v>68.421052631578945</v>
      </c>
      <c r="J279" s="42">
        <v>78.94736842105263</v>
      </c>
      <c r="K279" s="44">
        <v>4.375</v>
      </c>
      <c r="L279" s="34">
        <v>93.75</v>
      </c>
      <c r="M279" s="42">
        <v>100</v>
      </c>
      <c r="N279" s="44">
        <v>4.2666666666666666</v>
      </c>
      <c r="O279" s="34">
        <v>86.666666666666657</v>
      </c>
      <c r="P279" s="42">
        <v>100</v>
      </c>
      <c r="Q279" s="44">
        <v>4.4545454545454541</v>
      </c>
      <c r="R279" s="34">
        <v>81.818181818181813</v>
      </c>
      <c r="S279" s="42">
        <v>100</v>
      </c>
      <c r="T279" s="44">
        <v>3.7309999999999999</v>
      </c>
      <c r="U279" s="34">
        <v>54.6</v>
      </c>
      <c r="V279" s="42">
        <v>90.999999999999986</v>
      </c>
      <c r="W279" s="46">
        <v>0.58552631578947389</v>
      </c>
      <c r="X279" s="37" t="s">
        <v>664</v>
      </c>
      <c r="Y279" s="36">
        <v>25.328947368421055</v>
      </c>
      <c r="Z279" s="37" t="s">
        <v>664</v>
      </c>
      <c r="AA279" s="36">
        <v>21.05263157894737</v>
      </c>
      <c r="AB279" s="47" t="s">
        <v>664</v>
      </c>
      <c r="AC279" s="46">
        <v>0.4771929824561405</v>
      </c>
      <c r="AD279" s="37" t="s">
        <v>664</v>
      </c>
      <c r="AE279" s="36">
        <v>18.245614035087712</v>
      </c>
      <c r="AF279" s="37" t="s">
        <v>664</v>
      </c>
      <c r="AG279" s="36">
        <v>21.05263157894737</v>
      </c>
      <c r="AH279" s="47" t="s">
        <v>664</v>
      </c>
      <c r="AI279" s="46">
        <v>0.66507177033492804</v>
      </c>
      <c r="AJ279" s="37" t="s">
        <v>664</v>
      </c>
      <c r="AK279" s="36">
        <v>13.397129186602868</v>
      </c>
      <c r="AL279" s="37" t="s">
        <v>664</v>
      </c>
      <c r="AM279" s="36">
        <v>21.05263157894737</v>
      </c>
      <c r="AN279" s="47" t="s">
        <v>664</v>
      </c>
      <c r="AO279" s="46">
        <v>5.8473684210526233E-2</v>
      </c>
      <c r="AP279" s="37" t="s">
        <v>665</v>
      </c>
      <c r="AQ279" s="36">
        <v>13.821052631578944</v>
      </c>
      <c r="AR279" s="37" t="s">
        <v>665</v>
      </c>
      <c r="AS279" s="36">
        <v>12.052631578947356</v>
      </c>
      <c r="AT279" s="47" t="s">
        <v>664</v>
      </c>
    </row>
    <row r="280" spans="1:46" x14ac:dyDescent="0.25">
      <c r="A280" s="31">
        <v>246</v>
      </c>
      <c r="B280" s="39" t="s">
        <v>236</v>
      </c>
      <c r="C280" s="41">
        <v>64</v>
      </c>
      <c r="D280" s="32">
        <v>0</v>
      </c>
      <c r="E280" s="32">
        <v>32.8125</v>
      </c>
      <c r="F280" s="32">
        <v>45.3125</v>
      </c>
      <c r="G280" s="32">
        <v>21.875</v>
      </c>
      <c r="H280" s="33">
        <v>3.890625</v>
      </c>
      <c r="I280" s="34">
        <v>67.1875</v>
      </c>
      <c r="J280" s="42">
        <v>100</v>
      </c>
      <c r="K280" s="44">
        <v>4.1475409836065573</v>
      </c>
      <c r="L280" s="34">
        <v>73.770491803278688</v>
      </c>
      <c r="M280" s="42">
        <v>100</v>
      </c>
      <c r="N280" s="44">
        <v>4.1904761904761907</v>
      </c>
      <c r="O280" s="34">
        <v>71.428571428571416</v>
      </c>
      <c r="P280" s="42">
        <v>100</v>
      </c>
      <c r="Q280" s="44">
        <v>4.1500000000000004</v>
      </c>
      <c r="R280" s="34">
        <v>75</v>
      </c>
      <c r="S280" s="42">
        <v>97.5</v>
      </c>
      <c r="T280" s="44">
        <v>4.1936341463414637</v>
      </c>
      <c r="U280" s="34">
        <v>80.431707317073176</v>
      </c>
      <c r="V280" s="42">
        <v>99.978048780487796</v>
      </c>
      <c r="W280" s="46">
        <v>0.25691598360655732</v>
      </c>
      <c r="X280" s="37" t="s">
        <v>664</v>
      </c>
      <c r="Y280" s="36">
        <v>6.5829918032786878</v>
      </c>
      <c r="Z280" s="37" t="s">
        <v>664</v>
      </c>
      <c r="AA280" s="36">
        <v>0</v>
      </c>
      <c r="AB280" s="47" t="s">
        <v>791</v>
      </c>
      <c r="AC280" s="46">
        <v>0.29985119047619069</v>
      </c>
      <c r="AD280" s="37" t="s">
        <v>664</v>
      </c>
      <c r="AE280" s="36">
        <v>4.2410714285714164</v>
      </c>
      <c r="AF280" s="37" t="s">
        <v>664</v>
      </c>
      <c r="AG280" s="36">
        <v>0</v>
      </c>
      <c r="AH280" s="47" t="s">
        <v>791</v>
      </c>
      <c r="AI280" s="46">
        <v>0.25937500000000036</v>
      </c>
      <c r="AJ280" s="37" t="s">
        <v>664</v>
      </c>
      <c r="AK280" s="36">
        <v>7.8125</v>
      </c>
      <c r="AL280" s="37" t="s">
        <v>664</v>
      </c>
      <c r="AM280" s="36">
        <v>2.5</v>
      </c>
      <c r="AN280" s="47" t="s">
        <v>665</v>
      </c>
      <c r="AO280" s="46">
        <v>0.3030091463414637</v>
      </c>
      <c r="AP280" s="37" t="s">
        <v>664</v>
      </c>
      <c r="AQ280" s="36">
        <v>13.244207317073176</v>
      </c>
      <c r="AR280" s="37" t="s">
        <v>664</v>
      </c>
      <c r="AS280" s="36">
        <v>2.1951219512203579E-2</v>
      </c>
      <c r="AT280" s="47" t="s">
        <v>665</v>
      </c>
    </row>
    <row r="281" spans="1:46" x14ac:dyDescent="0.25">
      <c r="A281" s="31">
        <v>247</v>
      </c>
      <c r="B281" s="39" t="s">
        <v>397</v>
      </c>
      <c r="C281" s="41">
        <v>32</v>
      </c>
      <c r="D281" s="32">
        <v>3.125</v>
      </c>
      <c r="E281" s="32">
        <v>18.75</v>
      </c>
      <c r="F281" s="32">
        <v>37.5</v>
      </c>
      <c r="G281" s="32">
        <v>40.625</v>
      </c>
      <c r="H281" s="33">
        <v>4.15625</v>
      </c>
      <c r="I281" s="34">
        <v>78.125</v>
      </c>
      <c r="J281" s="42">
        <v>96.875</v>
      </c>
      <c r="K281" s="44">
        <v>4.7777777777777777</v>
      </c>
      <c r="L281" s="34">
        <v>95.555555555555543</v>
      </c>
      <c r="M281" s="42">
        <v>100</v>
      </c>
      <c r="N281" s="44">
        <v>4.382352941176471</v>
      </c>
      <c r="O281" s="34">
        <v>79.411764705882348</v>
      </c>
      <c r="P281" s="42">
        <v>100</v>
      </c>
      <c r="Q281" s="44">
        <v>4.4249999999999998</v>
      </c>
      <c r="R281" s="34">
        <v>90</v>
      </c>
      <c r="S281" s="42">
        <v>97.5</v>
      </c>
      <c r="T281" s="44">
        <v>3.6150769230769231</v>
      </c>
      <c r="U281" s="34">
        <v>57.669230769230772</v>
      </c>
      <c r="V281" s="42">
        <v>92.3</v>
      </c>
      <c r="W281" s="46">
        <v>0.62152777777777768</v>
      </c>
      <c r="X281" s="37" t="s">
        <v>664</v>
      </c>
      <c r="Y281" s="36">
        <v>17.430555555555543</v>
      </c>
      <c r="Z281" s="37" t="s">
        <v>664</v>
      </c>
      <c r="AA281" s="36">
        <v>3.125</v>
      </c>
      <c r="AB281" s="47" t="s">
        <v>664</v>
      </c>
      <c r="AC281" s="46">
        <v>0.22610294117647101</v>
      </c>
      <c r="AD281" s="37" t="s">
        <v>664</v>
      </c>
      <c r="AE281" s="36">
        <v>1.2867647058823479</v>
      </c>
      <c r="AF281" s="37" t="s">
        <v>664</v>
      </c>
      <c r="AG281" s="36">
        <v>3.125</v>
      </c>
      <c r="AH281" s="47" t="s">
        <v>664</v>
      </c>
      <c r="AI281" s="46">
        <v>0.26874999999999982</v>
      </c>
      <c r="AJ281" s="37" t="s">
        <v>664</v>
      </c>
      <c r="AK281" s="36">
        <v>11.875</v>
      </c>
      <c r="AL281" s="37" t="s">
        <v>664</v>
      </c>
      <c r="AM281" s="36">
        <v>0.625</v>
      </c>
      <c r="AN281" s="47" t="s">
        <v>664</v>
      </c>
      <c r="AO281" s="46">
        <v>0.54117307692307692</v>
      </c>
      <c r="AP281" s="37" t="s">
        <v>665</v>
      </c>
      <c r="AQ281" s="36">
        <v>20.455769230769228</v>
      </c>
      <c r="AR281" s="37" t="s">
        <v>665</v>
      </c>
      <c r="AS281" s="36">
        <v>4.5750000000000028</v>
      </c>
      <c r="AT281" s="47" t="s">
        <v>665</v>
      </c>
    </row>
    <row r="282" spans="1:46" x14ac:dyDescent="0.25">
      <c r="A282" s="31">
        <v>248</v>
      </c>
      <c r="B282" s="39" t="s">
        <v>398</v>
      </c>
      <c r="C282" s="41">
        <v>55</v>
      </c>
      <c r="D282" s="32">
        <v>0</v>
      </c>
      <c r="E282" s="32">
        <v>20</v>
      </c>
      <c r="F282" s="32">
        <v>49.090909090909093</v>
      </c>
      <c r="G282" s="32">
        <v>30.909090909090907</v>
      </c>
      <c r="H282" s="33">
        <v>4.1090909090909093</v>
      </c>
      <c r="I282" s="34">
        <v>80</v>
      </c>
      <c r="J282" s="42">
        <v>100</v>
      </c>
      <c r="K282" s="44">
        <v>4.4230769230769234</v>
      </c>
      <c r="L282" s="34">
        <v>82.692307692307693</v>
      </c>
      <c r="M282" s="42">
        <v>100</v>
      </c>
      <c r="N282" s="44">
        <v>4.5762711864406782</v>
      </c>
      <c r="O282" s="34">
        <v>91.525423728813564</v>
      </c>
      <c r="P282" s="42">
        <v>100</v>
      </c>
      <c r="Q282" s="44">
        <v>4.3620689655172411</v>
      </c>
      <c r="R282" s="34">
        <v>86.206896551724128</v>
      </c>
      <c r="S282" s="42">
        <v>100</v>
      </c>
      <c r="T282" s="44">
        <v>4.0570000000000004</v>
      </c>
      <c r="U282" s="34">
        <v>76.900000000000006</v>
      </c>
      <c r="V282" s="42">
        <v>100.00000000000003</v>
      </c>
      <c r="W282" s="46">
        <v>0.313986013986014</v>
      </c>
      <c r="X282" s="37" t="s">
        <v>664</v>
      </c>
      <c r="Y282" s="36">
        <v>2.6923076923076934</v>
      </c>
      <c r="Z282" s="37" t="s">
        <v>664</v>
      </c>
      <c r="AA282" s="36">
        <v>0</v>
      </c>
      <c r="AB282" s="47" t="s">
        <v>791</v>
      </c>
      <c r="AC282" s="46">
        <v>0.46718027734976886</v>
      </c>
      <c r="AD282" s="37" t="s">
        <v>664</v>
      </c>
      <c r="AE282" s="36">
        <v>11.525423728813564</v>
      </c>
      <c r="AF282" s="37" t="s">
        <v>664</v>
      </c>
      <c r="AG282" s="36">
        <v>0</v>
      </c>
      <c r="AH282" s="47" t="s">
        <v>791</v>
      </c>
      <c r="AI282" s="46">
        <v>0.25297805642633175</v>
      </c>
      <c r="AJ282" s="37" t="s">
        <v>664</v>
      </c>
      <c r="AK282" s="36">
        <v>6.2068965517241281</v>
      </c>
      <c r="AL282" s="37" t="s">
        <v>664</v>
      </c>
      <c r="AM282" s="36">
        <v>0</v>
      </c>
      <c r="AN282" s="47" t="s">
        <v>791</v>
      </c>
      <c r="AO282" s="46">
        <v>5.2090909090908966E-2</v>
      </c>
      <c r="AP282" s="37" t="s">
        <v>665</v>
      </c>
      <c r="AQ282" s="36">
        <v>3.0999999999999943</v>
      </c>
      <c r="AR282" s="37" t="s">
        <v>665</v>
      </c>
      <c r="AS282" s="36">
        <v>2.8421709430404007E-14</v>
      </c>
      <c r="AT282" s="47" t="s">
        <v>791</v>
      </c>
    </row>
    <row r="283" spans="1:46" x14ac:dyDescent="0.25">
      <c r="A283" s="31">
        <v>249</v>
      </c>
      <c r="B283" s="39" t="s">
        <v>746</v>
      </c>
      <c r="C283" s="41">
        <v>11</v>
      </c>
      <c r="D283" s="32">
        <v>18.181818181818183</v>
      </c>
      <c r="E283" s="32">
        <v>18.181818181818183</v>
      </c>
      <c r="F283" s="32">
        <v>36.363636363636367</v>
      </c>
      <c r="G283" s="32">
        <v>27.27272727272727</v>
      </c>
      <c r="H283" s="33">
        <v>3.7272727272727271</v>
      </c>
      <c r="I283" s="34">
        <v>63.63636363636364</v>
      </c>
      <c r="J283" s="42">
        <v>81.818181818181813</v>
      </c>
      <c r="K283" s="44">
        <v>4.333333333333333</v>
      </c>
      <c r="L283" s="34">
        <v>77.777777777777771</v>
      </c>
      <c r="M283" s="42">
        <v>100</v>
      </c>
      <c r="N283" s="44">
        <v>4.3684210526315788</v>
      </c>
      <c r="O283" s="34">
        <v>89.473684210526301</v>
      </c>
      <c r="P283" s="42">
        <v>100</v>
      </c>
      <c r="Q283" s="44">
        <v>3.6</v>
      </c>
      <c r="R283" s="34">
        <v>50</v>
      </c>
      <c r="S283" s="42">
        <v>90</v>
      </c>
      <c r="T283" s="44">
        <v>3</v>
      </c>
      <c r="U283" s="34">
        <v>20</v>
      </c>
      <c r="V283" s="42">
        <v>80</v>
      </c>
      <c r="W283" s="46">
        <v>0.60606060606060597</v>
      </c>
      <c r="X283" s="37" t="s">
        <v>664</v>
      </c>
      <c r="Y283" s="36">
        <v>14.141414141414131</v>
      </c>
      <c r="Z283" s="37" t="s">
        <v>664</v>
      </c>
      <c r="AA283" s="36">
        <v>18.181818181818187</v>
      </c>
      <c r="AB283" s="47" t="s">
        <v>664</v>
      </c>
      <c r="AC283" s="46">
        <v>0.64114832535885169</v>
      </c>
      <c r="AD283" s="37" t="s">
        <v>664</v>
      </c>
      <c r="AE283" s="36">
        <v>25.837320574162661</v>
      </c>
      <c r="AF283" s="37" t="s">
        <v>664</v>
      </c>
      <c r="AG283" s="36">
        <v>18.181818181818187</v>
      </c>
      <c r="AH283" s="47" t="s">
        <v>664</v>
      </c>
      <c r="AI283" s="46">
        <v>0.12727272727272698</v>
      </c>
      <c r="AJ283" s="37" t="s">
        <v>665</v>
      </c>
      <c r="AK283" s="36">
        <v>13.63636363636364</v>
      </c>
      <c r="AL283" s="37" t="s">
        <v>665</v>
      </c>
      <c r="AM283" s="36">
        <v>8.181818181818187</v>
      </c>
      <c r="AN283" s="47" t="s">
        <v>664</v>
      </c>
      <c r="AO283" s="46">
        <v>0.72727272727272707</v>
      </c>
      <c r="AP283" s="37" t="s">
        <v>665</v>
      </c>
      <c r="AQ283" s="36">
        <v>43.63636363636364</v>
      </c>
      <c r="AR283" s="37" t="s">
        <v>665</v>
      </c>
      <c r="AS283" s="36">
        <v>1.818181818181813</v>
      </c>
      <c r="AT283" s="47" t="s">
        <v>665</v>
      </c>
    </row>
    <row r="284" spans="1:46" x14ac:dyDescent="0.25">
      <c r="A284" s="31">
        <v>250</v>
      </c>
      <c r="B284" s="39" t="s">
        <v>399</v>
      </c>
      <c r="C284" s="41">
        <v>16</v>
      </c>
      <c r="D284" s="32">
        <v>0</v>
      </c>
      <c r="E284" s="32">
        <v>37.5</v>
      </c>
      <c r="F284" s="32">
        <v>37.5</v>
      </c>
      <c r="G284" s="32">
        <v>25</v>
      </c>
      <c r="H284" s="33">
        <v>3.875</v>
      </c>
      <c r="I284" s="34">
        <v>62.5</v>
      </c>
      <c r="J284" s="42">
        <v>100</v>
      </c>
      <c r="K284" s="44">
        <v>4.5</v>
      </c>
      <c r="L284" s="34">
        <v>87.5</v>
      </c>
      <c r="M284" s="42">
        <v>100</v>
      </c>
      <c r="N284" s="44">
        <v>4.5862068965517242</v>
      </c>
      <c r="O284" s="34">
        <v>89.655172413793096</v>
      </c>
      <c r="P284" s="42">
        <v>96.551724137931032</v>
      </c>
      <c r="Q284" s="44">
        <v>4.166666666666667</v>
      </c>
      <c r="R284" s="34">
        <v>76.666666666666657</v>
      </c>
      <c r="S284" s="42">
        <v>100</v>
      </c>
      <c r="T284" s="44">
        <v>3.5510000000000002</v>
      </c>
      <c r="U284" s="34">
        <v>44.8</v>
      </c>
      <c r="V284" s="42">
        <v>93.1</v>
      </c>
      <c r="W284" s="46">
        <v>0.625</v>
      </c>
      <c r="X284" s="37" t="s">
        <v>664</v>
      </c>
      <c r="Y284" s="36">
        <v>25</v>
      </c>
      <c r="Z284" s="37" t="s">
        <v>664</v>
      </c>
      <c r="AA284" s="36">
        <v>0</v>
      </c>
      <c r="AB284" s="47" t="s">
        <v>791</v>
      </c>
      <c r="AC284" s="46">
        <v>0.7112068965517242</v>
      </c>
      <c r="AD284" s="37" t="s">
        <v>664</v>
      </c>
      <c r="AE284" s="36">
        <v>27.155172413793096</v>
      </c>
      <c r="AF284" s="37" t="s">
        <v>664</v>
      </c>
      <c r="AG284" s="36">
        <v>3.448275862068968</v>
      </c>
      <c r="AH284" s="47" t="s">
        <v>665</v>
      </c>
      <c r="AI284" s="46">
        <v>0.29166666666666696</v>
      </c>
      <c r="AJ284" s="37" t="s">
        <v>664</v>
      </c>
      <c r="AK284" s="36">
        <v>14.166666666666657</v>
      </c>
      <c r="AL284" s="37" t="s">
        <v>664</v>
      </c>
      <c r="AM284" s="36">
        <v>0</v>
      </c>
      <c r="AN284" s="47" t="s">
        <v>791</v>
      </c>
      <c r="AO284" s="46">
        <v>0.32399999999999984</v>
      </c>
      <c r="AP284" s="37" t="s">
        <v>665</v>
      </c>
      <c r="AQ284" s="36">
        <v>17.700000000000003</v>
      </c>
      <c r="AR284" s="37" t="s">
        <v>665</v>
      </c>
      <c r="AS284" s="36">
        <v>6.9000000000000057</v>
      </c>
      <c r="AT284" s="47" t="s">
        <v>665</v>
      </c>
    </row>
    <row r="285" spans="1:46" x14ac:dyDescent="0.25">
      <c r="A285" s="31">
        <v>251</v>
      </c>
      <c r="B285" s="39" t="s">
        <v>747</v>
      </c>
      <c r="C285" s="41">
        <v>6</v>
      </c>
      <c r="D285" s="32">
        <v>0</v>
      </c>
      <c r="E285" s="32">
        <v>0</v>
      </c>
      <c r="F285" s="32">
        <v>66.666666666666657</v>
      </c>
      <c r="G285" s="32">
        <v>33.333333333333329</v>
      </c>
      <c r="H285" s="33">
        <v>4.333333333333333</v>
      </c>
      <c r="I285" s="34">
        <v>99.999999999999986</v>
      </c>
      <c r="J285" s="42">
        <v>99.999999999999986</v>
      </c>
      <c r="K285" s="44">
        <v>3</v>
      </c>
      <c r="L285" s="34">
        <v>0</v>
      </c>
      <c r="M285" s="42">
        <v>100</v>
      </c>
      <c r="N285" s="44">
        <v>4.666666666666667</v>
      </c>
      <c r="O285" s="34">
        <v>99.999999999999986</v>
      </c>
      <c r="P285" s="42">
        <v>99.999999999999986</v>
      </c>
      <c r="Q285" s="44">
        <v>3.6666666666666665</v>
      </c>
      <c r="R285" s="34">
        <v>33.333333333333329</v>
      </c>
      <c r="S285" s="42">
        <v>99.999999999999986</v>
      </c>
      <c r="T285" s="44">
        <v>3.125</v>
      </c>
      <c r="U285" s="34">
        <v>37.5</v>
      </c>
      <c r="V285" s="42">
        <v>75</v>
      </c>
      <c r="W285" s="46">
        <v>1.333333333333333</v>
      </c>
      <c r="X285" s="37" t="s">
        <v>665</v>
      </c>
      <c r="Y285" s="36">
        <v>99.999999999999986</v>
      </c>
      <c r="Z285" s="37" t="s">
        <v>665</v>
      </c>
      <c r="AA285" s="36">
        <v>1.4210854715202004E-14</v>
      </c>
      <c r="AB285" s="47" t="s">
        <v>791</v>
      </c>
      <c r="AC285" s="46">
        <v>0.33333333333333393</v>
      </c>
      <c r="AD285" s="37" t="s">
        <v>664</v>
      </c>
      <c r="AE285" s="36">
        <v>0</v>
      </c>
      <c r="AF285" s="37" t="s">
        <v>791</v>
      </c>
      <c r="AG285" s="36">
        <v>0</v>
      </c>
      <c r="AH285" s="47" t="s">
        <v>791</v>
      </c>
      <c r="AI285" s="46">
        <v>0.66666666666666652</v>
      </c>
      <c r="AJ285" s="37" t="s">
        <v>665</v>
      </c>
      <c r="AK285" s="36">
        <v>66.666666666666657</v>
      </c>
      <c r="AL285" s="37" t="s">
        <v>665</v>
      </c>
      <c r="AM285" s="36">
        <v>0</v>
      </c>
      <c r="AN285" s="47" t="s">
        <v>791</v>
      </c>
      <c r="AO285" s="46">
        <v>1.208333333333333</v>
      </c>
      <c r="AP285" s="37" t="s">
        <v>665</v>
      </c>
      <c r="AQ285" s="36">
        <v>62.499999999999986</v>
      </c>
      <c r="AR285" s="37" t="s">
        <v>665</v>
      </c>
      <c r="AS285" s="36">
        <v>24.999999999999986</v>
      </c>
      <c r="AT285" s="47" t="s">
        <v>665</v>
      </c>
    </row>
    <row r="286" spans="1:46" x14ac:dyDescent="0.25">
      <c r="A286" s="31">
        <v>252</v>
      </c>
      <c r="B286" s="39" t="s">
        <v>400</v>
      </c>
      <c r="C286" s="41">
        <v>24</v>
      </c>
      <c r="D286" s="32">
        <v>0</v>
      </c>
      <c r="E286" s="32">
        <v>54.166666666666664</v>
      </c>
      <c r="F286" s="32">
        <v>37.5</v>
      </c>
      <c r="G286" s="32">
        <v>8.3333333333333321</v>
      </c>
      <c r="H286" s="33">
        <v>3.5416666666666665</v>
      </c>
      <c r="I286" s="34">
        <v>45.833333333333329</v>
      </c>
      <c r="J286" s="42">
        <v>99.999999999999986</v>
      </c>
      <c r="K286" s="44">
        <v>4.5599999999999996</v>
      </c>
      <c r="L286" s="34">
        <v>88</v>
      </c>
      <c r="M286" s="42">
        <v>100</v>
      </c>
      <c r="N286" s="44">
        <v>4.3478260869565215</v>
      </c>
      <c r="O286" s="34">
        <v>78.260869565217391</v>
      </c>
      <c r="P286" s="42">
        <v>100</v>
      </c>
      <c r="Q286" s="44">
        <v>4.666666666666667</v>
      </c>
      <c r="R286" s="34">
        <v>86.666666666666671</v>
      </c>
      <c r="S286" s="42">
        <v>100</v>
      </c>
      <c r="T286" s="44">
        <v>3.8660000000000001</v>
      </c>
      <c r="U286" s="34">
        <v>73.300000000000011</v>
      </c>
      <c r="V286" s="42">
        <v>93.300000000000011</v>
      </c>
      <c r="W286" s="46">
        <v>1.0183333333333331</v>
      </c>
      <c r="X286" s="37" t="s">
        <v>664</v>
      </c>
      <c r="Y286" s="36">
        <v>42.166666666666671</v>
      </c>
      <c r="Z286" s="37" t="s">
        <v>664</v>
      </c>
      <c r="AA286" s="36">
        <v>1.4210854715202004E-14</v>
      </c>
      <c r="AB286" s="47" t="s">
        <v>791</v>
      </c>
      <c r="AC286" s="46">
        <v>0.80615942028985499</v>
      </c>
      <c r="AD286" s="37" t="s">
        <v>664</v>
      </c>
      <c r="AE286" s="36">
        <v>32.427536231884062</v>
      </c>
      <c r="AF286" s="37" t="s">
        <v>664</v>
      </c>
      <c r="AG286" s="36">
        <v>1.4210854715202004E-14</v>
      </c>
      <c r="AH286" s="47" t="s">
        <v>791</v>
      </c>
      <c r="AI286" s="46">
        <v>1.1250000000000004</v>
      </c>
      <c r="AJ286" s="37" t="s">
        <v>664</v>
      </c>
      <c r="AK286" s="36">
        <v>40.833333333333343</v>
      </c>
      <c r="AL286" s="37" t="s">
        <v>664</v>
      </c>
      <c r="AM286" s="36">
        <v>1.4210854715202004E-14</v>
      </c>
      <c r="AN286" s="47" t="s">
        <v>791</v>
      </c>
      <c r="AO286" s="46">
        <v>0.32433333333333358</v>
      </c>
      <c r="AP286" s="37" t="s">
        <v>664</v>
      </c>
      <c r="AQ286" s="36">
        <v>27.466666666666683</v>
      </c>
      <c r="AR286" s="37" t="s">
        <v>664</v>
      </c>
      <c r="AS286" s="36">
        <v>6.6999999999999744</v>
      </c>
      <c r="AT286" s="47" t="s">
        <v>665</v>
      </c>
    </row>
    <row r="287" spans="1:46" x14ac:dyDescent="0.25">
      <c r="A287" s="114" t="s">
        <v>621</v>
      </c>
      <c r="B287" s="112"/>
      <c r="C287" s="113">
        <v>480</v>
      </c>
      <c r="D287" s="105">
        <v>2.083333333333333</v>
      </c>
      <c r="E287" s="105">
        <v>23.541666666666668</v>
      </c>
      <c r="F287" s="105">
        <v>46.875</v>
      </c>
      <c r="G287" s="105">
        <v>27.500000000000004</v>
      </c>
      <c r="H287" s="105">
        <v>3.9979166666666668</v>
      </c>
      <c r="I287" s="105">
        <v>74.375</v>
      </c>
      <c r="J287" s="106">
        <v>97.916666666666671</v>
      </c>
      <c r="K287" s="104">
        <v>4.2007797270955169</v>
      </c>
      <c r="L287" s="105">
        <v>76.803118908382061</v>
      </c>
      <c r="M287" s="106">
        <v>99.415204678362571</v>
      </c>
      <c r="N287" s="104">
        <v>4.2723214285714288</v>
      </c>
      <c r="O287" s="105">
        <v>77.901785714285722</v>
      </c>
      <c r="P287" s="106">
        <v>99.330357142857139</v>
      </c>
      <c r="Q287" s="104">
        <v>4.3106575963718825</v>
      </c>
      <c r="R287" s="105">
        <v>81.179138321995467</v>
      </c>
      <c r="S287" s="106">
        <v>99.319727891156475</v>
      </c>
      <c r="T287" s="104">
        <v>3.6938432835820896</v>
      </c>
      <c r="U287" s="105">
        <v>58.693781094527367</v>
      </c>
      <c r="V287" s="106">
        <v>92.540547263681589</v>
      </c>
      <c r="W287" s="104">
        <v>0.20286306042885016</v>
      </c>
      <c r="X287" s="105" t="s">
        <v>664</v>
      </c>
      <c r="Y287" s="105">
        <v>2.4281189083820607</v>
      </c>
      <c r="Z287" s="105" t="s">
        <v>664</v>
      </c>
      <c r="AA287" s="105">
        <v>1.4985380116958993</v>
      </c>
      <c r="AB287" s="106" t="s">
        <v>664</v>
      </c>
      <c r="AC287" s="104">
        <v>0.27440476190476204</v>
      </c>
      <c r="AD287" s="105" t="s">
        <v>664</v>
      </c>
      <c r="AE287" s="105">
        <v>3.5267857142857224</v>
      </c>
      <c r="AF287" s="105" t="s">
        <v>664</v>
      </c>
      <c r="AG287" s="105">
        <v>1.4136904761904674</v>
      </c>
      <c r="AH287" s="106" t="s">
        <v>664</v>
      </c>
      <c r="AI287" s="104">
        <v>0.31274092970521572</v>
      </c>
      <c r="AJ287" s="105" t="s">
        <v>664</v>
      </c>
      <c r="AK287" s="105">
        <v>6.8041383219954668</v>
      </c>
      <c r="AL287" s="105" t="s">
        <v>664</v>
      </c>
      <c r="AM287" s="105">
        <v>1.4030612244898037</v>
      </c>
      <c r="AN287" s="106" t="s">
        <v>664</v>
      </c>
      <c r="AO287" s="104">
        <v>0.30407338308457721</v>
      </c>
      <c r="AP287" s="105" t="s">
        <v>665</v>
      </c>
      <c r="AQ287" s="105">
        <v>15.681218905472633</v>
      </c>
      <c r="AR287" s="105" t="s">
        <v>665</v>
      </c>
      <c r="AS287" s="105">
        <v>5.3761194029850827</v>
      </c>
      <c r="AT287" s="106" t="s">
        <v>665</v>
      </c>
    </row>
    <row r="288" spans="1:46" x14ac:dyDescent="0.25">
      <c r="A288" s="31">
        <v>253</v>
      </c>
      <c r="B288" s="39" t="s">
        <v>401</v>
      </c>
      <c r="C288" s="41">
        <v>17</v>
      </c>
      <c r="D288" s="32">
        <v>0</v>
      </c>
      <c r="E288" s="32">
        <v>11.76470588235294</v>
      </c>
      <c r="F288" s="32">
        <v>64.705882352941174</v>
      </c>
      <c r="G288" s="32">
        <v>23.52941176470588</v>
      </c>
      <c r="H288" s="33">
        <v>4.117647058823529</v>
      </c>
      <c r="I288" s="34">
        <v>88.235294117647058</v>
      </c>
      <c r="J288" s="42">
        <v>100</v>
      </c>
      <c r="K288" s="44">
        <v>3.75</v>
      </c>
      <c r="L288" s="34">
        <v>50</v>
      </c>
      <c r="M288" s="42">
        <v>100</v>
      </c>
      <c r="N288" s="44">
        <v>4</v>
      </c>
      <c r="O288" s="34">
        <v>66.666666666666657</v>
      </c>
      <c r="P288" s="42">
        <v>99.999999999999986</v>
      </c>
      <c r="Q288" s="44">
        <v>4.2352941176470589</v>
      </c>
      <c r="R288" s="34">
        <v>88.235294117647072</v>
      </c>
      <c r="S288" s="42">
        <v>100</v>
      </c>
      <c r="T288" s="44">
        <v>3.6468823529411765</v>
      </c>
      <c r="U288" s="34">
        <v>58.817647058823532</v>
      </c>
      <c r="V288" s="42">
        <v>94.10588235294118</v>
      </c>
      <c r="W288" s="46">
        <v>0.36764705882352899</v>
      </c>
      <c r="X288" s="37" t="s">
        <v>665</v>
      </c>
      <c r="Y288" s="36">
        <v>38.235294117647058</v>
      </c>
      <c r="Z288" s="37" t="s">
        <v>665</v>
      </c>
      <c r="AA288" s="36">
        <v>0</v>
      </c>
      <c r="AB288" s="47" t="s">
        <v>791</v>
      </c>
      <c r="AC288" s="46">
        <v>0.11764705882352899</v>
      </c>
      <c r="AD288" s="37" t="s">
        <v>665</v>
      </c>
      <c r="AE288" s="36">
        <v>21.568627450980401</v>
      </c>
      <c r="AF288" s="37" t="s">
        <v>665</v>
      </c>
      <c r="AG288" s="36">
        <v>1.4210854715202004E-14</v>
      </c>
      <c r="AH288" s="47" t="s">
        <v>791</v>
      </c>
      <c r="AI288" s="46">
        <v>0.11764705882352988</v>
      </c>
      <c r="AJ288" s="37" t="s">
        <v>664</v>
      </c>
      <c r="AK288" s="36">
        <v>1.4210854715202004E-14</v>
      </c>
      <c r="AL288" s="37" t="s">
        <v>791</v>
      </c>
      <c r="AM288" s="36">
        <v>0</v>
      </c>
      <c r="AN288" s="47" t="s">
        <v>791</v>
      </c>
      <c r="AO288" s="46">
        <v>0.47076470588235253</v>
      </c>
      <c r="AP288" s="37" t="s">
        <v>665</v>
      </c>
      <c r="AQ288" s="36">
        <v>29.417647058823526</v>
      </c>
      <c r="AR288" s="37" t="s">
        <v>665</v>
      </c>
      <c r="AS288" s="36">
        <v>5.8941176470588204</v>
      </c>
      <c r="AT288" s="47" t="s">
        <v>665</v>
      </c>
    </row>
    <row r="289" spans="1:46" x14ac:dyDescent="0.25">
      <c r="A289" s="31">
        <v>254</v>
      </c>
      <c r="B289" s="39" t="s">
        <v>402</v>
      </c>
      <c r="C289" s="41">
        <v>16</v>
      </c>
      <c r="D289" s="32">
        <v>0</v>
      </c>
      <c r="E289" s="32">
        <v>37.5</v>
      </c>
      <c r="F289" s="32">
        <v>50</v>
      </c>
      <c r="G289" s="32">
        <v>12.5</v>
      </c>
      <c r="H289" s="33">
        <v>3.75</v>
      </c>
      <c r="I289" s="34">
        <v>62.5</v>
      </c>
      <c r="J289" s="42">
        <v>100</v>
      </c>
      <c r="K289" s="44">
        <v>3.6363636363636362</v>
      </c>
      <c r="L289" s="34">
        <v>54.545454545454547</v>
      </c>
      <c r="M289" s="42">
        <v>100</v>
      </c>
      <c r="N289" s="44">
        <v>3.7</v>
      </c>
      <c r="O289" s="34">
        <v>50</v>
      </c>
      <c r="P289" s="42">
        <v>90</v>
      </c>
      <c r="Q289" s="44">
        <v>3.75</v>
      </c>
      <c r="R289" s="34">
        <v>66.666666666666671</v>
      </c>
      <c r="S289" s="42">
        <v>99.999999999999986</v>
      </c>
      <c r="T289" s="44">
        <v>2.9969999999999999</v>
      </c>
      <c r="U289" s="34">
        <v>33.299999999999997</v>
      </c>
      <c r="V289" s="42">
        <v>66.599999999999994</v>
      </c>
      <c r="W289" s="46">
        <v>0.11363636363636376</v>
      </c>
      <c r="X289" s="37" t="s">
        <v>665</v>
      </c>
      <c r="Y289" s="36">
        <v>7.9545454545454533</v>
      </c>
      <c r="Z289" s="37" t="s">
        <v>665</v>
      </c>
      <c r="AA289" s="36">
        <v>0</v>
      </c>
      <c r="AB289" s="47" t="s">
        <v>791</v>
      </c>
      <c r="AC289" s="46">
        <v>4.9999999999999822E-2</v>
      </c>
      <c r="AD289" s="37" t="s">
        <v>665</v>
      </c>
      <c r="AE289" s="36">
        <v>12.5</v>
      </c>
      <c r="AF289" s="37" t="s">
        <v>665</v>
      </c>
      <c r="AG289" s="36">
        <v>10</v>
      </c>
      <c r="AH289" s="47" t="s">
        <v>665</v>
      </c>
      <c r="AI289" s="46">
        <v>0</v>
      </c>
      <c r="AJ289" s="37" t="s">
        <v>791</v>
      </c>
      <c r="AK289" s="36">
        <v>4.1666666666666714</v>
      </c>
      <c r="AL289" s="37" t="s">
        <v>664</v>
      </c>
      <c r="AM289" s="36">
        <v>1.4210854715202004E-14</v>
      </c>
      <c r="AN289" s="47" t="s">
        <v>791</v>
      </c>
      <c r="AO289" s="46">
        <v>0.75300000000000011</v>
      </c>
      <c r="AP289" s="37" t="s">
        <v>665</v>
      </c>
      <c r="AQ289" s="36">
        <v>29.200000000000003</v>
      </c>
      <c r="AR289" s="37" t="s">
        <v>665</v>
      </c>
      <c r="AS289" s="36">
        <v>33.400000000000006</v>
      </c>
      <c r="AT289" s="47" t="s">
        <v>665</v>
      </c>
    </row>
    <row r="290" spans="1:46" x14ac:dyDescent="0.25">
      <c r="A290" s="31">
        <v>255</v>
      </c>
      <c r="B290" s="39" t="s">
        <v>403</v>
      </c>
      <c r="C290" s="41">
        <v>14</v>
      </c>
      <c r="D290" s="32">
        <v>0</v>
      </c>
      <c r="E290" s="32">
        <v>35.714285714285715</v>
      </c>
      <c r="F290" s="32">
        <v>50</v>
      </c>
      <c r="G290" s="32">
        <v>14.285714285714285</v>
      </c>
      <c r="H290" s="33">
        <v>3.7857142857142856</v>
      </c>
      <c r="I290" s="34">
        <v>64.285714285714278</v>
      </c>
      <c r="J290" s="42">
        <v>100</v>
      </c>
      <c r="K290" s="44">
        <v>3.6666666666666665</v>
      </c>
      <c r="L290" s="34">
        <v>46.666666666666671</v>
      </c>
      <c r="M290" s="42">
        <v>93.333333333333329</v>
      </c>
      <c r="N290" s="44">
        <v>3.9</v>
      </c>
      <c r="O290" s="34">
        <v>70</v>
      </c>
      <c r="P290" s="42">
        <v>90</v>
      </c>
      <c r="Q290" s="44">
        <v>4</v>
      </c>
      <c r="R290" s="34">
        <v>72.72727272727272</v>
      </c>
      <c r="S290" s="42">
        <v>99.999999999999986</v>
      </c>
      <c r="T290" s="44">
        <v>3.1530769230769233</v>
      </c>
      <c r="U290" s="34">
        <v>38.461538461538467</v>
      </c>
      <c r="V290" s="42">
        <v>76.892307692307696</v>
      </c>
      <c r="W290" s="46">
        <v>0.11904761904761907</v>
      </c>
      <c r="X290" s="37" t="s">
        <v>665</v>
      </c>
      <c r="Y290" s="36">
        <v>17.619047619047606</v>
      </c>
      <c r="Z290" s="37" t="s">
        <v>665</v>
      </c>
      <c r="AA290" s="36">
        <v>6.6666666666666714</v>
      </c>
      <c r="AB290" s="47" t="s">
        <v>665</v>
      </c>
      <c r="AC290" s="46">
        <v>0.11428571428571432</v>
      </c>
      <c r="AD290" s="37" t="s">
        <v>664</v>
      </c>
      <c r="AE290" s="36">
        <v>5.7142857142857224</v>
      </c>
      <c r="AF290" s="37" t="s">
        <v>664</v>
      </c>
      <c r="AG290" s="36">
        <v>10</v>
      </c>
      <c r="AH290" s="47" t="s">
        <v>665</v>
      </c>
      <c r="AI290" s="46">
        <v>0.21428571428571441</v>
      </c>
      <c r="AJ290" s="37" t="s">
        <v>664</v>
      </c>
      <c r="AK290" s="36">
        <v>8.4415584415584419</v>
      </c>
      <c r="AL290" s="37" t="s">
        <v>664</v>
      </c>
      <c r="AM290" s="36">
        <v>1.4210854715202004E-14</v>
      </c>
      <c r="AN290" s="47" t="s">
        <v>791</v>
      </c>
      <c r="AO290" s="46">
        <v>0.63263736263736225</v>
      </c>
      <c r="AP290" s="37" t="s">
        <v>665</v>
      </c>
      <c r="AQ290" s="36">
        <v>25.824175824175811</v>
      </c>
      <c r="AR290" s="37" t="s">
        <v>665</v>
      </c>
      <c r="AS290" s="36">
        <v>23.107692307692304</v>
      </c>
      <c r="AT290" s="47" t="s">
        <v>665</v>
      </c>
    </row>
    <row r="291" spans="1:46" x14ac:dyDescent="0.25">
      <c r="A291" s="31">
        <v>256</v>
      </c>
      <c r="B291" s="39" t="s">
        <v>404</v>
      </c>
      <c r="C291" s="41">
        <v>76</v>
      </c>
      <c r="D291" s="32">
        <v>2.6315789473684208</v>
      </c>
      <c r="E291" s="32">
        <v>21.052631578947366</v>
      </c>
      <c r="F291" s="32">
        <v>53.94736842105263</v>
      </c>
      <c r="G291" s="32">
        <v>22.368421052631579</v>
      </c>
      <c r="H291" s="33">
        <v>3.9605263157894739</v>
      </c>
      <c r="I291" s="34">
        <v>76.315789473684205</v>
      </c>
      <c r="J291" s="42">
        <v>97.368421052631575</v>
      </c>
      <c r="K291" s="44">
        <v>3.955223880597015</v>
      </c>
      <c r="L291" s="34">
        <v>67.164179104477611</v>
      </c>
      <c r="M291" s="42">
        <v>94.029850746268664</v>
      </c>
      <c r="N291" s="44">
        <v>4.3584905660377355</v>
      </c>
      <c r="O291" s="34">
        <v>81.132075471698116</v>
      </c>
      <c r="P291" s="42">
        <v>98.113207547169822</v>
      </c>
      <c r="Q291" s="44">
        <v>3.8846153846153846</v>
      </c>
      <c r="R291" s="34">
        <v>61.53846153846154</v>
      </c>
      <c r="S291" s="42">
        <v>89.743589743589752</v>
      </c>
      <c r="T291" s="44">
        <v>2.9869090909090912</v>
      </c>
      <c r="U291" s="34">
        <v>24.667532467532467</v>
      </c>
      <c r="V291" s="42">
        <v>70.096103896103898</v>
      </c>
      <c r="W291" s="46">
        <v>5.3024351924588764E-3</v>
      </c>
      <c r="X291" s="37" t="s">
        <v>665</v>
      </c>
      <c r="Y291" s="36">
        <v>9.151610369206594</v>
      </c>
      <c r="Z291" s="37" t="s">
        <v>665</v>
      </c>
      <c r="AA291" s="36">
        <v>3.3385703063629109</v>
      </c>
      <c r="AB291" s="47" t="s">
        <v>665</v>
      </c>
      <c r="AC291" s="46">
        <v>0.39796425024826165</v>
      </c>
      <c r="AD291" s="37" t="s">
        <v>664</v>
      </c>
      <c r="AE291" s="36">
        <v>4.8162859980139103</v>
      </c>
      <c r="AF291" s="37" t="s">
        <v>664</v>
      </c>
      <c r="AG291" s="36">
        <v>0.7447864945382463</v>
      </c>
      <c r="AH291" s="47" t="s">
        <v>664</v>
      </c>
      <c r="AI291" s="46">
        <v>7.5910931174089313E-2</v>
      </c>
      <c r="AJ291" s="37" t="s">
        <v>665</v>
      </c>
      <c r="AK291" s="36">
        <v>14.777327935222665</v>
      </c>
      <c r="AL291" s="37" t="s">
        <v>665</v>
      </c>
      <c r="AM291" s="36">
        <v>7.6248313090418236</v>
      </c>
      <c r="AN291" s="47" t="s">
        <v>665</v>
      </c>
      <c r="AO291" s="46">
        <v>0.97361722488038271</v>
      </c>
      <c r="AP291" s="37" t="s">
        <v>665</v>
      </c>
      <c r="AQ291" s="36">
        <v>51.648257006151738</v>
      </c>
      <c r="AR291" s="37" t="s">
        <v>665</v>
      </c>
      <c r="AS291" s="36">
        <v>27.272317156527677</v>
      </c>
      <c r="AT291" s="47" t="s">
        <v>665</v>
      </c>
    </row>
    <row r="292" spans="1:46" x14ac:dyDescent="0.25">
      <c r="A292" s="31">
        <v>257</v>
      </c>
      <c r="B292" s="39" t="s">
        <v>405</v>
      </c>
      <c r="C292" s="41">
        <v>23</v>
      </c>
      <c r="D292" s="32">
        <v>8.695652173913043</v>
      </c>
      <c r="E292" s="32">
        <v>39.130434782608695</v>
      </c>
      <c r="F292" s="32">
        <v>43.478260869565219</v>
      </c>
      <c r="G292" s="32">
        <v>8.695652173913043</v>
      </c>
      <c r="H292" s="33">
        <v>3.5217391304347827</v>
      </c>
      <c r="I292" s="34">
        <v>52.173913043478265</v>
      </c>
      <c r="J292" s="42">
        <v>91.304347826086953</v>
      </c>
      <c r="K292" s="44">
        <v>3.7272727272727271</v>
      </c>
      <c r="L292" s="34">
        <v>63.63636363636364</v>
      </c>
      <c r="M292" s="42">
        <v>90.909090909090907</v>
      </c>
      <c r="N292" s="44">
        <v>3.7647058823529411</v>
      </c>
      <c r="O292" s="34">
        <v>58.823529411764703</v>
      </c>
      <c r="P292" s="42">
        <v>100</v>
      </c>
      <c r="Q292" s="44">
        <v>4.5263157894736841</v>
      </c>
      <c r="R292" s="34">
        <v>84.210526315789465</v>
      </c>
      <c r="S292" s="42">
        <v>94.73684210526315</v>
      </c>
      <c r="T292" s="44">
        <v>3.4537272727272725</v>
      </c>
      <c r="U292" s="34">
        <v>49.954545454545453</v>
      </c>
      <c r="V292" s="42">
        <v>86.336363636363629</v>
      </c>
      <c r="W292" s="46">
        <v>0.20553359683794437</v>
      </c>
      <c r="X292" s="37" t="s">
        <v>664</v>
      </c>
      <c r="Y292" s="36">
        <v>11.462450592885375</v>
      </c>
      <c r="Z292" s="37" t="s">
        <v>664</v>
      </c>
      <c r="AA292" s="36">
        <v>0.39525691699604693</v>
      </c>
      <c r="AB292" s="47" t="s">
        <v>665</v>
      </c>
      <c r="AC292" s="46">
        <v>0.24296675191815842</v>
      </c>
      <c r="AD292" s="37" t="s">
        <v>664</v>
      </c>
      <c r="AE292" s="36">
        <v>6.6496163682864378</v>
      </c>
      <c r="AF292" s="37" t="s">
        <v>664</v>
      </c>
      <c r="AG292" s="36">
        <v>8.6956521739130466</v>
      </c>
      <c r="AH292" s="47" t="s">
        <v>664</v>
      </c>
      <c r="AI292" s="46">
        <v>1.0045766590389014</v>
      </c>
      <c r="AJ292" s="37" t="s">
        <v>664</v>
      </c>
      <c r="AK292" s="36">
        <v>32.0366132723112</v>
      </c>
      <c r="AL292" s="37" t="s">
        <v>664</v>
      </c>
      <c r="AM292" s="36">
        <v>3.432494279176197</v>
      </c>
      <c r="AN292" s="47" t="s">
        <v>664</v>
      </c>
      <c r="AO292" s="46">
        <v>6.801185770751017E-2</v>
      </c>
      <c r="AP292" s="37" t="s">
        <v>665</v>
      </c>
      <c r="AQ292" s="36">
        <v>2.2193675889328119</v>
      </c>
      <c r="AR292" s="37" t="s">
        <v>665</v>
      </c>
      <c r="AS292" s="36">
        <v>4.9679841897233246</v>
      </c>
      <c r="AT292" s="47" t="s">
        <v>665</v>
      </c>
    </row>
    <row r="293" spans="1:46" x14ac:dyDescent="0.25">
      <c r="A293" s="114" t="s">
        <v>622</v>
      </c>
      <c r="B293" s="112"/>
      <c r="C293" s="113">
        <v>146</v>
      </c>
      <c r="D293" s="105">
        <v>2.7397260273972601</v>
      </c>
      <c r="E293" s="105">
        <v>26.027397260273972</v>
      </c>
      <c r="F293" s="105">
        <v>52.739726027397261</v>
      </c>
      <c r="G293" s="105">
        <v>18.493150684931507</v>
      </c>
      <c r="H293" s="105">
        <v>3.8698630136986303</v>
      </c>
      <c r="I293" s="105">
        <v>71.232876712328761</v>
      </c>
      <c r="J293" s="106">
        <v>97.260273972602747</v>
      </c>
      <c r="K293" s="104">
        <v>3.838709677419355</v>
      </c>
      <c r="L293" s="105">
        <v>60.483870967741936</v>
      </c>
      <c r="M293" s="106">
        <v>95.161290322580655</v>
      </c>
      <c r="N293" s="104">
        <v>4.1018518518518521</v>
      </c>
      <c r="O293" s="105">
        <v>71.296296296296305</v>
      </c>
      <c r="P293" s="106">
        <v>97.222222222222229</v>
      </c>
      <c r="Q293" s="104">
        <v>4.0145985401459852</v>
      </c>
      <c r="R293" s="105">
        <v>69.34306569343066</v>
      </c>
      <c r="S293" s="106">
        <v>93.430656934306569</v>
      </c>
      <c r="T293" s="104">
        <v>3.1554964539007098</v>
      </c>
      <c r="U293" s="105">
        <v>34.736879432624107</v>
      </c>
      <c r="V293" s="106">
        <v>75.853900709219857</v>
      </c>
      <c r="W293" s="104">
        <v>3.1153336279275301E-2</v>
      </c>
      <c r="X293" s="105" t="s">
        <v>665</v>
      </c>
      <c r="Y293" s="105">
        <v>10.749005744586825</v>
      </c>
      <c r="Z293" s="105" t="s">
        <v>665</v>
      </c>
      <c r="AA293" s="105">
        <v>2.0989836500220918</v>
      </c>
      <c r="AB293" s="106" t="s">
        <v>665</v>
      </c>
      <c r="AC293" s="104">
        <v>0.2319888381532218</v>
      </c>
      <c r="AD293" s="105" t="s">
        <v>664</v>
      </c>
      <c r="AE293" s="105">
        <v>6.3419583967544213E-2</v>
      </c>
      <c r="AF293" s="105" t="s">
        <v>664</v>
      </c>
      <c r="AG293" s="105">
        <v>3.8051750380518001E-2</v>
      </c>
      <c r="AH293" s="106" t="s">
        <v>665</v>
      </c>
      <c r="AI293" s="104">
        <v>0.14473552644735488</v>
      </c>
      <c r="AJ293" s="105" t="s">
        <v>664</v>
      </c>
      <c r="AK293" s="105">
        <v>1.8898110188981008</v>
      </c>
      <c r="AL293" s="105" t="s">
        <v>665</v>
      </c>
      <c r="AM293" s="105">
        <v>3.8296170382961776</v>
      </c>
      <c r="AN293" s="106" t="s">
        <v>665</v>
      </c>
      <c r="AO293" s="104">
        <v>0.71436655979792052</v>
      </c>
      <c r="AP293" s="105" t="s">
        <v>665</v>
      </c>
      <c r="AQ293" s="105">
        <v>36.495997279704653</v>
      </c>
      <c r="AR293" s="105" t="s">
        <v>665</v>
      </c>
      <c r="AS293" s="105">
        <v>21.406373263382889</v>
      </c>
      <c r="AT293" s="106" t="s">
        <v>665</v>
      </c>
    </row>
    <row r="294" spans="1:46" x14ac:dyDescent="0.25">
      <c r="A294" s="31">
        <v>258</v>
      </c>
      <c r="B294" s="39" t="s">
        <v>748</v>
      </c>
      <c r="C294" s="41">
        <v>24</v>
      </c>
      <c r="D294" s="32">
        <v>0</v>
      </c>
      <c r="E294" s="32">
        <v>29.166666666666668</v>
      </c>
      <c r="F294" s="32">
        <v>37.5</v>
      </c>
      <c r="G294" s="32">
        <v>33.333333333333329</v>
      </c>
      <c r="H294" s="33">
        <v>4.041666666666667</v>
      </c>
      <c r="I294" s="34">
        <v>70.833333333333329</v>
      </c>
      <c r="J294" s="42">
        <v>100</v>
      </c>
      <c r="K294" s="44">
        <v>3.75</v>
      </c>
      <c r="L294" s="34">
        <v>45</v>
      </c>
      <c r="M294" s="42">
        <v>100</v>
      </c>
      <c r="N294" s="44">
        <v>4.05</v>
      </c>
      <c r="O294" s="34">
        <v>75</v>
      </c>
      <c r="P294" s="42">
        <v>95</v>
      </c>
      <c r="Q294" s="44">
        <v>4.4615384615384617</v>
      </c>
      <c r="R294" s="34">
        <v>84.615384615384613</v>
      </c>
      <c r="S294" s="42">
        <v>100</v>
      </c>
      <c r="T294" s="44">
        <v>4.2459999999999996</v>
      </c>
      <c r="U294" s="34">
        <v>91.59999999999998</v>
      </c>
      <c r="V294" s="42">
        <v>99.899999999999977</v>
      </c>
      <c r="W294" s="46">
        <v>0.29166666666666696</v>
      </c>
      <c r="X294" s="37" t="s">
        <v>665</v>
      </c>
      <c r="Y294" s="36">
        <v>25.833333333333329</v>
      </c>
      <c r="Z294" s="37" t="s">
        <v>665</v>
      </c>
      <c r="AA294" s="36">
        <v>0</v>
      </c>
      <c r="AB294" s="47" t="s">
        <v>791</v>
      </c>
      <c r="AC294" s="46">
        <v>8.3333333333328596E-3</v>
      </c>
      <c r="AD294" s="37" t="s">
        <v>664</v>
      </c>
      <c r="AE294" s="36">
        <v>4.1666666666666714</v>
      </c>
      <c r="AF294" s="37" t="s">
        <v>664</v>
      </c>
      <c r="AG294" s="36">
        <v>5</v>
      </c>
      <c r="AH294" s="47" t="s">
        <v>665</v>
      </c>
      <c r="AI294" s="46">
        <v>0.41987179487179471</v>
      </c>
      <c r="AJ294" s="37" t="s">
        <v>664</v>
      </c>
      <c r="AK294" s="36">
        <v>13.782051282051285</v>
      </c>
      <c r="AL294" s="37" t="s">
        <v>664</v>
      </c>
      <c r="AM294" s="36">
        <v>0</v>
      </c>
      <c r="AN294" s="47" t="s">
        <v>791</v>
      </c>
      <c r="AO294" s="46">
        <v>0.20433333333333259</v>
      </c>
      <c r="AP294" s="37" t="s">
        <v>664</v>
      </c>
      <c r="AQ294" s="36">
        <v>20.766666666666652</v>
      </c>
      <c r="AR294" s="37" t="s">
        <v>664</v>
      </c>
      <c r="AS294" s="36">
        <v>0.10000000000002274</v>
      </c>
      <c r="AT294" s="47" t="s">
        <v>665</v>
      </c>
    </row>
    <row r="295" spans="1:46" x14ac:dyDescent="0.25">
      <c r="A295" s="31">
        <v>259</v>
      </c>
      <c r="B295" s="39" t="s">
        <v>749</v>
      </c>
      <c r="C295" s="41">
        <v>24</v>
      </c>
      <c r="D295" s="32">
        <v>12.5</v>
      </c>
      <c r="E295" s="32">
        <v>37.5</v>
      </c>
      <c r="F295" s="32">
        <v>33.333333333333329</v>
      </c>
      <c r="G295" s="32">
        <v>16.666666666666664</v>
      </c>
      <c r="H295" s="33">
        <v>3.5416666666666665</v>
      </c>
      <c r="I295" s="34">
        <v>49.999999999999993</v>
      </c>
      <c r="J295" s="42">
        <v>87.5</v>
      </c>
      <c r="K295" s="44">
        <v>3.8695652173913042</v>
      </c>
      <c r="L295" s="34">
        <v>60.869565217391298</v>
      </c>
      <c r="M295" s="42">
        <v>91.304347826086953</v>
      </c>
      <c r="N295" s="44">
        <v>4.5</v>
      </c>
      <c r="O295" s="34">
        <v>85</v>
      </c>
      <c r="P295" s="42">
        <v>95</v>
      </c>
      <c r="Q295" s="44">
        <v>4.2777777777777777</v>
      </c>
      <c r="R295" s="34">
        <v>77.777777777777771</v>
      </c>
      <c r="S295" s="42">
        <v>100</v>
      </c>
      <c r="T295" s="44">
        <v>3.8326666666666664</v>
      </c>
      <c r="U295" s="34">
        <v>61.099999999999994</v>
      </c>
      <c r="V295" s="42">
        <v>99.983333333333334</v>
      </c>
      <c r="W295" s="46">
        <v>0.32789855072463769</v>
      </c>
      <c r="X295" s="37" t="s">
        <v>664</v>
      </c>
      <c r="Y295" s="36">
        <v>10.869565217391305</v>
      </c>
      <c r="Z295" s="37" t="s">
        <v>664</v>
      </c>
      <c r="AA295" s="36">
        <v>3.8043478260869534</v>
      </c>
      <c r="AB295" s="47" t="s">
        <v>664</v>
      </c>
      <c r="AC295" s="46">
        <v>0.95833333333333348</v>
      </c>
      <c r="AD295" s="37" t="s">
        <v>664</v>
      </c>
      <c r="AE295" s="36">
        <v>35.000000000000007</v>
      </c>
      <c r="AF295" s="37" t="s">
        <v>664</v>
      </c>
      <c r="AG295" s="36">
        <v>7.5</v>
      </c>
      <c r="AH295" s="47" t="s">
        <v>664</v>
      </c>
      <c r="AI295" s="46">
        <v>0.73611111111111116</v>
      </c>
      <c r="AJ295" s="37" t="s">
        <v>664</v>
      </c>
      <c r="AK295" s="36">
        <v>27.777777777777779</v>
      </c>
      <c r="AL295" s="37" t="s">
        <v>664</v>
      </c>
      <c r="AM295" s="36">
        <v>12.5</v>
      </c>
      <c r="AN295" s="47" t="s">
        <v>664</v>
      </c>
      <c r="AO295" s="46">
        <v>0.29099999999999993</v>
      </c>
      <c r="AP295" s="37" t="s">
        <v>664</v>
      </c>
      <c r="AQ295" s="36">
        <v>11.100000000000001</v>
      </c>
      <c r="AR295" s="37" t="s">
        <v>664</v>
      </c>
      <c r="AS295" s="36">
        <v>12.483333333333334</v>
      </c>
      <c r="AT295" s="47" t="s">
        <v>664</v>
      </c>
    </row>
    <row r="296" spans="1:46" x14ac:dyDescent="0.25">
      <c r="A296" s="31">
        <v>260</v>
      </c>
      <c r="B296" s="39" t="s">
        <v>750</v>
      </c>
      <c r="C296" s="41">
        <v>2</v>
      </c>
      <c r="D296" s="32">
        <v>0</v>
      </c>
      <c r="E296" s="32">
        <v>100</v>
      </c>
      <c r="F296" s="32">
        <v>0</v>
      </c>
      <c r="G296" s="32">
        <v>0</v>
      </c>
      <c r="H296" s="33">
        <v>3</v>
      </c>
      <c r="I296" s="34">
        <v>0</v>
      </c>
      <c r="J296" s="42">
        <v>100</v>
      </c>
      <c r="K296" s="44">
        <v>3.125</v>
      </c>
      <c r="L296" s="34">
        <v>12.5</v>
      </c>
      <c r="M296" s="42">
        <v>87.5</v>
      </c>
      <c r="N296" s="44">
        <v>4.25</v>
      </c>
      <c r="O296" s="34">
        <v>75</v>
      </c>
      <c r="P296" s="42">
        <v>100</v>
      </c>
      <c r="Q296" s="44">
        <v>4.5999999999999996</v>
      </c>
      <c r="R296" s="34">
        <v>100</v>
      </c>
      <c r="S296" s="42">
        <v>100</v>
      </c>
      <c r="T296" s="44">
        <v>3.25</v>
      </c>
      <c r="U296" s="34">
        <v>25</v>
      </c>
      <c r="V296" s="42">
        <v>100</v>
      </c>
      <c r="W296" s="46">
        <v>0.125</v>
      </c>
      <c r="X296" s="37" t="s">
        <v>664</v>
      </c>
      <c r="Y296" s="36">
        <v>12.5</v>
      </c>
      <c r="Z296" s="37" t="s">
        <v>664</v>
      </c>
      <c r="AA296" s="36">
        <v>12.5</v>
      </c>
      <c r="AB296" s="47" t="s">
        <v>665</v>
      </c>
      <c r="AC296" s="46">
        <v>1.25</v>
      </c>
      <c r="AD296" s="37" t="s">
        <v>664</v>
      </c>
      <c r="AE296" s="36">
        <v>75</v>
      </c>
      <c r="AF296" s="37" t="s">
        <v>664</v>
      </c>
      <c r="AG296" s="36">
        <v>0</v>
      </c>
      <c r="AH296" s="47" t="s">
        <v>791</v>
      </c>
      <c r="AI296" s="46">
        <v>1.5999999999999996</v>
      </c>
      <c r="AJ296" s="37" t="s">
        <v>664</v>
      </c>
      <c r="AK296" s="36">
        <v>100</v>
      </c>
      <c r="AL296" s="37" t="s">
        <v>664</v>
      </c>
      <c r="AM296" s="36">
        <v>0</v>
      </c>
      <c r="AN296" s="47" t="s">
        <v>791</v>
      </c>
      <c r="AO296" s="46">
        <v>0.25</v>
      </c>
      <c r="AP296" s="37" t="s">
        <v>664</v>
      </c>
      <c r="AQ296" s="36">
        <v>25</v>
      </c>
      <c r="AR296" s="37" t="s">
        <v>664</v>
      </c>
      <c r="AS296" s="36">
        <v>0</v>
      </c>
      <c r="AT296" s="47" t="s">
        <v>791</v>
      </c>
    </row>
    <row r="297" spans="1:46" x14ac:dyDescent="0.25">
      <c r="A297" s="31">
        <v>261</v>
      </c>
      <c r="B297" s="39" t="s">
        <v>751</v>
      </c>
      <c r="C297" s="41">
        <v>16</v>
      </c>
      <c r="D297" s="32">
        <v>12.5</v>
      </c>
      <c r="E297" s="32">
        <v>12.5</v>
      </c>
      <c r="F297" s="32">
        <v>43.75</v>
      </c>
      <c r="G297" s="32">
        <v>31.25</v>
      </c>
      <c r="H297" s="33">
        <v>3.9375</v>
      </c>
      <c r="I297" s="34">
        <v>75</v>
      </c>
      <c r="J297" s="42">
        <v>87.5</v>
      </c>
      <c r="K297" s="44">
        <v>4.4545454545454541</v>
      </c>
      <c r="L297" s="34">
        <v>81.818181818181827</v>
      </c>
      <c r="M297" s="42">
        <v>90.909090909090921</v>
      </c>
      <c r="N297" s="44">
        <v>4.8</v>
      </c>
      <c r="O297" s="34">
        <v>100</v>
      </c>
      <c r="P297" s="42">
        <v>100</v>
      </c>
      <c r="Q297" s="44">
        <v>3.6</v>
      </c>
      <c r="R297" s="34">
        <v>40</v>
      </c>
      <c r="S297" s="42">
        <v>100</v>
      </c>
      <c r="T297" s="44">
        <v>3</v>
      </c>
      <c r="U297" s="34">
        <v>40</v>
      </c>
      <c r="V297" s="42">
        <v>40</v>
      </c>
      <c r="W297" s="46">
        <v>0.51704545454545414</v>
      </c>
      <c r="X297" s="37" t="s">
        <v>664</v>
      </c>
      <c r="Y297" s="36">
        <v>6.8181818181818272</v>
      </c>
      <c r="Z297" s="37" t="s">
        <v>664</v>
      </c>
      <c r="AA297" s="36">
        <v>3.4090909090909207</v>
      </c>
      <c r="AB297" s="47" t="s">
        <v>664</v>
      </c>
      <c r="AC297" s="46">
        <v>0.86249999999999982</v>
      </c>
      <c r="AD297" s="37" t="s">
        <v>664</v>
      </c>
      <c r="AE297" s="36">
        <v>25</v>
      </c>
      <c r="AF297" s="37" t="s">
        <v>664</v>
      </c>
      <c r="AG297" s="36">
        <v>12.5</v>
      </c>
      <c r="AH297" s="47" t="s">
        <v>664</v>
      </c>
      <c r="AI297" s="46">
        <v>0.33749999999999991</v>
      </c>
      <c r="AJ297" s="37" t="s">
        <v>665</v>
      </c>
      <c r="AK297" s="36">
        <v>35</v>
      </c>
      <c r="AL297" s="37" t="s">
        <v>665</v>
      </c>
      <c r="AM297" s="36">
        <v>12.5</v>
      </c>
      <c r="AN297" s="47" t="s">
        <v>664</v>
      </c>
      <c r="AO297" s="46">
        <v>0.9375</v>
      </c>
      <c r="AP297" s="37" t="s">
        <v>665</v>
      </c>
      <c r="AQ297" s="36">
        <v>35</v>
      </c>
      <c r="AR297" s="37" t="s">
        <v>665</v>
      </c>
      <c r="AS297" s="36">
        <v>47.5</v>
      </c>
      <c r="AT297" s="47" t="s">
        <v>665</v>
      </c>
    </row>
    <row r="298" spans="1:46" x14ac:dyDescent="0.25">
      <c r="A298" s="31">
        <v>262</v>
      </c>
      <c r="B298" s="39" t="s">
        <v>406</v>
      </c>
      <c r="C298" s="41">
        <v>5</v>
      </c>
      <c r="D298" s="32">
        <v>0</v>
      </c>
      <c r="E298" s="32">
        <v>60</v>
      </c>
      <c r="F298" s="32">
        <v>0</v>
      </c>
      <c r="G298" s="32">
        <v>40</v>
      </c>
      <c r="H298" s="33">
        <v>3.8</v>
      </c>
      <c r="I298" s="34">
        <v>40</v>
      </c>
      <c r="J298" s="42">
        <v>100</v>
      </c>
      <c r="K298" s="44">
        <v>4.8</v>
      </c>
      <c r="L298" s="34">
        <v>100</v>
      </c>
      <c r="M298" s="42">
        <v>100</v>
      </c>
      <c r="N298" s="44">
        <v>4.8</v>
      </c>
      <c r="O298" s="34">
        <v>100</v>
      </c>
      <c r="P298" s="42">
        <v>100</v>
      </c>
      <c r="Q298" s="44">
        <v>4</v>
      </c>
      <c r="R298" s="34">
        <v>60</v>
      </c>
      <c r="S298" s="42">
        <v>100</v>
      </c>
      <c r="T298" s="44">
        <v>4</v>
      </c>
      <c r="U298" s="34">
        <v>60</v>
      </c>
      <c r="V298" s="42">
        <v>100</v>
      </c>
      <c r="W298" s="46">
        <v>1</v>
      </c>
      <c r="X298" s="37" t="s">
        <v>664</v>
      </c>
      <c r="Y298" s="36">
        <v>60</v>
      </c>
      <c r="Z298" s="37" t="s">
        <v>664</v>
      </c>
      <c r="AA298" s="36">
        <v>0</v>
      </c>
      <c r="AB298" s="47" t="s">
        <v>791</v>
      </c>
      <c r="AC298" s="46">
        <v>1</v>
      </c>
      <c r="AD298" s="37" t="s">
        <v>664</v>
      </c>
      <c r="AE298" s="36">
        <v>60</v>
      </c>
      <c r="AF298" s="37" t="s">
        <v>664</v>
      </c>
      <c r="AG298" s="36">
        <v>0</v>
      </c>
      <c r="AH298" s="47" t="s">
        <v>791</v>
      </c>
      <c r="AI298" s="46">
        <v>0.20000000000000018</v>
      </c>
      <c r="AJ298" s="37" t="s">
        <v>664</v>
      </c>
      <c r="AK298" s="36">
        <v>20</v>
      </c>
      <c r="AL298" s="37" t="s">
        <v>664</v>
      </c>
      <c r="AM298" s="36">
        <v>0</v>
      </c>
      <c r="AN298" s="47" t="s">
        <v>791</v>
      </c>
      <c r="AO298" s="46">
        <v>0.20000000000000018</v>
      </c>
      <c r="AP298" s="37" t="s">
        <v>664</v>
      </c>
      <c r="AQ298" s="36">
        <v>20</v>
      </c>
      <c r="AR298" s="37" t="s">
        <v>664</v>
      </c>
      <c r="AS298" s="36">
        <v>0</v>
      </c>
      <c r="AT298" s="47" t="s">
        <v>791</v>
      </c>
    </row>
    <row r="299" spans="1:46" x14ac:dyDescent="0.25">
      <c r="A299" s="31">
        <v>263</v>
      </c>
      <c r="B299" s="39" t="s">
        <v>407</v>
      </c>
      <c r="C299" s="41">
        <v>20</v>
      </c>
      <c r="D299" s="32">
        <v>0</v>
      </c>
      <c r="E299" s="32">
        <v>20</v>
      </c>
      <c r="F299" s="32">
        <v>45</v>
      </c>
      <c r="G299" s="32">
        <v>35</v>
      </c>
      <c r="H299" s="33">
        <v>4.1500000000000004</v>
      </c>
      <c r="I299" s="34">
        <v>80</v>
      </c>
      <c r="J299" s="42">
        <v>100</v>
      </c>
      <c r="K299" s="44">
        <v>3.8571428571428572</v>
      </c>
      <c r="L299" s="34">
        <v>57.142857142857139</v>
      </c>
      <c r="M299" s="42">
        <v>99.999999999999986</v>
      </c>
      <c r="N299" s="44">
        <v>4.1538461538461542</v>
      </c>
      <c r="O299" s="34">
        <v>76.923076923076934</v>
      </c>
      <c r="P299" s="42">
        <v>100.00000000000001</v>
      </c>
      <c r="Q299" s="44">
        <v>4.0526315789473681</v>
      </c>
      <c r="R299" s="34">
        <v>68.421052631578945</v>
      </c>
      <c r="S299" s="42">
        <v>94.73684210526315</v>
      </c>
      <c r="T299" s="44">
        <v>3.4419999999999997</v>
      </c>
      <c r="U299" s="34">
        <v>37.6</v>
      </c>
      <c r="V299" s="42">
        <v>87.6</v>
      </c>
      <c r="W299" s="46">
        <v>0.29285714285714315</v>
      </c>
      <c r="X299" s="37" t="s">
        <v>665</v>
      </c>
      <c r="Y299" s="36">
        <v>22.857142857142861</v>
      </c>
      <c r="Z299" s="37" t="s">
        <v>665</v>
      </c>
      <c r="AA299" s="36">
        <v>1.4210854715202004E-14</v>
      </c>
      <c r="AB299" s="47" t="s">
        <v>791</v>
      </c>
      <c r="AC299" s="46">
        <v>3.8461538461538325E-3</v>
      </c>
      <c r="AD299" s="37" t="s">
        <v>664</v>
      </c>
      <c r="AE299" s="36">
        <v>3.076923076923066</v>
      </c>
      <c r="AF299" s="37" t="s">
        <v>665</v>
      </c>
      <c r="AG299" s="36">
        <v>1.4210854715202004E-14</v>
      </c>
      <c r="AH299" s="47" t="s">
        <v>791</v>
      </c>
      <c r="AI299" s="46">
        <v>9.7368421052632215E-2</v>
      </c>
      <c r="AJ299" s="37" t="s">
        <v>665</v>
      </c>
      <c r="AK299" s="36">
        <v>11.578947368421055</v>
      </c>
      <c r="AL299" s="37" t="s">
        <v>665</v>
      </c>
      <c r="AM299" s="36">
        <v>5.2631578947368496</v>
      </c>
      <c r="AN299" s="47" t="s">
        <v>665</v>
      </c>
      <c r="AO299" s="46">
        <v>0.70800000000000063</v>
      </c>
      <c r="AP299" s="37" t="s">
        <v>665</v>
      </c>
      <c r="AQ299" s="36">
        <v>42.4</v>
      </c>
      <c r="AR299" s="37" t="s">
        <v>665</v>
      </c>
      <c r="AS299" s="36">
        <v>12.400000000000006</v>
      </c>
      <c r="AT299" s="47" t="s">
        <v>665</v>
      </c>
    </row>
    <row r="300" spans="1:46" x14ac:dyDescent="0.25">
      <c r="A300" s="31">
        <v>264</v>
      </c>
      <c r="B300" s="39" t="s">
        <v>408</v>
      </c>
      <c r="C300" s="41">
        <v>84</v>
      </c>
      <c r="D300" s="32">
        <v>7.1428571428571423</v>
      </c>
      <c r="E300" s="32">
        <v>17.857142857142858</v>
      </c>
      <c r="F300" s="32">
        <v>52.380952380952387</v>
      </c>
      <c r="G300" s="32">
        <v>22.61904761904762</v>
      </c>
      <c r="H300" s="33">
        <v>3.9047619047619047</v>
      </c>
      <c r="I300" s="34">
        <v>75</v>
      </c>
      <c r="J300" s="42">
        <v>92.857142857142861</v>
      </c>
      <c r="K300" s="44">
        <v>3.8888888888888888</v>
      </c>
      <c r="L300" s="34">
        <v>62.962962962962962</v>
      </c>
      <c r="M300" s="42">
        <v>98.76543209876543</v>
      </c>
      <c r="N300" s="44">
        <v>4.1111111111111107</v>
      </c>
      <c r="O300" s="34">
        <v>72.839506172839492</v>
      </c>
      <c r="P300" s="42">
        <v>98.765432098765416</v>
      </c>
      <c r="Q300" s="44">
        <v>4.0483870967741939</v>
      </c>
      <c r="R300" s="34">
        <v>72.58064516129032</v>
      </c>
      <c r="S300" s="42">
        <v>96.774193548387103</v>
      </c>
      <c r="T300" s="44">
        <v>3.38</v>
      </c>
      <c r="U300" s="34">
        <v>39.699999999999996</v>
      </c>
      <c r="V300" s="42">
        <v>84.499999999999986</v>
      </c>
      <c r="W300" s="46">
        <v>1.5873015873015817E-2</v>
      </c>
      <c r="X300" s="37" t="s">
        <v>665</v>
      </c>
      <c r="Y300" s="36">
        <v>12.037037037037038</v>
      </c>
      <c r="Z300" s="37" t="s">
        <v>665</v>
      </c>
      <c r="AA300" s="36">
        <v>5.908289241622569</v>
      </c>
      <c r="AB300" s="47" t="s">
        <v>664</v>
      </c>
      <c r="AC300" s="46">
        <v>0.20634920634920606</v>
      </c>
      <c r="AD300" s="37" t="s">
        <v>664</v>
      </c>
      <c r="AE300" s="36">
        <v>2.1604938271605079</v>
      </c>
      <c r="AF300" s="37" t="s">
        <v>665</v>
      </c>
      <c r="AG300" s="36">
        <v>5.9082892416225548</v>
      </c>
      <c r="AH300" s="47" t="s">
        <v>664</v>
      </c>
      <c r="AI300" s="46">
        <v>0.14362519201228929</v>
      </c>
      <c r="AJ300" s="37" t="s">
        <v>664</v>
      </c>
      <c r="AK300" s="36">
        <v>2.4193548387096797</v>
      </c>
      <c r="AL300" s="37" t="s">
        <v>665</v>
      </c>
      <c r="AM300" s="36">
        <v>3.917050691244242</v>
      </c>
      <c r="AN300" s="47" t="s">
        <v>664</v>
      </c>
      <c r="AO300" s="46">
        <v>0.52476190476190476</v>
      </c>
      <c r="AP300" s="37" t="s">
        <v>665</v>
      </c>
      <c r="AQ300" s="36">
        <v>35.300000000000004</v>
      </c>
      <c r="AR300" s="37" t="s">
        <v>665</v>
      </c>
      <c r="AS300" s="36">
        <v>8.3571428571428754</v>
      </c>
      <c r="AT300" s="47" t="s">
        <v>665</v>
      </c>
    </row>
    <row r="301" spans="1:46" x14ac:dyDescent="0.25">
      <c r="A301" s="31">
        <v>265</v>
      </c>
      <c r="B301" s="39" t="s">
        <v>409</v>
      </c>
      <c r="C301" s="41">
        <v>58</v>
      </c>
      <c r="D301" s="32">
        <v>0</v>
      </c>
      <c r="E301" s="32">
        <v>15.517241379310345</v>
      </c>
      <c r="F301" s="32">
        <v>50</v>
      </c>
      <c r="G301" s="32">
        <v>34.482758620689658</v>
      </c>
      <c r="H301" s="33">
        <v>4.1896551724137927</v>
      </c>
      <c r="I301" s="34">
        <v>84.482758620689651</v>
      </c>
      <c r="J301" s="42">
        <v>100</v>
      </c>
      <c r="K301" s="44">
        <v>4.5</v>
      </c>
      <c r="L301" s="34">
        <v>92.10526315789474</v>
      </c>
      <c r="M301" s="42">
        <v>97.368421052631575</v>
      </c>
      <c r="N301" s="44">
        <v>4.25</v>
      </c>
      <c r="O301" s="34">
        <v>77.777777777777771</v>
      </c>
      <c r="P301" s="42">
        <v>100</v>
      </c>
      <c r="Q301" s="44">
        <v>4.0769230769230766</v>
      </c>
      <c r="R301" s="34">
        <v>69.230769230769241</v>
      </c>
      <c r="S301" s="42">
        <v>100</v>
      </c>
      <c r="T301" s="44">
        <v>3.3428857142857145</v>
      </c>
      <c r="U301" s="34">
        <v>37.142857142857139</v>
      </c>
      <c r="V301" s="42">
        <v>80.028571428571439</v>
      </c>
      <c r="W301" s="46">
        <v>0.31034482758620729</v>
      </c>
      <c r="X301" s="37" t="s">
        <v>664</v>
      </c>
      <c r="Y301" s="36">
        <v>7.6225045372050886</v>
      </c>
      <c r="Z301" s="37" t="s">
        <v>664</v>
      </c>
      <c r="AA301" s="36">
        <v>2.6315789473684248</v>
      </c>
      <c r="AB301" s="47" t="s">
        <v>665</v>
      </c>
      <c r="AC301" s="46">
        <v>6.0344827586207295E-2</v>
      </c>
      <c r="AD301" s="37" t="s">
        <v>664</v>
      </c>
      <c r="AE301" s="36">
        <v>6.7049808429118798</v>
      </c>
      <c r="AF301" s="37" t="s">
        <v>665</v>
      </c>
      <c r="AG301" s="36">
        <v>0</v>
      </c>
      <c r="AH301" s="47" t="s">
        <v>791</v>
      </c>
      <c r="AI301" s="46">
        <v>0.11273209549071606</v>
      </c>
      <c r="AJ301" s="37" t="s">
        <v>665</v>
      </c>
      <c r="AK301" s="36">
        <v>15.251989389920411</v>
      </c>
      <c r="AL301" s="37" t="s">
        <v>665</v>
      </c>
      <c r="AM301" s="36">
        <v>0</v>
      </c>
      <c r="AN301" s="47" t="s">
        <v>791</v>
      </c>
      <c r="AO301" s="46">
        <v>0.84676945812807825</v>
      </c>
      <c r="AP301" s="37" t="s">
        <v>665</v>
      </c>
      <c r="AQ301" s="36">
        <v>47.339901477832512</v>
      </c>
      <c r="AR301" s="37" t="s">
        <v>665</v>
      </c>
      <c r="AS301" s="36">
        <v>19.971428571428561</v>
      </c>
      <c r="AT301" s="47" t="s">
        <v>665</v>
      </c>
    </row>
    <row r="302" spans="1:46" x14ac:dyDescent="0.25">
      <c r="A302" s="31">
        <v>266</v>
      </c>
      <c r="B302" s="39" t="s">
        <v>410</v>
      </c>
      <c r="C302" s="41">
        <v>67</v>
      </c>
      <c r="D302" s="32">
        <v>0</v>
      </c>
      <c r="E302" s="32">
        <v>22.388059701492537</v>
      </c>
      <c r="F302" s="32">
        <v>55.223880597014926</v>
      </c>
      <c r="G302" s="32">
        <v>22.388059701492537</v>
      </c>
      <c r="H302" s="33">
        <v>4</v>
      </c>
      <c r="I302" s="34">
        <v>77.611940298507463</v>
      </c>
      <c r="J302" s="42">
        <v>100</v>
      </c>
      <c r="K302" s="44">
        <v>3.8636363636363638</v>
      </c>
      <c r="L302" s="34">
        <v>61.36363636363636</v>
      </c>
      <c r="M302" s="42">
        <v>97.72727272727272</v>
      </c>
      <c r="N302" s="44">
        <v>4.1399999999999997</v>
      </c>
      <c r="O302" s="34">
        <v>78</v>
      </c>
      <c r="P302" s="42">
        <v>100</v>
      </c>
      <c r="Q302" s="44">
        <v>4.2127659574468082</v>
      </c>
      <c r="R302" s="34">
        <v>78.723404255319153</v>
      </c>
      <c r="S302" s="42">
        <v>100</v>
      </c>
      <c r="T302" s="44">
        <v>4.2789999999999999</v>
      </c>
      <c r="U302" s="34">
        <v>83.699999999999989</v>
      </c>
      <c r="V302" s="42">
        <v>100</v>
      </c>
      <c r="W302" s="46">
        <v>0.13636363636363624</v>
      </c>
      <c r="X302" s="37" t="s">
        <v>665</v>
      </c>
      <c r="Y302" s="36">
        <v>16.248303934871103</v>
      </c>
      <c r="Z302" s="37" t="s">
        <v>665</v>
      </c>
      <c r="AA302" s="36">
        <v>2.2727272727272805</v>
      </c>
      <c r="AB302" s="47" t="s">
        <v>665</v>
      </c>
      <c r="AC302" s="46">
        <v>0.13999999999999968</v>
      </c>
      <c r="AD302" s="37" t="s">
        <v>664</v>
      </c>
      <c r="AE302" s="36">
        <v>0.3880597014925371</v>
      </c>
      <c r="AF302" s="37" t="s">
        <v>664</v>
      </c>
      <c r="AG302" s="36">
        <v>0</v>
      </c>
      <c r="AH302" s="47" t="s">
        <v>791</v>
      </c>
      <c r="AI302" s="46">
        <v>0.21276595744680815</v>
      </c>
      <c r="AJ302" s="37" t="s">
        <v>664</v>
      </c>
      <c r="AK302" s="36">
        <v>1.11146395681169</v>
      </c>
      <c r="AL302" s="37" t="s">
        <v>664</v>
      </c>
      <c r="AM302" s="36">
        <v>0</v>
      </c>
      <c r="AN302" s="47" t="s">
        <v>791</v>
      </c>
      <c r="AO302" s="46">
        <v>0.27899999999999991</v>
      </c>
      <c r="AP302" s="37" t="s">
        <v>664</v>
      </c>
      <c r="AQ302" s="36">
        <v>6.0880597014925257</v>
      </c>
      <c r="AR302" s="37" t="s">
        <v>664</v>
      </c>
      <c r="AS302" s="36">
        <v>0</v>
      </c>
      <c r="AT302" s="47" t="s">
        <v>791</v>
      </c>
    </row>
    <row r="303" spans="1:46" x14ac:dyDescent="0.25">
      <c r="A303" s="31">
        <v>267</v>
      </c>
      <c r="B303" s="39" t="s">
        <v>411</v>
      </c>
      <c r="C303" s="41">
        <v>6</v>
      </c>
      <c r="D303" s="32">
        <v>0</v>
      </c>
      <c r="E303" s="32">
        <v>50</v>
      </c>
      <c r="F303" s="32">
        <v>50</v>
      </c>
      <c r="G303" s="32">
        <v>0</v>
      </c>
      <c r="H303" s="33">
        <v>3.5</v>
      </c>
      <c r="I303" s="34">
        <v>50</v>
      </c>
      <c r="J303" s="42">
        <v>100</v>
      </c>
      <c r="K303" s="44">
        <v>4.0909090909090908</v>
      </c>
      <c r="L303" s="34">
        <v>72.727272727272734</v>
      </c>
      <c r="M303" s="42">
        <v>100</v>
      </c>
      <c r="N303" s="44">
        <v>4.5999999999999996</v>
      </c>
      <c r="O303" s="34">
        <v>90</v>
      </c>
      <c r="P303" s="42">
        <v>100</v>
      </c>
      <c r="Q303" s="44">
        <v>4.6363636363636367</v>
      </c>
      <c r="R303" s="34">
        <v>90.909090909090921</v>
      </c>
      <c r="S303" s="42">
        <v>100</v>
      </c>
      <c r="T303" s="44">
        <v>3.9968181818181816</v>
      </c>
      <c r="U303" s="34">
        <v>72.672727272727272</v>
      </c>
      <c r="V303" s="42">
        <v>90.836363636363643</v>
      </c>
      <c r="W303" s="46">
        <v>0.59090909090909083</v>
      </c>
      <c r="X303" s="37" t="s">
        <v>664</v>
      </c>
      <c r="Y303" s="36">
        <v>22.727272727272734</v>
      </c>
      <c r="Z303" s="37" t="s">
        <v>664</v>
      </c>
      <c r="AA303" s="36">
        <v>0</v>
      </c>
      <c r="AB303" s="47" t="s">
        <v>791</v>
      </c>
      <c r="AC303" s="46">
        <v>1.0999999999999996</v>
      </c>
      <c r="AD303" s="37" t="s">
        <v>664</v>
      </c>
      <c r="AE303" s="36">
        <v>40</v>
      </c>
      <c r="AF303" s="37" t="s">
        <v>664</v>
      </c>
      <c r="AG303" s="36">
        <v>0</v>
      </c>
      <c r="AH303" s="47" t="s">
        <v>791</v>
      </c>
      <c r="AI303" s="46">
        <v>1.1363636363636367</v>
      </c>
      <c r="AJ303" s="37" t="s">
        <v>664</v>
      </c>
      <c r="AK303" s="36">
        <v>40.909090909090921</v>
      </c>
      <c r="AL303" s="37" t="s">
        <v>664</v>
      </c>
      <c r="AM303" s="36">
        <v>0</v>
      </c>
      <c r="AN303" s="47" t="s">
        <v>791</v>
      </c>
      <c r="AO303" s="46">
        <v>0.4968181818181816</v>
      </c>
      <c r="AP303" s="37" t="s">
        <v>664</v>
      </c>
      <c r="AQ303" s="36">
        <v>22.672727272727272</v>
      </c>
      <c r="AR303" s="37" t="s">
        <v>664</v>
      </c>
      <c r="AS303" s="36">
        <v>9.1636363636363569</v>
      </c>
      <c r="AT303" s="47" t="s">
        <v>665</v>
      </c>
    </row>
    <row r="304" spans="1:46" x14ac:dyDescent="0.25">
      <c r="A304" s="31">
        <v>268</v>
      </c>
      <c r="B304" s="39" t="s">
        <v>691</v>
      </c>
      <c r="C304" s="41">
        <v>8</v>
      </c>
      <c r="D304" s="32">
        <v>0</v>
      </c>
      <c r="E304" s="32">
        <v>25</v>
      </c>
      <c r="F304" s="32">
        <v>37.5</v>
      </c>
      <c r="G304" s="32">
        <v>37.5</v>
      </c>
      <c r="H304" s="33">
        <v>4.125</v>
      </c>
      <c r="I304" s="34">
        <v>75</v>
      </c>
      <c r="J304" s="42">
        <v>100</v>
      </c>
      <c r="K304" s="44">
        <v>4.25</v>
      </c>
      <c r="L304" s="34">
        <v>100</v>
      </c>
      <c r="M304" s="42">
        <v>100</v>
      </c>
      <c r="N304" s="44">
        <v>5</v>
      </c>
      <c r="O304" s="34">
        <v>100</v>
      </c>
      <c r="P304" s="42">
        <v>100</v>
      </c>
      <c r="Q304" s="44">
        <v>4.333333333333333</v>
      </c>
      <c r="R304" s="34">
        <v>77.777777777777771</v>
      </c>
      <c r="S304" s="42">
        <v>100</v>
      </c>
      <c r="T304" s="44">
        <v>3.8890000000000007</v>
      </c>
      <c r="U304" s="34">
        <v>77.800000000000011</v>
      </c>
      <c r="V304" s="42">
        <v>100</v>
      </c>
      <c r="W304" s="46">
        <v>0.125</v>
      </c>
      <c r="X304" s="37" t="s">
        <v>664</v>
      </c>
      <c r="Y304" s="36">
        <v>25</v>
      </c>
      <c r="Z304" s="37" t="s">
        <v>664</v>
      </c>
      <c r="AA304" s="36">
        <v>0</v>
      </c>
      <c r="AB304" s="47" t="s">
        <v>791</v>
      </c>
      <c r="AC304" s="46">
        <v>0.875</v>
      </c>
      <c r="AD304" s="37" t="s">
        <v>664</v>
      </c>
      <c r="AE304" s="36">
        <v>25</v>
      </c>
      <c r="AF304" s="37" t="s">
        <v>664</v>
      </c>
      <c r="AG304" s="36">
        <v>0</v>
      </c>
      <c r="AH304" s="47" t="s">
        <v>791</v>
      </c>
      <c r="AI304" s="46">
        <v>0.20833333333333304</v>
      </c>
      <c r="AJ304" s="37" t="s">
        <v>664</v>
      </c>
      <c r="AK304" s="36">
        <v>2.7777777777777715</v>
      </c>
      <c r="AL304" s="37" t="s">
        <v>664</v>
      </c>
      <c r="AM304" s="36">
        <v>0</v>
      </c>
      <c r="AN304" s="47" t="s">
        <v>791</v>
      </c>
      <c r="AO304" s="46">
        <v>0.23599999999999932</v>
      </c>
      <c r="AP304" s="37" t="s">
        <v>665</v>
      </c>
      <c r="AQ304" s="36">
        <v>2.8000000000000114</v>
      </c>
      <c r="AR304" s="37" t="s">
        <v>664</v>
      </c>
      <c r="AS304" s="36">
        <v>0</v>
      </c>
      <c r="AT304" s="47" t="s">
        <v>791</v>
      </c>
    </row>
    <row r="305" spans="1:46" x14ac:dyDescent="0.25">
      <c r="A305" s="31">
        <v>269</v>
      </c>
      <c r="B305" s="39" t="s">
        <v>412</v>
      </c>
      <c r="C305" s="41">
        <v>77</v>
      </c>
      <c r="D305" s="32">
        <v>0</v>
      </c>
      <c r="E305" s="32">
        <v>24.675324675324674</v>
      </c>
      <c r="F305" s="32">
        <v>49.350649350649348</v>
      </c>
      <c r="G305" s="32">
        <v>25.97402597402597</v>
      </c>
      <c r="H305" s="33">
        <v>4.0129870129870131</v>
      </c>
      <c r="I305" s="34">
        <v>75.324675324675326</v>
      </c>
      <c r="J305" s="42">
        <v>100</v>
      </c>
      <c r="K305" s="44">
        <v>4.2881355932203391</v>
      </c>
      <c r="L305" s="34">
        <v>83.050847457627128</v>
      </c>
      <c r="M305" s="42">
        <v>98.305084745762713</v>
      </c>
      <c r="N305" s="44">
        <v>4.3421052631578947</v>
      </c>
      <c r="O305" s="34">
        <v>84.21052631578948</v>
      </c>
      <c r="P305" s="42">
        <v>100</v>
      </c>
      <c r="Q305" s="44">
        <v>4.2769230769230768</v>
      </c>
      <c r="R305" s="34">
        <v>75.384615384615387</v>
      </c>
      <c r="S305" s="42">
        <v>100</v>
      </c>
      <c r="T305" s="44">
        <v>3.2978593749999998</v>
      </c>
      <c r="U305" s="34">
        <v>48.485937499999999</v>
      </c>
      <c r="V305" s="42">
        <v>76.598437499999989</v>
      </c>
      <c r="W305" s="46">
        <v>0.275148580233326</v>
      </c>
      <c r="X305" s="37" t="s">
        <v>664</v>
      </c>
      <c r="Y305" s="36">
        <v>7.7261721329518025</v>
      </c>
      <c r="Z305" s="37" t="s">
        <v>664</v>
      </c>
      <c r="AA305" s="36">
        <v>1.6949152542372872</v>
      </c>
      <c r="AB305" s="47" t="s">
        <v>665</v>
      </c>
      <c r="AC305" s="46">
        <v>0.32911825017088159</v>
      </c>
      <c r="AD305" s="37" t="s">
        <v>664</v>
      </c>
      <c r="AE305" s="36">
        <v>8.8858509911141539</v>
      </c>
      <c r="AF305" s="37" t="s">
        <v>664</v>
      </c>
      <c r="AG305" s="36">
        <v>0</v>
      </c>
      <c r="AH305" s="47" t="s">
        <v>791</v>
      </c>
      <c r="AI305" s="46">
        <v>0.26393606393606373</v>
      </c>
      <c r="AJ305" s="37" t="s">
        <v>664</v>
      </c>
      <c r="AK305" s="36">
        <v>5.9940059940061019E-2</v>
      </c>
      <c r="AL305" s="37" t="s">
        <v>664</v>
      </c>
      <c r="AM305" s="36">
        <v>0</v>
      </c>
      <c r="AN305" s="47" t="s">
        <v>791</v>
      </c>
      <c r="AO305" s="46">
        <v>0.71512763798701329</v>
      </c>
      <c r="AP305" s="37" t="s">
        <v>665</v>
      </c>
      <c r="AQ305" s="36">
        <v>26.838737824675327</v>
      </c>
      <c r="AR305" s="37" t="s">
        <v>665</v>
      </c>
      <c r="AS305" s="36">
        <v>23.401562500000011</v>
      </c>
      <c r="AT305" s="47" t="s">
        <v>665</v>
      </c>
    </row>
    <row r="306" spans="1:46" x14ac:dyDescent="0.25">
      <c r="A306" s="31">
        <v>270</v>
      </c>
      <c r="B306" s="39" t="s">
        <v>413</v>
      </c>
      <c r="C306" s="41">
        <v>23</v>
      </c>
      <c r="D306" s="32">
        <v>0</v>
      </c>
      <c r="E306" s="32">
        <v>8.695652173913043</v>
      </c>
      <c r="F306" s="32">
        <v>26.086956521739129</v>
      </c>
      <c r="G306" s="32">
        <v>65.217391304347828</v>
      </c>
      <c r="H306" s="33">
        <v>4.5652173913043477</v>
      </c>
      <c r="I306" s="34">
        <v>91.304347826086953</v>
      </c>
      <c r="J306" s="42">
        <v>100</v>
      </c>
      <c r="K306" s="44">
        <v>4.5882352941176467</v>
      </c>
      <c r="L306" s="34">
        <v>82.35294117647058</v>
      </c>
      <c r="M306" s="42">
        <v>100</v>
      </c>
      <c r="N306" s="44">
        <v>4.3499999999999996</v>
      </c>
      <c r="O306" s="34">
        <v>80</v>
      </c>
      <c r="P306" s="42">
        <v>100</v>
      </c>
      <c r="Q306" s="44">
        <v>4.4545454545454541</v>
      </c>
      <c r="R306" s="34">
        <v>81.818181818181813</v>
      </c>
      <c r="S306" s="42">
        <v>100</v>
      </c>
      <c r="T306" s="44">
        <v>3.363</v>
      </c>
      <c r="U306" s="34">
        <v>54.500000000000007</v>
      </c>
      <c r="V306" s="42">
        <v>81.800000000000011</v>
      </c>
      <c r="W306" s="46">
        <v>2.3017902813299074E-2</v>
      </c>
      <c r="X306" s="37" t="s">
        <v>664</v>
      </c>
      <c r="Y306" s="36">
        <v>8.9514066496163736</v>
      </c>
      <c r="Z306" s="37" t="s">
        <v>665</v>
      </c>
      <c r="AA306" s="36">
        <v>0</v>
      </c>
      <c r="AB306" s="47" t="s">
        <v>791</v>
      </c>
      <c r="AC306" s="46">
        <v>0.21521739130434803</v>
      </c>
      <c r="AD306" s="37" t="s">
        <v>665</v>
      </c>
      <c r="AE306" s="36">
        <v>11.304347826086953</v>
      </c>
      <c r="AF306" s="37" t="s">
        <v>665</v>
      </c>
      <c r="AG306" s="36">
        <v>0</v>
      </c>
      <c r="AH306" s="47" t="s">
        <v>791</v>
      </c>
      <c r="AI306" s="46">
        <v>0.11067193675889353</v>
      </c>
      <c r="AJ306" s="37" t="s">
        <v>665</v>
      </c>
      <c r="AK306" s="36">
        <v>9.4861660079051404</v>
      </c>
      <c r="AL306" s="37" t="s">
        <v>665</v>
      </c>
      <c r="AM306" s="36">
        <v>0</v>
      </c>
      <c r="AN306" s="47" t="s">
        <v>791</v>
      </c>
      <c r="AO306" s="46">
        <v>1.2022173913043477</v>
      </c>
      <c r="AP306" s="37" t="s">
        <v>665</v>
      </c>
      <c r="AQ306" s="36">
        <v>36.804347826086946</v>
      </c>
      <c r="AR306" s="37" t="s">
        <v>665</v>
      </c>
      <c r="AS306" s="36">
        <v>18.199999999999989</v>
      </c>
      <c r="AT306" s="47" t="s">
        <v>665</v>
      </c>
    </row>
    <row r="307" spans="1:46" x14ac:dyDescent="0.25">
      <c r="A307" s="31">
        <v>271</v>
      </c>
      <c r="B307" s="39" t="s">
        <v>692</v>
      </c>
      <c r="C307" s="41">
        <v>7</v>
      </c>
      <c r="D307" s="32">
        <v>28.571428571428569</v>
      </c>
      <c r="E307" s="32">
        <v>28.571428571428569</v>
      </c>
      <c r="F307" s="32">
        <v>42.857142857142854</v>
      </c>
      <c r="G307" s="32">
        <v>0</v>
      </c>
      <c r="H307" s="33">
        <v>3.1428571428571428</v>
      </c>
      <c r="I307" s="34">
        <v>42.857142857142854</v>
      </c>
      <c r="J307" s="42">
        <v>71.428571428571416</v>
      </c>
      <c r="K307" s="44">
        <v>5</v>
      </c>
      <c r="L307" s="34">
        <v>100</v>
      </c>
      <c r="M307" s="42">
        <v>100</v>
      </c>
      <c r="N307" s="44">
        <v>4.4000000000000004</v>
      </c>
      <c r="O307" s="34">
        <v>100</v>
      </c>
      <c r="P307" s="42">
        <v>100</v>
      </c>
      <c r="Q307" s="44">
        <v>4.5</v>
      </c>
      <c r="R307" s="34">
        <v>75</v>
      </c>
      <c r="S307" s="42">
        <v>100</v>
      </c>
      <c r="T307" s="44">
        <v>4</v>
      </c>
      <c r="U307" s="34">
        <v>75</v>
      </c>
      <c r="V307" s="42">
        <v>100</v>
      </c>
      <c r="W307" s="46">
        <v>1.8571428571428572</v>
      </c>
      <c r="X307" s="37" t="s">
        <v>664</v>
      </c>
      <c r="Y307" s="36">
        <v>57.142857142857146</v>
      </c>
      <c r="Z307" s="37" t="s">
        <v>664</v>
      </c>
      <c r="AA307" s="36">
        <v>28.571428571428584</v>
      </c>
      <c r="AB307" s="47" t="s">
        <v>664</v>
      </c>
      <c r="AC307" s="46">
        <v>1.2571428571428576</v>
      </c>
      <c r="AD307" s="37" t="s">
        <v>664</v>
      </c>
      <c r="AE307" s="36">
        <v>57.142857142857146</v>
      </c>
      <c r="AF307" s="37" t="s">
        <v>664</v>
      </c>
      <c r="AG307" s="36">
        <v>28.571428571428584</v>
      </c>
      <c r="AH307" s="47" t="s">
        <v>664</v>
      </c>
      <c r="AI307" s="46">
        <v>1.3571428571428572</v>
      </c>
      <c r="AJ307" s="37" t="s">
        <v>664</v>
      </c>
      <c r="AK307" s="36">
        <v>32.142857142857146</v>
      </c>
      <c r="AL307" s="37" t="s">
        <v>664</v>
      </c>
      <c r="AM307" s="36">
        <v>28.571428571428584</v>
      </c>
      <c r="AN307" s="47" t="s">
        <v>664</v>
      </c>
      <c r="AO307" s="46">
        <v>0.85714285714285721</v>
      </c>
      <c r="AP307" s="37" t="s">
        <v>664</v>
      </c>
      <c r="AQ307" s="36">
        <v>32.142857142857146</v>
      </c>
      <c r="AR307" s="37" t="s">
        <v>664</v>
      </c>
      <c r="AS307" s="36">
        <v>28.571428571428584</v>
      </c>
      <c r="AT307" s="47" t="s">
        <v>664</v>
      </c>
    </row>
    <row r="308" spans="1:46" x14ac:dyDescent="0.25">
      <c r="A308" s="31">
        <v>272</v>
      </c>
      <c r="B308" s="39" t="s">
        <v>236</v>
      </c>
      <c r="C308" s="41">
        <v>41</v>
      </c>
      <c r="D308" s="32">
        <v>0</v>
      </c>
      <c r="E308" s="32">
        <v>34.146341463414636</v>
      </c>
      <c r="F308" s="32">
        <v>41.463414634146339</v>
      </c>
      <c r="G308" s="32">
        <v>24.390243902439025</v>
      </c>
      <c r="H308" s="33">
        <v>3.9024390243902438</v>
      </c>
      <c r="I308" s="34">
        <v>65.853658536585357</v>
      </c>
      <c r="J308" s="42">
        <v>100</v>
      </c>
      <c r="K308" s="44">
        <v>4.3902439024390247</v>
      </c>
      <c r="L308" s="34">
        <v>80.487804878048777</v>
      </c>
      <c r="M308" s="42">
        <v>97.560975609756099</v>
      </c>
      <c r="N308" s="44">
        <v>4.666666666666667</v>
      </c>
      <c r="O308" s="34">
        <v>92.857142857142861</v>
      </c>
      <c r="P308" s="42">
        <v>100</v>
      </c>
      <c r="Q308" s="44">
        <v>4.7</v>
      </c>
      <c r="R308" s="34">
        <v>98</v>
      </c>
      <c r="S308" s="42">
        <v>100</v>
      </c>
      <c r="T308" s="44">
        <v>4.04</v>
      </c>
      <c r="U308" s="34">
        <v>74</v>
      </c>
      <c r="V308" s="42">
        <v>100</v>
      </c>
      <c r="W308" s="46">
        <v>0.48780487804878092</v>
      </c>
      <c r="X308" s="37" t="s">
        <v>664</v>
      </c>
      <c r="Y308" s="36">
        <v>14.634146341463421</v>
      </c>
      <c r="Z308" s="37" t="s">
        <v>664</v>
      </c>
      <c r="AA308" s="36">
        <v>2.4390243902439011</v>
      </c>
      <c r="AB308" s="47" t="s">
        <v>665</v>
      </c>
      <c r="AC308" s="46">
        <v>0.76422764227642315</v>
      </c>
      <c r="AD308" s="37" t="s">
        <v>664</v>
      </c>
      <c r="AE308" s="36">
        <v>27.003484320557504</v>
      </c>
      <c r="AF308" s="37" t="s">
        <v>664</v>
      </c>
      <c r="AG308" s="36">
        <v>0</v>
      </c>
      <c r="AH308" s="47" t="s">
        <v>791</v>
      </c>
      <c r="AI308" s="46">
        <v>0.79756097560975636</v>
      </c>
      <c r="AJ308" s="37" t="s">
        <v>664</v>
      </c>
      <c r="AK308" s="36">
        <v>32.146341463414643</v>
      </c>
      <c r="AL308" s="37" t="s">
        <v>664</v>
      </c>
      <c r="AM308" s="36">
        <v>0</v>
      </c>
      <c r="AN308" s="47" t="s">
        <v>791</v>
      </c>
      <c r="AO308" s="46">
        <v>0.13756097560975622</v>
      </c>
      <c r="AP308" s="37" t="s">
        <v>664</v>
      </c>
      <c r="AQ308" s="36">
        <v>8.1463414634146432</v>
      </c>
      <c r="AR308" s="37" t="s">
        <v>664</v>
      </c>
      <c r="AS308" s="36">
        <v>0</v>
      </c>
      <c r="AT308" s="47" t="s">
        <v>791</v>
      </c>
    </row>
    <row r="309" spans="1:46" x14ac:dyDescent="0.25">
      <c r="A309" s="31">
        <v>273</v>
      </c>
      <c r="B309" s="39" t="s">
        <v>693</v>
      </c>
      <c r="C309" s="41">
        <v>42</v>
      </c>
      <c r="D309" s="32">
        <v>7.1428571428571423</v>
      </c>
      <c r="E309" s="32">
        <v>19.047619047619047</v>
      </c>
      <c r="F309" s="32">
        <v>42.857142857142854</v>
      </c>
      <c r="G309" s="32">
        <v>30.952380952380953</v>
      </c>
      <c r="H309" s="33">
        <v>3.9761904761904763</v>
      </c>
      <c r="I309" s="34">
        <v>73.80952380952381</v>
      </c>
      <c r="J309" s="42">
        <v>92.857142857142847</v>
      </c>
      <c r="K309" s="44">
        <v>3.6896551724137931</v>
      </c>
      <c r="L309" s="34">
        <v>53.448275862068968</v>
      </c>
      <c r="M309" s="42">
        <v>84.482758620689651</v>
      </c>
      <c r="N309" s="44">
        <v>3.86046511627907</v>
      </c>
      <c r="O309" s="34">
        <v>58.139534883720927</v>
      </c>
      <c r="P309" s="42">
        <v>97.674418604651152</v>
      </c>
      <c r="Q309" s="44">
        <v>4.4468085106382977</v>
      </c>
      <c r="R309" s="34">
        <v>89.361702127659584</v>
      </c>
      <c r="S309" s="42">
        <v>97.872340425531917</v>
      </c>
      <c r="T309" s="44">
        <v>3.3461162790697676</v>
      </c>
      <c r="U309" s="34">
        <v>32.502325581395354</v>
      </c>
      <c r="V309" s="42">
        <v>90.639534883720927</v>
      </c>
      <c r="W309" s="46">
        <v>0.28653530377668313</v>
      </c>
      <c r="X309" s="37" t="s">
        <v>665</v>
      </c>
      <c r="Y309" s="36">
        <v>20.361247947454842</v>
      </c>
      <c r="Z309" s="37" t="s">
        <v>665</v>
      </c>
      <c r="AA309" s="36">
        <v>8.3743842364531957</v>
      </c>
      <c r="AB309" s="47" t="s">
        <v>665</v>
      </c>
      <c r="AC309" s="46">
        <v>0.11572535991140631</v>
      </c>
      <c r="AD309" s="37" t="s">
        <v>665</v>
      </c>
      <c r="AE309" s="36">
        <v>15.669988925802883</v>
      </c>
      <c r="AF309" s="37" t="s">
        <v>665</v>
      </c>
      <c r="AG309" s="36">
        <v>4.8172757475083046</v>
      </c>
      <c r="AH309" s="47" t="s">
        <v>664</v>
      </c>
      <c r="AI309" s="46">
        <v>0.47061803444782146</v>
      </c>
      <c r="AJ309" s="37" t="s">
        <v>664</v>
      </c>
      <c r="AK309" s="36">
        <v>15.552178318135773</v>
      </c>
      <c r="AL309" s="37" t="s">
        <v>664</v>
      </c>
      <c r="AM309" s="36">
        <v>5.0151975683890697</v>
      </c>
      <c r="AN309" s="47" t="s">
        <v>664</v>
      </c>
      <c r="AO309" s="46">
        <v>0.63007419712070867</v>
      </c>
      <c r="AP309" s="37" t="s">
        <v>665</v>
      </c>
      <c r="AQ309" s="36">
        <v>41.307198228128456</v>
      </c>
      <c r="AR309" s="37" t="s">
        <v>665</v>
      </c>
      <c r="AS309" s="36">
        <v>2.2176079734219201</v>
      </c>
      <c r="AT309" s="47" t="s">
        <v>665</v>
      </c>
    </row>
    <row r="310" spans="1:46" x14ac:dyDescent="0.25">
      <c r="A310" s="31">
        <v>274</v>
      </c>
      <c r="B310" s="39" t="s">
        <v>694</v>
      </c>
      <c r="C310" s="41">
        <v>45</v>
      </c>
      <c r="D310" s="32">
        <v>2.2222222222222223</v>
      </c>
      <c r="E310" s="32">
        <v>15.555555555555555</v>
      </c>
      <c r="F310" s="32">
        <v>51.111111111111107</v>
      </c>
      <c r="G310" s="32">
        <v>31.111111111111111</v>
      </c>
      <c r="H310" s="33">
        <v>4.1111111111111107</v>
      </c>
      <c r="I310" s="34">
        <v>82.222222222222214</v>
      </c>
      <c r="J310" s="42">
        <v>97.777777777777771</v>
      </c>
      <c r="K310" s="44">
        <v>4.0185185185185182</v>
      </c>
      <c r="L310" s="34">
        <v>62.962962962962962</v>
      </c>
      <c r="M310" s="42">
        <v>98.148148148148152</v>
      </c>
      <c r="N310" s="44">
        <v>4.3142857142857141</v>
      </c>
      <c r="O310" s="34">
        <v>85.714285714285722</v>
      </c>
      <c r="P310" s="42">
        <v>100</v>
      </c>
      <c r="Q310" s="44">
        <v>4.2926829268292686</v>
      </c>
      <c r="R310" s="34">
        <v>85.365853658536594</v>
      </c>
      <c r="S310" s="42">
        <v>100</v>
      </c>
      <c r="T310" s="44">
        <v>3.34775</v>
      </c>
      <c r="U310" s="34">
        <v>39.974999999999994</v>
      </c>
      <c r="V310" s="42">
        <v>82.45</v>
      </c>
      <c r="W310" s="46">
        <v>9.259259259259256E-2</v>
      </c>
      <c r="X310" s="37" t="s">
        <v>665</v>
      </c>
      <c r="Y310" s="36">
        <v>19.259259259259252</v>
      </c>
      <c r="Z310" s="37" t="s">
        <v>665</v>
      </c>
      <c r="AA310" s="36">
        <v>0.3703703703703809</v>
      </c>
      <c r="AB310" s="47" t="s">
        <v>664</v>
      </c>
      <c r="AC310" s="46">
        <v>0.20317460317460334</v>
      </c>
      <c r="AD310" s="37" t="s">
        <v>664</v>
      </c>
      <c r="AE310" s="36">
        <v>3.4920634920635081</v>
      </c>
      <c r="AF310" s="37" t="s">
        <v>664</v>
      </c>
      <c r="AG310" s="36">
        <v>2.2222222222222285</v>
      </c>
      <c r="AH310" s="47" t="s">
        <v>664</v>
      </c>
      <c r="AI310" s="46">
        <v>0.18157181571815784</v>
      </c>
      <c r="AJ310" s="37" t="s">
        <v>664</v>
      </c>
      <c r="AK310" s="36">
        <v>3.1436314363143794</v>
      </c>
      <c r="AL310" s="37" t="s">
        <v>664</v>
      </c>
      <c r="AM310" s="36">
        <v>2.2222222222222285</v>
      </c>
      <c r="AN310" s="47" t="s">
        <v>664</v>
      </c>
      <c r="AO310" s="46">
        <v>0.76336111111111071</v>
      </c>
      <c r="AP310" s="37" t="s">
        <v>665</v>
      </c>
      <c r="AQ310" s="36">
        <v>42.24722222222222</v>
      </c>
      <c r="AR310" s="37" t="s">
        <v>665</v>
      </c>
      <c r="AS310" s="36">
        <v>15.327777777777769</v>
      </c>
      <c r="AT310" s="47" t="s">
        <v>665</v>
      </c>
    </row>
    <row r="311" spans="1:46" x14ac:dyDescent="0.25">
      <c r="A311" s="31">
        <v>275</v>
      </c>
      <c r="B311" s="39" t="s">
        <v>414</v>
      </c>
      <c r="C311" s="41">
        <v>21</v>
      </c>
      <c r="D311" s="32">
        <v>0</v>
      </c>
      <c r="E311" s="32">
        <v>14.285714285714285</v>
      </c>
      <c r="F311" s="32">
        <v>42.857142857142854</v>
      </c>
      <c r="G311" s="32">
        <v>42.857142857142854</v>
      </c>
      <c r="H311" s="33">
        <v>4.2857142857142856</v>
      </c>
      <c r="I311" s="34">
        <v>85.714285714285708</v>
      </c>
      <c r="J311" s="42">
        <v>100</v>
      </c>
      <c r="K311" s="44">
        <v>3.85</v>
      </c>
      <c r="L311" s="34">
        <v>60</v>
      </c>
      <c r="M311" s="42">
        <v>100</v>
      </c>
      <c r="N311" s="44">
        <v>4.117647058823529</v>
      </c>
      <c r="O311" s="34">
        <v>64.705882352941174</v>
      </c>
      <c r="P311" s="42">
        <v>100</v>
      </c>
      <c r="Q311" s="44">
        <v>4.0952380952380949</v>
      </c>
      <c r="R311" s="34">
        <v>71.428571428571416</v>
      </c>
      <c r="S311" s="42">
        <v>100</v>
      </c>
      <c r="T311" s="44">
        <v>3.7997000000000001</v>
      </c>
      <c r="U311" s="34">
        <v>64.97</v>
      </c>
      <c r="V311" s="42">
        <v>100</v>
      </c>
      <c r="W311" s="46">
        <v>0.4357142857142855</v>
      </c>
      <c r="X311" s="37" t="s">
        <v>665</v>
      </c>
      <c r="Y311" s="36">
        <v>25.714285714285708</v>
      </c>
      <c r="Z311" s="37" t="s">
        <v>665</v>
      </c>
      <c r="AA311" s="36">
        <v>0</v>
      </c>
      <c r="AB311" s="47" t="s">
        <v>791</v>
      </c>
      <c r="AC311" s="46">
        <v>0.16806722689075659</v>
      </c>
      <c r="AD311" s="37" t="s">
        <v>665</v>
      </c>
      <c r="AE311" s="36">
        <v>21.008403361344534</v>
      </c>
      <c r="AF311" s="37" t="s">
        <v>665</v>
      </c>
      <c r="AG311" s="36">
        <v>0</v>
      </c>
      <c r="AH311" s="47" t="s">
        <v>791</v>
      </c>
      <c r="AI311" s="46">
        <v>0.19047619047619069</v>
      </c>
      <c r="AJ311" s="37" t="s">
        <v>665</v>
      </c>
      <c r="AK311" s="36">
        <v>14.285714285714292</v>
      </c>
      <c r="AL311" s="37" t="s">
        <v>665</v>
      </c>
      <c r="AM311" s="36">
        <v>0</v>
      </c>
      <c r="AN311" s="47" t="s">
        <v>791</v>
      </c>
      <c r="AO311" s="46">
        <v>0.48601428571428551</v>
      </c>
      <c r="AP311" s="37" t="s">
        <v>665</v>
      </c>
      <c r="AQ311" s="36">
        <v>20.744285714285709</v>
      </c>
      <c r="AR311" s="37" t="s">
        <v>665</v>
      </c>
      <c r="AS311" s="36">
        <v>0</v>
      </c>
      <c r="AT311" s="47" t="s">
        <v>791</v>
      </c>
    </row>
    <row r="312" spans="1:46" x14ac:dyDescent="0.25">
      <c r="A312" s="31">
        <v>276</v>
      </c>
      <c r="B312" s="39" t="s">
        <v>469</v>
      </c>
      <c r="C312" s="41">
        <v>31</v>
      </c>
      <c r="D312" s="32">
        <v>6.4516129032258061</v>
      </c>
      <c r="E312" s="32">
        <v>35.483870967741936</v>
      </c>
      <c r="F312" s="32">
        <v>38.70967741935484</v>
      </c>
      <c r="G312" s="32">
        <v>19.35483870967742</v>
      </c>
      <c r="H312" s="33">
        <v>3.7096774193548385</v>
      </c>
      <c r="I312" s="34">
        <v>58.064516129032256</v>
      </c>
      <c r="J312" s="42">
        <v>93.548387096774192</v>
      </c>
      <c r="K312" s="44">
        <v>4.2</v>
      </c>
      <c r="L312" s="34">
        <v>80</v>
      </c>
      <c r="M312" s="42">
        <v>100</v>
      </c>
      <c r="N312" s="44">
        <v>4.0952380952380949</v>
      </c>
      <c r="O312" s="34">
        <v>76.19047619047619</v>
      </c>
      <c r="P312" s="42">
        <v>95.238095238095241</v>
      </c>
      <c r="Q312" s="44">
        <v>4</v>
      </c>
      <c r="R312" s="34">
        <v>65</v>
      </c>
      <c r="S312" s="42">
        <v>100</v>
      </c>
      <c r="T312" s="44">
        <v>3.6161428571428567</v>
      </c>
      <c r="U312" s="34">
        <v>47.590476190476188</v>
      </c>
      <c r="V312" s="42">
        <v>90.40952380952379</v>
      </c>
      <c r="W312" s="46">
        <v>0.49032258064516165</v>
      </c>
      <c r="X312" s="37" t="s">
        <v>664</v>
      </c>
      <c r="Y312" s="36">
        <v>21.935483870967744</v>
      </c>
      <c r="Z312" s="37" t="s">
        <v>664</v>
      </c>
      <c r="AA312" s="36">
        <v>6.4516129032258078</v>
      </c>
      <c r="AB312" s="47" t="s">
        <v>664</v>
      </c>
      <c r="AC312" s="46">
        <v>0.38556067588325638</v>
      </c>
      <c r="AD312" s="37" t="s">
        <v>664</v>
      </c>
      <c r="AE312" s="36">
        <v>18.125960061443934</v>
      </c>
      <c r="AF312" s="37" t="s">
        <v>664</v>
      </c>
      <c r="AG312" s="36">
        <v>1.6897081413210486</v>
      </c>
      <c r="AH312" s="47" t="s">
        <v>664</v>
      </c>
      <c r="AI312" s="46">
        <v>0.29032258064516148</v>
      </c>
      <c r="AJ312" s="37" t="s">
        <v>664</v>
      </c>
      <c r="AK312" s="36">
        <v>6.9354838709677438</v>
      </c>
      <c r="AL312" s="37" t="s">
        <v>664</v>
      </c>
      <c r="AM312" s="36">
        <v>6.4516129032258078</v>
      </c>
      <c r="AN312" s="47" t="s">
        <v>664</v>
      </c>
      <c r="AO312" s="46">
        <v>9.3534562211981864E-2</v>
      </c>
      <c r="AP312" s="37" t="s">
        <v>665</v>
      </c>
      <c r="AQ312" s="36">
        <v>10.474039938556068</v>
      </c>
      <c r="AR312" s="37" t="s">
        <v>665</v>
      </c>
      <c r="AS312" s="36">
        <v>3.1388632872504019</v>
      </c>
      <c r="AT312" s="47" t="s">
        <v>665</v>
      </c>
    </row>
    <row r="313" spans="1:46" x14ac:dyDescent="0.25">
      <c r="A313" s="31">
        <v>277</v>
      </c>
      <c r="B313" s="39" t="s">
        <v>415</v>
      </c>
      <c r="C313" s="41">
        <v>15</v>
      </c>
      <c r="D313" s="32">
        <v>0</v>
      </c>
      <c r="E313" s="32">
        <v>6.666666666666667</v>
      </c>
      <c r="F313" s="32">
        <v>46.666666666666664</v>
      </c>
      <c r="G313" s="32">
        <v>46.666666666666664</v>
      </c>
      <c r="H313" s="33">
        <v>4.4000000000000004</v>
      </c>
      <c r="I313" s="34">
        <v>93.333333333333329</v>
      </c>
      <c r="J313" s="42">
        <v>100</v>
      </c>
      <c r="K313" s="44">
        <v>3.9</v>
      </c>
      <c r="L313" s="34">
        <v>60</v>
      </c>
      <c r="M313" s="42">
        <v>100</v>
      </c>
      <c r="N313" s="44">
        <v>4.2666666666666666</v>
      </c>
      <c r="O313" s="34">
        <v>73.333333333333343</v>
      </c>
      <c r="P313" s="42">
        <v>100</v>
      </c>
      <c r="Q313" s="44">
        <v>4.4375</v>
      </c>
      <c r="R313" s="34">
        <v>81.25</v>
      </c>
      <c r="S313" s="42">
        <v>100</v>
      </c>
      <c r="T313" s="44">
        <v>3.4999999999999996</v>
      </c>
      <c r="U313" s="34">
        <v>50</v>
      </c>
      <c r="V313" s="42">
        <v>93.8</v>
      </c>
      <c r="W313" s="46">
        <v>0.50000000000000044</v>
      </c>
      <c r="X313" s="37" t="s">
        <v>665</v>
      </c>
      <c r="Y313" s="36">
        <v>33.333333333333329</v>
      </c>
      <c r="Z313" s="37" t="s">
        <v>665</v>
      </c>
      <c r="AA313" s="36">
        <v>0</v>
      </c>
      <c r="AB313" s="47" t="s">
        <v>791</v>
      </c>
      <c r="AC313" s="46">
        <v>0.13333333333333375</v>
      </c>
      <c r="AD313" s="37" t="s">
        <v>665</v>
      </c>
      <c r="AE313" s="36">
        <v>19.999999999999986</v>
      </c>
      <c r="AF313" s="37" t="s">
        <v>665</v>
      </c>
      <c r="AG313" s="36">
        <v>0</v>
      </c>
      <c r="AH313" s="47" t="s">
        <v>791</v>
      </c>
      <c r="AI313" s="46">
        <v>3.7499999999999645E-2</v>
      </c>
      <c r="AJ313" s="37" t="s">
        <v>664</v>
      </c>
      <c r="AK313" s="36">
        <v>12.083333333333329</v>
      </c>
      <c r="AL313" s="37" t="s">
        <v>665</v>
      </c>
      <c r="AM313" s="36">
        <v>0</v>
      </c>
      <c r="AN313" s="47" t="s">
        <v>791</v>
      </c>
      <c r="AO313" s="46">
        <v>0.9000000000000008</v>
      </c>
      <c r="AP313" s="37" t="s">
        <v>665</v>
      </c>
      <c r="AQ313" s="36">
        <v>43.333333333333329</v>
      </c>
      <c r="AR313" s="37" t="s">
        <v>665</v>
      </c>
      <c r="AS313" s="36">
        <v>6.2000000000000028</v>
      </c>
      <c r="AT313" s="47" t="s">
        <v>665</v>
      </c>
    </row>
    <row r="314" spans="1:46" x14ac:dyDescent="0.25">
      <c r="A314" s="114" t="s">
        <v>623</v>
      </c>
      <c r="B314" s="112"/>
      <c r="C314" s="113">
        <v>616</v>
      </c>
      <c r="D314" s="105">
        <v>3.0844155844155843</v>
      </c>
      <c r="E314" s="105">
        <v>22.402597402597401</v>
      </c>
      <c r="F314" s="105">
        <v>45.779220779220779</v>
      </c>
      <c r="G314" s="105">
        <v>28.733766233766232</v>
      </c>
      <c r="H314" s="105">
        <v>4.0016233766233764</v>
      </c>
      <c r="I314" s="105">
        <v>74.512987012987011</v>
      </c>
      <c r="J314" s="106">
        <v>96.915584415584419</v>
      </c>
      <c r="K314" s="104">
        <v>4.0428305400372437</v>
      </c>
      <c r="L314" s="105">
        <v>67.783985102420857</v>
      </c>
      <c r="M314" s="106">
        <v>96.461824953445074</v>
      </c>
      <c r="N314" s="104">
        <v>4.2479338842975203</v>
      </c>
      <c r="O314" s="105">
        <v>78.305785123966942</v>
      </c>
      <c r="P314" s="106">
        <v>98.966942148760324</v>
      </c>
      <c r="Q314" s="104">
        <v>4.2770137524557956</v>
      </c>
      <c r="R314" s="105">
        <v>79.174852652259332</v>
      </c>
      <c r="S314" s="106">
        <v>99.214145383104125</v>
      </c>
      <c r="T314" s="104">
        <v>3.6098927835051549</v>
      </c>
      <c r="U314" s="105">
        <v>53.401855670103096</v>
      </c>
      <c r="V314" s="106">
        <v>89.068659793814447</v>
      </c>
      <c r="W314" s="104">
        <v>4.120716341386732E-2</v>
      </c>
      <c r="X314" s="105" t="s">
        <v>664</v>
      </c>
      <c r="Y314" s="105">
        <v>6.7290019105661543</v>
      </c>
      <c r="Z314" s="105" t="s">
        <v>665</v>
      </c>
      <c r="AA314" s="105">
        <v>0.45375946213934526</v>
      </c>
      <c r="AB314" s="106" t="s">
        <v>665</v>
      </c>
      <c r="AC314" s="104">
        <v>0.24631050767414386</v>
      </c>
      <c r="AD314" s="105" t="s">
        <v>664</v>
      </c>
      <c r="AE314" s="105">
        <v>3.7927981109799305</v>
      </c>
      <c r="AF314" s="105" t="s">
        <v>664</v>
      </c>
      <c r="AG314" s="105">
        <v>2.0513577331759052</v>
      </c>
      <c r="AH314" s="106" t="s">
        <v>664</v>
      </c>
      <c r="AI314" s="104">
        <v>0.27539037583241921</v>
      </c>
      <c r="AJ314" s="105" t="s">
        <v>664</v>
      </c>
      <c r="AK314" s="105">
        <v>4.661865639272321</v>
      </c>
      <c r="AL314" s="105" t="s">
        <v>664</v>
      </c>
      <c r="AM314" s="105">
        <v>2.2985609675197054</v>
      </c>
      <c r="AN314" s="106" t="s">
        <v>664</v>
      </c>
      <c r="AO314" s="104">
        <v>0.39173059311822156</v>
      </c>
      <c r="AP314" s="105" t="s">
        <v>665</v>
      </c>
      <c r="AQ314" s="105">
        <v>21.111131342883915</v>
      </c>
      <c r="AR314" s="105" t="s">
        <v>665</v>
      </c>
      <c r="AS314" s="105">
        <v>7.846924621769972</v>
      </c>
      <c r="AT314" s="106" t="s">
        <v>665</v>
      </c>
    </row>
    <row r="315" spans="1:46" x14ac:dyDescent="0.25">
      <c r="A315" s="31">
        <v>278</v>
      </c>
      <c r="B315" s="39" t="s">
        <v>416</v>
      </c>
      <c r="C315" s="41">
        <v>16</v>
      </c>
      <c r="D315" s="32">
        <v>6.25</v>
      </c>
      <c r="E315" s="32">
        <v>25</v>
      </c>
      <c r="F315" s="32">
        <v>31.25</v>
      </c>
      <c r="G315" s="32">
        <v>37.5</v>
      </c>
      <c r="H315" s="33">
        <v>4</v>
      </c>
      <c r="I315" s="34">
        <v>68.75</v>
      </c>
      <c r="J315" s="42">
        <v>93.75</v>
      </c>
      <c r="K315" s="44">
        <v>3.6818181818181817</v>
      </c>
      <c r="L315" s="34">
        <v>45.454545454545453</v>
      </c>
      <c r="M315" s="42">
        <v>100</v>
      </c>
      <c r="N315" s="44">
        <v>4.4074074074074074</v>
      </c>
      <c r="O315" s="34">
        <v>81.481481481481467</v>
      </c>
      <c r="P315" s="42">
        <v>100</v>
      </c>
      <c r="Q315" s="44">
        <v>4.5</v>
      </c>
      <c r="R315" s="34">
        <v>85.714285714285722</v>
      </c>
      <c r="S315" s="42">
        <v>100</v>
      </c>
      <c r="T315" s="44">
        <v>3.8334999999999995</v>
      </c>
      <c r="U315" s="34">
        <v>83.35</v>
      </c>
      <c r="V315" s="42">
        <v>100</v>
      </c>
      <c r="W315" s="46">
        <v>0.31818181818181834</v>
      </c>
      <c r="X315" s="37" t="s">
        <v>665</v>
      </c>
      <c r="Y315" s="36">
        <v>23.295454545454547</v>
      </c>
      <c r="Z315" s="37" t="s">
        <v>665</v>
      </c>
      <c r="AA315" s="36">
        <v>6.25</v>
      </c>
      <c r="AB315" s="47" t="s">
        <v>664</v>
      </c>
      <c r="AC315" s="46">
        <v>0.40740740740740744</v>
      </c>
      <c r="AD315" s="37" t="s">
        <v>664</v>
      </c>
      <c r="AE315" s="36">
        <v>12.731481481481467</v>
      </c>
      <c r="AF315" s="37" t="s">
        <v>664</v>
      </c>
      <c r="AG315" s="36">
        <v>6.25</v>
      </c>
      <c r="AH315" s="47" t="s">
        <v>664</v>
      </c>
      <c r="AI315" s="46">
        <v>0.5</v>
      </c>
      <c r="AJ315" s="37" t="s">
        <v>664</v>
      </c>
      <c r="AK315" s="36">
        <v>16.964285714285722</v>
      </c>
      <c r="AL315" s="37" t="s">
        <v>664</v>
      </c>
      <c r="AM315" s="36">
        <v>6.25</v>
      </c>
      <c r="AN315" s="47" t="s">
        <v>664</v>
      </c>
      <c r="AO315" s="46">
        <v>0.16650000000000054</v>
      </c>
      <c r="AP315" s="37" t="s">
        <v>665</v>
      </c>
      <c r="AQ315" s="36">
        <v>14.599999999999994</v>
      </c>
      <c r="AR315" s="37" t="s">
        <v>664</v>
      </c>
      <c r="AS315" s="36">
        <v>6.25</v>
      </c>
      <c r="AT315" s="47" t="s">
        <v>664</v>
      </c>
    </row>
    <row r="316" spans="1:46" x14ac:dyDescent="0.25">
      <c r="A316" s="31">
        <v>279</v>
      </c>
      <c r="B316" s="39" t="s">
        <v>417</v>
      </c>
      <c r="C316" s="41">
        <v>12</v>
      </c>
      <c r="D316" s="32">
        <v>8.3333333333333321</v>
      </c>
      <c r="E316" s="32">
        <v>50</v>
      </c>
      <c r="F316" s="32">
        <v>25</v>
      </c>
      <c r="G316" s="32">
        <v>16.666666666666664</v>
      </c>
      <c r="H316" s="33">
        <v>3.5</v>
      </c>
      <c r="I316" s="34">
        <v>41.666666666666664</v>
      </c>
      <c r="J316" s="42">
        <v>91.666666666666657</v>
      </c>
      <c r="K316" s="44">
        <v>4.166666666666667</v>
      </c>
      <c r="L316" s="34">
        <v>83.333333333333329</v>
      </c>
      <c r="M316" s="42">
        <v>99.999999999999986</v>
      </c>
      <c r="N316" s="44">
        <v>3.9</v>
      </c>
      <c r="O316" s="34">
        <v>55</v>
      </c>
      <c r="P316" s="42">
        <v>95</v>
      </c>
      <c r="Q316" s="44">
        <v>3.3333333333333335</v>
      </c>
      <c r="R316" s="34">
        <v>26.666666666666668</v>
      </c>
      <c r="S316" s="42">
        <v>93.333333333333314</v>
      </c>
      <c r="T316" s="44">
        <v>3.2140000000000009</v>
      </c>
      <c r="U316" s="34">
        <v>35.70000000000001</v>
      </c>
      <c r="V316" s="42">
        <v>85.700000000000017</v>
      </c>
      <c r="W316" s="46">
        <v>0.66666666666666696</v>
      </c>
      <c r="X316" s="37" t="s">
        <v>664</v>
      </c>
      <c r="Y316" s="36">
        <v>41.666666666666664</v>
      </c>
      <c r="Z316" s="37" t="s">
        <v>664</v>
      </c>
      <c r="AA316" s="36">
        <v>8.3333333333333286</v>
      </c>
      <c r="AB316" s="47" t="s">
        <v>664</v>
      </c>
      <c r="AC316" s="46">
        <v>0.39999999999999991</v>
      </c>
      <c r="AD316" s="37" t="s">
        <v>664</v>
      </c>
      <c r="AE316" s="36">
        <v>13.333333333333336</v>
      </c>
      <c r="AF316" s="37" t="s">
        <v>664</v>
      </c>
      <c r="AG316" s="36">
        <v>3.3333333333333428</v>
      </c>
      <c r="AH316" s="47" t="s">
        <v>664</v>
      </c>
      <c r="AI316" s="46">
        <v>0.16666666666666652</v>
      </c>
      <c r="AJ316" s="37" t="s">
        <v>665</v>
      </c>
      <c r="AK316" s="36">
        <v>14.999999999999996</v>
      </c>
      <c r="AL316" s="37" t="s">
        <v>665</v>
      </c>
      <c r="AM316" s="36">
        <v>1.6666666666666572</v>
      </c>
      <c r="AN316" s="47" t="s">
        <v>664</v>
      </c>
      <c r="AO316" s="46">
        <v>0.28599999999999914</v>
      </c>
      <c r="AP316" s="37" t="s">
        <v>665</v>
      </c>
      <c r="AQ316" s="36">
        <v>5.9666666666666544</v>
      </c>
      <c r="AR316" s="37" t="s">
        <v>665</v>
      </c>
      <c r="AS316" s="36">
        <v>5.9666666666666401</v>
      </c>
      <c r="AT316" s="47" t="s">
        <v>665</v>
      </c>
    </row>
    <row r="317" spans="1:46" x14ac:dyDescent="0.25">
      <c r="A317" s="31">
        <v>280</v>
      </c>
      <c r="B317" s="39" t="s">
        <v>418</v>
      </c>
      <c r="C317" s="41">
        <v>27</v>
      </c>
      <c r="D317" s="32">
        <v>3.7037037037037033</v>
      </c>
      <c r="E317" s="32">
        <v>22.222222222222221</v>
      </c>
      <c r="F317" s="32">
        <v>59.259259259259252</v>
      </c>
      <c r="G317" s="32">
        <v>14.814814814814813</v>
      </c>
      <c r="H317" s="33">
        <v>3.8518518518518516</v>
      </c>
      <c r="I317" s="34">
        <v>74.074074074074062</v>
      </c>
      <c r="J317" s="42">
        <v>96.296296296296276</v>
      </c>
      <c r="K317" s="44">
        <v>4.4347826086956523</v>
      </c>
      <c r="L317" s="34">
        <v>91.304347826086953</v>
      </c>
      <c r="M317" s="42">
        <v>100</v>
      </c>
      <c r="N317" s="44">
        <v>4.2777777777777777</v>
      </c>
      <c r="O317" s="34">
        <v>83.333333333333329</v>
      </c>
      <c r="P317" s="42">
        <v>94.444444444444443</v>
      </c>
      <c r="Q317" s="44">
        <v>4.04</v>
      </c>
      <c r="R317" s="34">
        <v>76</v>
      </c>
      <c r="S317" s="42">
        <v>100</v>
      </c>
      <c r="T317" s="44">
        <v>3.5528</v>
      </c>
      <c r="U317" s="34">
        <v>35.04</v>
      </c>
      <c r="V317" s="42">
        <v>100</v>
      </c>
      <c r="W317" s="46">
        <v>0.58293075684380069</v>
      </c>
      <c r="X317" s="37" t="s">
        <v>664</v>
      </c>
      <c r="Y317" s="36">
        <v>17.230273752012891</v>
      </c>
      <c r="Z317" s="37" t="s">
        <v>664</v>
      </c>
      <c r="AA317" s="36">
        <v>3.7037037037037237</v>
      </c>
      <c r="AB317" s="47" t="s">
        <v>664</v>
      </c>
      <c r="AC317" s="46">
        <v>0.42592592592592604</v>
      </c>
      <c r="AD317" s="37" t="s">
        <v>664</v>
      </c>
      <c r="AE317" s="36">
        <v>9.2592592592592666</v>
      </c>
      <c r="AF317" s="37" t="s">
        <v>664</v>
      </c>
      <c r="AG317" s="36">
        <v>1.8518518518518334</v>
      </c>
      <c r="AH317" s="47" t="s">
        <v>665</v>
      </c>
      <c r="AI317" s="46">
        <v>0.1881481481481484</v>
      </c>
      <c r="AJ317" s="37" t="s">
        <v>664</v>
      </c>
      <c r="AK317" s="36">
        <v>1.925925925925938</v>
      </c>
      <c r="AL317" s="37" t="s">
        <v>664</v>
      </c>
      <c r="AM317" s="36">
        <v>3.7037037037037237</v>
      </c>
      <c r="AN317" s="47" t="s">
        <v>664</v>
      </c>
      <c r="AO317" s="46">
        <v>0.29905185185185168</v>
      </c>
      <c r="AP317" s="37" t="s">
        <v>665</v>
      </c>
      <c r="AQ317" s="36">
        <v>39.034074074074063</v>
      </c>
      <c r="AR317" s="37" t="s">
        <v>665</v>
      </c>
      <c r="AS317" s="36">
        <v>3.7037037037037237</v>
      </c>
      <c r="AT317" s="47" t="s">
        <v>664</v>
      </c>
    </row>
    <row r="318" spans="1:46" x14ac:dyDescent="0.25">
      <c r="A318" s="31">
        <v>281</v>
      </c>
      <c r="B318" s="39" t="s">
        <v>419</v>
      </c>
      <c r="C318" s="41">
        <v>15</v>
      </c>
      <c r="D318" s="32">
        <v>13.333333333333334</v>
      </c>
      <c r="E318" s="32">
        <v>26.666666666666668</v>
      </c>
      <c r="F318" s="32">
        <v>33.333333333333329</v>
      </c>
      <c r="G318" s="32">
        <v>26.666666666666668</v>
      </c>
      <c r="H318" s="33">
        <v>3.7333333333333334</v>
      </c>
      <c r="I318" s="34">
        <v>60</v>
      </c>
      <c r="J318" s="42">
        <v>86.666666666666671</v>
      </c>
      <c r="K318" s="44">
        <v>3.3571428571428572</v>
      </c>
      <c r="L318" s="34">
        <v>42.857142857142854</v>
      </c>
      <c r="M318" s="42">
        <v>71.428571428571431</v>
      </c>
      <c r="N318" s="44">
        <v>4.4000000000000004</v>
      </c>
      <c r="O318" s="34">
        <v>93.333333333333329</v>
      </c>
      <c r="P318" s="42">
        <v>100</v>
      </c>
      <c r="Q318" s="44">
        <v>4.375</v>
      </c>
      <c r="R318" s="34">
        <v>93.75</v>
      </c>
      <c r="S318" s="42">
        <v>100</v>
      </c>
      <c r="T318" s="44">
        <v>3.5369999999999999</v>
      </c>
      <c r="U318" s="34">
        <v>53.399999999999991</v>
      </c>
      <c r="V318" s="42">
        <v>93.399999999999991</v>
      </c>
      <c r="W318" s="46">
        <v>0.37619047619047619</v>
      </c>
      <c r="X318" s="37" t="s">
        <v>665</v>
      </c>
      <c r="Y318" s="36">
        <v>17.142857142857146</v>
      </c>
      <c r="Z318" s="37" t="s">
        <v>665</v>
      </c>
      <c r="AA318" s="36">
        <v>15.238095238095241</v>
      </c>
      <c r="AB318" s="47" t="s">
        <v>665</v>
      </c>
      <c r="AC318" s="46">
        <v>0.66666666666666696</v>
      </c>
      <c r="AD318" s="37" t="s">
        <v>664</v>
      </c>
      <c r="AE318" s="36">
        <v>33.333333333333329</v>
      </c>
      <c r="AF318" s="37" t="s">
        <v>664</v>
      </c>
      <c r="AG318" s="36">
        <v>13.333333333333329</v>
      </c>
      <c r="AH318" s="47" t="s">
        <v>664</v>
      </c>
      <c r="AI318" s="46">
        <v>0.64166666666666661</v>
      </c>
      <c r="AJ318" s="37" t="s">
        <v>664</v>
      </c>
      <c r="AK318" s="36">
        <v>33.75</v>
      </c>
      <c r="AL318" s="37" t="s">
        <v>664</v>
      </c>
      <c r="AM318" s="36">
        <v>13.333333333333329</v>
      </c>
      <c r="AN318" s="47" t="s">
        <v>664</v>
      </c>
      <c r="AO318" s="46">
        <v>0.19633333333333347</v>
      </c>
      <c r="AP318" s="37" t="s">
        <v>665</v>
      </c>
      <c r="AQ318" s="36">
        <v>6.6000000000000085</v>
      </c>
      <c r="AR318" s="37" t="s">
        <v>665</v>
      </c>
      <c r="AS318" s="36">
        <v>6.7333333333333201</v>
      </c>
      <c r="AT318" s="47" t="s">
        <v>664</v>
      </c>
    </row>
    <row r="319" spans="1:46" x14ac:dyDescent="0.25">
      <c r="A319" s="31">
        <v>282</v>
      </c>
      <c r="B319" s="39" t="s">
        <v>420</v>
      </c>
      <c r="C319" s="41">
        <v>20</v>
      </c>
      <c r="D319" s="32">
        <v>5</v>
      </c>
      <c r="E319" s="32">
        <v>20</v>
      </c>
      <c r="F319" s="32">
        <v>70</v>
      </c>
      <c r="G319" s="32">
        <v>5</v>
      </c>
      <c r="H319" s="33">
        <v>3.75</v>
      </c>
      <c r="I319" s="34">
        <v>75</v>
      </c>
      <c r="J319" s="42">
        <v>95</v>
      </c>
      <c r="K319" s="44">
        <v>3.4347826086956523</v>
      </c>
      <c r="L319" s="34">
        <v>39.130434782608695</v>
      </c>
      <c r="M319" s="42">
        <v>100</v>
      </c>
      <c r="N319" s="44">
        <v>3.6</v>
      </c>
      <c r="O319" s="34">
        <v>46.666666666666664</v>
      </c>
      <c r="P319" s="42">
        <v>80</v>
      </c>
      <c r="Q319" s="44">
        <v>4.125</v>
      </c>
      <c r="R319" s="34">
        <v>68.75</v>
      </c>
      <c r="S319" s="42">
        <v>100</v>
      </c>
      <c r="T319" s="44">
        <v>3.3727499999999999</v>
      </c>
      <c r="U319" s="34">
        <v>43.724999999999994</v>
      </c>
      <c r="V319" s="42">
        <v>93.699999999999989</v>
      </c>
      <c r="W319" s="46">
        <v>0.31521739130434767</v>
      </c>
      <c r="X319" s="37" t="s">
        <v>665</v>
      </c>
      <c r="Y319" s="36">
        <v>35.869565217391305</v>
      </c>
      <c r="Z319" s="37" t="s">
        <v>665</v>
      </c>
      <c r="AA319" s="36">
        <v>5</v>
      </c>
      <c r="AB319" s="47" t="s">
        <v>664</v>
      </c>
      <c r="AC319" s="46">
        <v>0.14999999999999991</v>
      </c>
      <c r="AD319" s="37" t="s">
        <v>665</v>
      </c>
      <c r="AE319" s="36">
        <v>28.333333333333336</v>
      </c>
      <c r="AF319" s="37" t="s">
        <v>665</v>
      </c>
      <c r="AG319" s="36">
        <v>15</v>
      </c>
      <c r="AH319" s="47" t="s">
        <v>665</v>
      </c>
      <c r="AI319" s="46">
        <v>0.375</v>
      </c>
      <c r="AJ319" s="37" t="s">
        <v>664</v>
      </c>
      <c r="AK319" s="36">
        <v>6.25</v>
      </c>
      <c r="AL319" s="37" t="s">
        <v>665</v>
      </c>
      <c r="AM319" s="36">
        <v>5</v>
      </c>
      <c r="AN319" s="47" t="s">
        <v>664</v>
      </c>
      <c r="AO319" s="46">
        <v>0.37725000000000009</v>
      </c>
      <c r="AP319" s="37" t="s">
        <v>665</v>
      </c>
      <c r="AQ319" s="36">
        <v>31.275000000000006</v>
      </c>
      <c r="AR319" s="37" t="s">
        <v>665</v>
      </c>
      <c r="AS319" s="36">
        <v>1.3000000000000114</v>
      </c>
      <c r="AT319" s="47" t="s">
        <v>665</v>
      </c>
    </row>
    <row r="320" spans="1:46" x14ac:dyDescent="0.25">
      <c r="A320" s="31">
        <v>283</v>
      </c>
      <c r="B320" s="39" t="s">
        <v>421</v>
      </c>
      <c r="C320" s="41">
        <v>11</v>
      </c>
      <c r="D320" s="32">
        <v>9.0909090909090917</v>
      </c>
      <c r="E320" s="32">
        <v>54.54545454545454</v>
      </c>
      <c r="F320" s="32">
        <v>36.363636363636367</v>
      </c>
      <c r="G320" s="32">
        <v>0</v>
      </c>
      <c r="H320" s="33">
        <v>3.2727272727272729</v>
      </c>
      <c r="I320" s="34">
        <v>36.363636363636367</v>
      </c>
      <c r="J320" s="42">
        <v>90.909090909090907</v>
      </c>
      <c r="K320" s="44">
        <v>3.8</v>
      </c>
      <c r="L320" s="34">
        <v>60</v>
      </c>
      <c r="M320" s="42">
        <v>100</v>
      </c>
      <c r="N320" s="44">
        <v>3.8</v>
      </c>
      <c r="O320" s="34">
        <v>60</v>
      </c>
      <c r="P320" s="42">
        <v>100</v>
      </c>
      <c r="Q320" s="44">
        <v>4.5999999999999996</v>
      </c>
      <c r="R320" s="34">
        <v>100</v>
      </c>
      <c r="S320" s="42">
        <v>100</v>
      </c>
      <c r="T320" s="44">
        <v>4.2</v>
      </c>
      <c r="U320" s="34">
        <v>80</v>
      </c>
      <c r="V320" s="42">
        <v>100</v>
      </c>
      <c r="W320" s="46">
        <v>0.52727272727272689</v>
      </c>
      <c r="X320" s="37" t="s">
        <v>664</v>
      </c>
      <c r="Y320" s="36">
        <v>23.636363636363633</v>
      </c>
      <c r="Z320" s="37" t="s">
        <v>664</v>
      </c>
      <c r="AA320" s="36">
        <v>9.0909090909090935</v>
      </c>
      <c r="AB320" s="47" t="s">
        <v>664</v>
      </c>
      <c r="AC320" s="46">
        <v>0.52727272727272689</v>
      </c>
      <c r="AD320" s="37" t="s">
        <v>664</v>
      </c>
      <c r="AE320" s="36">
        <v>23.636363636363633</v>
      </c>
      <c r="AF320" s="37" t="s">
        <v>664</v>
      </c>
      <c r="AG320" s="36">
        <v>9.0909090909090935</v>
      </c>
      <c r="AH320" s="47" t="s">
        <v>664</v>
      </c>
      <c r="AI320" s="46">
        <v>1.3272727272727267</v>
      </c>
      <c r="AJ320" s="37" t="s">
        <v>664</v>
      </c>
      <c r="AK320" s="36">
        <v>63.636363636363633</v>
      </c>
      <c r="AL320" s="37" t="s">
        <v>664</v>
      </c>
      <c r="AM320" s="36">
        <v>9.0909090909090935</v>
      </c>
      <c r="AN320" s="47" t="s">
        <v>664</v>
      </c>
      <c r="AO320" s="46">
        <v>0.92727272727272725</v>
      </c>
      <c r="AP320" s="37" t="s">
        <v>664</v>
      </c>
      <c r="AQ320" s="36">
        <v>43.636363636363633</v>
      </c>
      <c r="AR320" s="37" t="s">
        <v>664</v>
      </c>
      <c r="AS320" s="36">
        <v>9.0909090909090935</v>
      </c>
      <c r="AT320" s="47" t="s">
        <v>664</v>
      </c>
    </row>
    <row r="321" spans="1:46" x14ac:dyDescent="0.25">
      <c r="A321" s="31">
        <v>284</v>
      </c>
      <c r="B321" s="39" t="s">
        <v>422</v>
      </c>
      <c r="C321" s="41">
        <v>23</v>
      </c>
      <c r="D321" s="32">
        <v>4.3478260869565215</v>
      </c>
      <c r="E321" s="32">
        <v>21.739130434782609</v>
      </c>
      <c r="F321" s="32">
        <v>60.869565217391312</v>
      </c>
      <c r="G321" s="32">
        <v>13.043478260869565</v>
      </c>
      <c r="H321" s="33">
        <v>3.8260869565217392</v>
      </c>
      <c r="I321" s="34">
        <v>73.913043478260875</v>
      </c>
      <c r="J321" s="42">
        <v>95.652173913043484</v>
      </c>
      <c r="K321" s="44">
        <v>4</v>
      </c>
      <c r="L321" s="34">
        <v>71.05263157894737</v>
      </c>
      <c r="M321" s="42">
        <v>94.73684210526315</v>
      </c>
      <c r="N321" s="44">
        <v>4.4074074074074074</v>
      </c>
      <c r="O321" s="34">
        <v>85.18518518518519</v>
      </c>
      <c r="P321" s="42">
        <v>100</v>
      </c>
      <c r="Q321" s="44">
        <v>4.3571428571428568</v>
      </c>
      <c r="R321" s="34">
        <v>85.714285714285722</v>
      </c>
      <c r="S321" s="42">
        <v>100</v>
      </c>
      <c r="T321" s="44">
        <v>3.6389999999999998</v>
      </c>
      <c r="U321" s="34">
        <v>64.199999999999989</v>
      </c>
      <c r="V321" s="42">
        <v>92.799999999999983</v>
      </c>
      <c r="W321" s="46">
        <v>0.17391304347826075</v>
      </c>
      <c r="X321" s="37" t="s">
        <v>664</v>
      </c>
      <c r="Y321" s="36">
        <v>2.8604118993135046</v>
      </c>
      <c r="Z321" s="37" t="s">
        <v>665</v>
      </c>
      <c r="AA321" s="36">
        <v>0.91533180778033341</v>
      </c>
      <c r="AB321" s="47" t="s">
        <v>665</v>
      </c>
      <c r="AC321" s="46">
        <v>0.58132045088566819</v>
      </c>
      <c r="AD321" s="37" t="s">
        <v>664</v>
      </c>
      <c r="AE321" s="36">
        <v>11.272141706924316</v>
      </c>
      <c r="AF321" s="37" t="s">
        <v>664</v>
      </c>
      <c r="AG321" s="36">
        <v>4.3478260869565162</v>
      </c>
      <c r="AH321" s="47" t="s">
        <v>664</v>
      </c>
      <c r="AI321" s="46">
        <v>0.53105590062111752</v>
      </c>
      <c r="AJ321" s="37" t="s">
        <v>664</v>
      </c>
      <c r="AK321" s="36">
        <v>11.801242236024848</v>
      </c>
      <c r="AL321" s="37" t="s">
        <v>664</v>
      </c>
      <c r="AM321" s="36">
        <v>4.3478260869565162</v>
      </c>
      <c r="AN321" s="47" t="s">
        <v>664</v>
      </c>
      <c r="AO321" s="46">
        <v>0.18708695652173946</v>
      </c>
      <c r="AP321" s="37" t="s">
        <v>665</v>
      </c>
      <c r="AQ321" s="36">
        <v>9.7130434782608859</v>
      </c>
      <c r="AR321" s="37" t="s">
        <v>665</v>
      </c>
      <c r="AS321" s="36">
        <v>2.8521739130435009</v>
      </c>
      <c r="AT321" s="47" t="s">
        <v>665</v>
      </c>
    </row>
    <row r="322" spans="1:46" x14ac:dyDescent="0.25">
      <c r="A322" s="114" t="s">
        <v>624</v>
      </c>
      <c r="B322" s="112"/>
      <c r="C322" s="113">
        <v>124</v>
      </c>
      <c r="D322" s="105">
        <v>6.4516129032258061</v>
      </c>
      <c r="E322" s="105">
        <v>28.225806451612907</v>
      </c>
      <c r="F322" s="105">
        <v>49.193548387096776</v>
      </c>
      <c r="G322" s="105">
        <v>16.129032258064516</v>
      </c>
      <c r="H322" s="105">
        <v>3.75</v>
      </c>
      <c r="I322" s="105">
        <v>65.322580645161295</v>
      </c>
      <c r="J322" s="106">
        <v>93.548387096774192</v>
      </c>
      <c r="K322" s="104">
        <v>3.8661971830985915</v>
      </c>
      <c r="L322" s="105">
        <v>62.676056338028175</v>
      </c>
      <c r="M322" s="106">
        <v>95.774647887323937</v>
      </c>
      <c r="N322" s="104">
        <v>4.1889763779527556</v>
      </c>
      <c r="O322" s="105">
        <v>74.803149606299215</v>
      </c>
      <c r="P322" s="106">
        <v>96.062992125984266</v>
      </c>
      <c r="Q322" s="104">
        <v>4.1333333333333337</v>
      </c>
      <c r="R322" s="105">
        <v>74.285714285714278</v>
      </c>
      <c r="S322" s="106">
        <v>99.047619047619051</v>
      </c>
      <c r="T322" s="104">
        <v>3.5522812500000001</v>
      </c>
      <c r="U322" s="105">
        <v>52.08541666666666</v>
      </c>
      <c r="V322" s="106">
        <v>94.799999999999983</v>
      </c>
      <c r="W322" s="104">
        <v>0.11619718309859151</v>
      </c>
      <c r="X322" s="105" t="s">
        <v>664</v>
      </c>
      <c r="Y322" s="105">
        <v>2.6465243071331201</v>
      </c>
      <c r="Z322" s="105" t="s">
        <v>665</v>
      </c>
      <c r="AA322" s="105">
        <v>2.2262607905497447</v>
      </c>
      <c r="AB322" s="106" t="s">
        <v>664</v>
      </c>
      <c r="AC322" s="104">
        <v>0.43897637795275557</v>
      </c>
      <c r="AD322" s="105" t="s">
        <v>664</v>
      </c>
      <c r="AE322" s="105">
        <v>9.4805689611379194</v>
      </c>
      <c r="AF322" s="105" t="s">
        <v>664</v>
      </c>
      <c r="AG322" s="105">
        <v>2.5146050292100739</v>
      </c>
      <c r="AH322" s="106" t="s">
        <v>664</v>
      </c>
      <c r="AI322" s="104">
        <v>0.38333333333333375</v>
      </c>
      <c r="AJ322" s="105" t="s">
        <v>664</v>
      </c>
      <c r="AK322" s="105">
        <v>8.9631336405529822</v>
      </c>
      <c r="AL322" s="105" t="s">
        <v>664</v>
      </c>
      <c r="AM322" s="105">
        <v>5.4992319508448588</v>
      </c>
      <c r="AN322" s="106" t="s">
        <v>664</v>
      </c>
      <c r="AO322" s="104">
        <v>0.19771874999999994</v>
      </c>
      <c r="AP322" s="105" t="s">
        <v>665</v>
      </c>
      <c r="AQ322" s="105">
        <v>13.237163978494635</v>
      </c>
      <c r="AR322" s="105" t="s">
        <v>665</v>
      </c>
      <c r="AS322" s="105">
        <v>1.2516129032257908</v>
      </c>
      <c r="AT322" s="106" t="s">
        <v>664</v>
      </c>
    </row>
    <row r="323" spans="1:46" x14ac:dyDescent="0.25">
      <c r="A323" s="31">
        <v>285</v>
      </c>
      <c r="B323" s="39" t="s">
        <v>423</v>
      </c>
      <c r="C323" s="41">
        <v>77</v>
      </c>
      <c r="D323" s="32">
        <v>2.5974025974025974</v>
      </c>
      <c r="E323" s="32">
        <v>27.27272727272727</v>
      </c>
      <c r="F323" s="32">
        <v>50.649350649350644</v>
      </c>
      <c r="G323" s="32">
        <v>19.480519480519483</v>
      </c>
      <c r="H323" s="33">
        <v>3.8701298701298703</v>
      </c>
      <c r="I323" s="34">
        <v>70.129870129870127</v>
      </c>
      <c r="J323" s="42">
        <v>97.402597402597394</v>
      </c>
      <c r="K323" s="44">
        <v>3.9759036144578315</v>
      </c>
      <c r="L323" s="34">
        <v>66.265060240963862</v>
      </c>
      <c r="M323" s="42">
        <v>100</v>
      </c>
      <c r="N323" s="44">
        <v>4.267605633802817</v>
      </c>
      <c r="O323" s="34">
        <v>81.690140845070417</v>
      </c>
      <c r="P323" s="42">
        <v>98.591549295774641</v>
      </c>
      <c r="Q323" s="44">
        <v>4.2857142857142856</v>
      </c>
      <c r="R323" s="34">
        <v>82.539682539682531</v>
      </c>
      <c r="S323" s="42">
        <v>100</v>
      </c>
      <c r="T323" s="44">
        <v>3.8235147058823524</v>
      </c>
      <c r="U323" s="34">
        <v>69.110294117647058</v>
      </c>
      <c r="V323" s="42">
        <v>98.529411764705884</v>
      </c>
      <c r="W323" s="46">
        <v>0.10577374432796116</v>
      </c>
      <c r="X323" s="37" t="s">
        <v>664</v>
      </c>
      <c r="Y323" s="36">
        <v>3.8648098889062652</v>
      </c>
      <c r="Z323" s="37" t="s">
        <v>665</v>
      </c>
      <c r="AA323" s="36">
        <v>2.5974025974026063</v>
      </c>
      <c r="AB323" s="47" t="s">
        <v>664</v>
      </c>
      <c r="AC323" s="46">
        <v>0.39747576367294668</v>
      </c>
      <c r="AD323" s="37" t="s">
        <v>664</v>
      </c>
      <c r="AE323" s="36">
        <v>11.560270715200289</v>
      </c>
      <c r="AF323" s="37" t="s">
        <v>664</v>
      </c>
      <c r="AG323" s="36">
        <v>1.1889518931772471</v>
      </c>
      <c r="AH323" s="47" t="s">
        <v>664</v>
      </c>
      <c r="AI323" s="46">
        <v>0.41558441558441528</v>
      </c>
      <c r="AJ323" s="37" t="s">
        <v>664</v>
      </c>
      <c r="AK323" s="36">
        <v>12.409812409812403</v>
      </c>
      <c r="AL323" s="37" t="s">
        <v>664</v>
      </c>
      <c r="AM323" s="36">
        <v>2.5974025974026063</v>
      </c>
      <c r="AN323" s="47" t="s">
        <v>664</v>
      </c>
      <c r="AO323" s="46">
        <v>4.6615164247517882E-2</v>
      </c>
      <c r="AP323" s="37" t="s">
        <v>665</v>
      </c>
      <c r="AQ323" s="36">
        <v>1.0195760122230695</v>
      </c>
      <c r="AR323" s="37" t="s">
        <v>665</v>
      </c>
      <c r="AS323" s="36">
        <v>1.1268143621084903</v>
      </c>
      <c r="AT323" s="47" t="s">
        <v>664</v>
      </c>
    </row>
    <row r="324" spans="1:46" x14ac:dyDescent="0.25">
      <c r="A324" s="31">
        <v>286</v>
      </c>
      <c r="B324" s="39" t="s">
        <v>424</v>
      </c>
      <c r="C324" s="41">
        <v>80</v>
      </c>
      <c r="D324" s="32">
        <v>7.5</v>
      </c>
      <c r="E324" s="32">
        <v>37.5</v>
      </c>
      <c r="F324" s="32">
        <v>45</v>
      </c>
      <c r="G324" s="32">
        <v>10</v>
      </c>
      <c r="H324" s="33">
        <v>3.5750000000000002</v>
      </c>
      <c r="I324" s="34">
        <v>55</v>
      </c>
      <c r="J324" s="42">
        <v>92.5</v>
      </c>
      <c r="K324" s="44">
        <v>4.04</v>
      </c>
      <c r="L324" s="34">
        <v>70.666666666666671</v>
      </c>
      <c r="M324" s="42">
        <v>97.333333333333343</v>
      </c>
      <c r="N324" s="44">
        <v>4.2105263157894735</v>
      </c>
      <c r="O324" s="34">
        <v>73.68421052631578</v>
      </c>
      <c r="P324" s="42">
        <v>98.68421052631578</v>
      </c>
      <c r="Q324" s="44">
        <v>4.3116883116883118</v>
      </c>
      <c r="R324" s="34">
        <v>83.116883116883116</v>
      </c>
      <c r="S324" s="42">
        <v>98.701298701298697</v>
      </c>
      <c r="T324" s="44">
        <v>3.2262</v>
      </c>
      <c r="U324" s="34">
        <v>33.328000000000003</v>
      </c>
      <c r="V324" s="42">
        <v>82.649333333333331</v>
      </c>
      <c r="W324" s="46">
        <v>0.46499999999999986</v>
      </c>
      <c r="X324" s="37" t="s">
        <v>664</v>
      </c>
      <c r="Y324" s="36">
        <v>15.666666666666671</v>
      </c>
      <c r="Z324" s="37" t="s">
        <v>664</v>
      </c>
      <c r="AA324" s="36">
        <v>4.8333333333333428</v>
      </c>
      <c r="AB324" s="47" t="s">
        <v>664</v>
      </c>
      <c r="AC324" s="46">
        <v>0.63552631578947327</v>
      </c>
      <c r="AD324" s="37" t="s">
        <v>664</v>
      </c>
      <c r="AE324" s="36">
        <v>18.68421052631578</v>
      </c>
      <c r="AF324" s="37" t="s">
        <v>664</v>
      </c>
      <c r="AG324" s="36">
        <v>6.1842105263157805</v>
      </c>
      <c r="AH324" s="47" t="s">
        <v>664</v>
      </c>
      <c r="AI324" s="46">
        <v>0.73668831168831161</v>
      </c>
      <c r="AJ324" s="37" t="s">
        <v>664</v>
      </c>
      <c r="AK324" s="36">
        <v>28.116883116883116</v>
      </c>
      <c r="AL324" s="37" t="s">
        <v>664</v>
      </c>
      <c r="AM324" s="36">
        <v>6.2012987012986969</v>
      </c>
      <c r="AN324" s="47" t="s">
        <v>664</v>
      </c>
      <c r="AO324" s="46">
        <v>0.34880000000000022</v>
      </c>
      <c r="AP324" s="37" t="s">
        <v>665</v>
      </c>
      <c r="AQ324" s="36">
        <v>21.671999999999997</v>
      </c>
      <c r="AR324" s="37" t="s">
        <v>665</v>
      </c>
      <c r="AS324" s="36">
        <v>9.8506666666666689</v>
      </c>
      <c r="AT324" s="47" t="s">
        <v>665</v>
      </c>
    </row>
    <row r="325" spans="1:46" x14ac:dyDescent="0.25">
      <c r="A325" s="31">
        <v>287</v>
      </c>
      <c r="B325" s="39" t="s">
        <v>425</v>
      </c>
      <c r="C325" s="41">
        <v>56</v>
      </c>
      <c r="D325" s="32">
        <v>1.7857142857142856</v>
      </c>
      <c r="E325" s="32">
        <v>32.142857142857146</v>
      </c>
      <c r="F325" s="32">
        <v>37.5</v>
      </c>
      <c r="G325" s="32">
        <v>28.571428571428569</v>
      </c>
      <c r="H325" s="33">
        <v>3.9285714285714284</v>
      </c>
      <c r="I325" s="34">
        <v>66.071428571428569</v>
      </c>
      <c r="J325" s="42">
        <v>98.214285714285708</v>
      </c>
      <c r="K325" s="44">
        <v>4</v>
      </c>
      <c r="L325" s="34">
        <v>68.75</v>
      </c>
      <c r="M325" s="42">
        <v>93.75</v>
      </c>
      <c r="N325" s="44">
        <v>4.1489361702127656</v>
      </c>
      <c r="O325" s="34">
        <v>78.723404255319139</v>
      </c>
      <c r="P325" s="42">
        <v>97.872340425531917</v>
      </c>
      <c r="Q325" s="44">
        <v>4</v>
      </c>
      <c r="R325" s="34">
        <v>63.333333333333336</v>
      </c>
      <c r="S325" s="42">
        <v>98.333333333333343</v>
      </c>
      <c r="T325" s="44">
        <v>3.6459838709677417</v>
      </c>
      <c r="U325" s="34">
        <v>53.219354838709677</v>
      </c>
      <c r="V325" s="42">
        <v>90.346774193548399</v>
      </c>
      <c r="W325" s="46">
        <v>7.1428571428571619E-2</v>
      </c>
      <c r="X325" s="37" t="s">
        <v>664</v>
      </c>
      <c r="Y325" s="36">
        <v>2.6785714285714306</v>
      </c>
      <c r="Z325" s="37" t="s">
        <v>664</v>
      </c>
      <c r="AA325" s="36">
        <v>4.4642857142857082</v>
      </c>
      <c r="AB325" s="47" t="s">
        <v>665</v>
      </c>
      <c r="AC325" s="46">
        <v>0.22036474164133724</v>
      </c>
      <c r="AD325" s="37" t="s">
        <v>664</v>
      </c>
      <c r="AE325" s="36">
        <v>12.651975683890569</v>
      </c>
      <c r="AF325" s="37" t="s">
        <v>664</v>
      </c>
      <c r="AG325" s="36">
        <v>0.34194528875379149</v>
      </c>
      <c r="AH325" s="47" t="s">
        <v>665</v>
      </c>
      <c r="AI325" s="46">
        <v>7.1428571428571619E-2</v>
      </c>
      <c r="AJ325" s="37" t="s">
        <v>664</v>
      </c>
      <c r="AK325" s="36">
        <v>2.7380952380952337</v>
      </c>
      <c r="AL325" s="37" t="s">
        <v>665</v>
      </c>
      <c r="AM325" s="36">
        <v>0.11904761904763461</v>
      </c>
      <c r="AN325" s="47" t="s">
        <v>664</v>
      </c>
      <c r="AO325" s="46">
        <v>0.2825875576036867</v>
      </c>
      <c r="AP325" s="37" t="s">
        <v>665</v>
      </c>
      <c r="AQ325" s="36">
        <v>12.852073732718893</v>
      </c>
      <c r="AR325" s="37" t="s">
        <v>665</v>
      </c>
      <c r="AS325" s="36">
        <v>7.8675115207373096</v>
      </c>
      <c r="AT325" s="47" t="s">
        <v>665</v>
      </c>
    </row>
    <row r="326" spans="1:46" x14ac:dyDescent="0.25">
      <c r="A326" s="31">
        <v>288</v>
      </c>
      <c r="B326" s="39" t="s">
        <v>426</v>
      </c>
      <c r="C326" s="41">
        <v>66</v>
      </c>
      <c r="D326" s="32">
        <v>4.5454545454545459</v>
      </c>
      <c r="E326" s="32">
        <v>27.27272727272727</v>
      </c>
      <c r="F326" s="32">
        <v>48.484848484848484</v>
      </c>
      <c r="G326" s="32">
        <v>19.696969696969695</v>
      </c>
      <c r="H326" s="33">
        <v>3.8333333333333335</v>
      </c>
      <c r="I326" s="34">
        <v>68.181818181818187</v>
      </c>
      <c r="J326" s="42">
        <v>95.454545454545439</v>
      </c>
      <c r="K326" s="44">
        <v>3.8448275862068964</v>
      </c>
      <c r="L326" s="34">
        <v>63.793103448275858</v>
      </c>
      <c r="M326" s="42">
        <v>93.103448275862064</v>
      </c>
      <c r="N326" s="44">
        <v>3.7948717948717947</v>
      </c>
      <c r="O326" s="34">
        <v>56.410256410256409</v>
      </c>
      <c r="P326" s="42">
        <v>97.435897435897431</v>
      </c>
      <c r="Q326" s="44">
        <v>4.4838709677419351</v>
      </c>
      <c r="R326" s="34">
        <v>90.322580645161295</v>
      </c>
      <c r="S326" s="42">
        <v>100</v>
      </c>
      <c r="T326" s="44">
        <v>3.7963281250000005</v>
      </c>
      <c r="U326" s="34">
        <v>70.318749999999994</v>
      </c>
      <c r="V326" s="42">
        <v>96.860937500000006</v>
      </c>
      <c r="W326" s="46">
        <v>1.1494252873562871E-2</v>
      </c>
      <c r="X326" s="37" t="s">
        <v>664</v>
      </c>
      <c r="Y326" s="36">
        <v>4.3887147335423293</v>
      </c>
      <c r="Z326" s="37" t="s">
        <v>665</v>
      </c>
      <c r="AA326" s="36">
        <v>2.351097178683375</v>
      </c>
      <c r="AB326" s="47" t="s">
        <v>665</v>
      </c>
      <c r="AC326" s="46">
        <v>3.8461538461538769E-2</v>
      </c>
      <c r="AD326" s="37" t="s">
        <v>665</v>
      </c>
      <c r="AE326" s="36">
        <v>11.771561771561778</v>
      </c>
      <c r="AF326" s="37" t="s">
        <v>665</v>
      </c>
      <c r="AG326" s="36">
        <v>1.9813519813519918</v>
      </c>
      <c r="AH326" s="47" t="s">
        <v>664</v>
      </c>
      <c r="AI326" s="46">
        <v>0.65053763440860157</v>
      </c>
      <c r="AJ326" s="37" t="s">
        <v>664</v>
      </c>
      <c r="AK326" s="36">
        <v>22.140762463343108</v>
      </c>
      <c r="AL326" s="37" t="s">
        <v>664</v>
      </c>
      <c r="AM326" s="36">
        <v>4.545454545454561</v>
      </c>
      <c r="AN326" s="47" t="s">
        <v>664</v>
      </c>
      <c r="AO326" s="46">
        <v>3.7005208333332984E-2</v>
      </c>
      <c r="AP326" s="37" t="s">
        <v>665</v>
      </c>
      <c r="AQ326" s="36">
        <v>2.1369318181818073</v>
      </c>
      <c r="AR326" s="37" t="s">
        <v>664</v>
      </c>
      <c r="AS326" s="36">
        <v>1.4063920454545666</v>
      </c>
      <c r="AT326" s="47" t="s">
        <v>664</v>
      </c>
    </row>
    <row r="327" spans="1:46" x14ac:dyDescent="0.25">
      <c r="A327" s="114" t="s">
        <v>625</v>
      </c>
      <c r="B327" s="112"/>
      <c r="C327" s="113">
        <v>279</v>
      </c>
      <c r="D327" s="105">
        <v>4.3010752688172049</v>
      </c>
      <c r="E327" s="105">
        <v>31.182795698924732</v>
      </c>
      <c r="F327" s="105">
        <v>45.878136200716845</v>
      </c>
      <c r="G327" s="105">
        <v>18.637992831541219</v>
      </c>
      <c r="H327" s="105">
        <v>3.7885304659498207</v>
      </c>
      <c r="I327" s="105">
        <v>64.516129032258064</v>
      </c>
      <c r="J327" s="106">
        <v>95.698924731182785</v>
      </c>
      <c r="K327" s="104">
        <v>3.9714285714285715</v>
      </c>
      <c r="L327" s="105">
        <v>67.5</v>
      </c>
      <c r="M327" s="106">
        <v>96.428571428571431</v>
      </c>
      <c r="N327" s="104">
        <v>4.1459227467811157</v>
      </c>
      <c r="O327" s="105">
        <v>74.248927038626618</v>
      </c>
      <c r="P327" s="106">
        <v>98.283261802575112</v>
      </c>
      <c r="Q327" s="104">
        <v>4.2748091603053435</v>
      </c>
      <c r="R327" s="105">
        <v>80.15267175572518</v>
      </c>
      <c r="S327" s="106">
        <v>99.236641221374043</v>
      </c>
      <c r="T327" s="104">
        <v>3.6095910780669147</v>
      </c>
      <c r="U327" s="105">
        <v>55.758736059479553</v>
      </c>
      <c r="V327" s="106">
        <v>91.818959107806691</v>
      </c>
      <c r="W327" s="104">
        <v>0.18289810547875085</v>
      </c>
      <c r="X327" s="105" t="s">
        <v>664</v>
      </c>
      <c r="Y327" s="105">
        <v>2.9838709677419359</v>
      </c>
      <c r="Z327" s="105" t="s">
        <v>664</v>
      </c>
      <c r="AA327" s="105">
        <v>0.72964669738864529</v>
      </c>
      <c r="AB327" s="106" t="s">
        <v>664</v>
      </c>
      <c r="AC327" s="104">
        <v>0.35739228083129504</v>
      </c>
      <c r="AD327" s="105" t="s">
        <v>664</v>
      </c>
      <c r="AE327" s="105">
        <v>9.7327980063685544</v>
      </c>
      <c r="AF327" s="105" t="s">
        <v>664</v>
      </c>
      <c r="AG327" s="105">
        <v>2.5843370713923264</v>
      </c>
      <c r="AH327" s="106" t="s">
        <v>664</v>
      </c>
      <c r="AI327" s="104">
        <v>0.48627869435552284</v>
      </c>
      <c r="AJ327" s="105" t="s">
        <v>664</v>
      </c>
      <c r="AK327" s="105">
        <v>15.636542723467116</v>
      </c>
      <c r="AL327" s="105" t="s">
        <v>664</v>
      </c>
      <c r="AM327" s="105">
        <v>3.5377164901912579</v>
      </c>
      <c r="AN327" s="106" t="s">
        <v>664</v>
      </c>
      <c r="AO327" s="104">
        <v>0.17893938788290598</v>
      </c>
      <c r="AP327" s="105" t="s">
        <v>665</v>
      </c>
      <c r="AQ327" s="105">
        <v>8.7573929727785114</v>
      </c>
      <c r="AR327" s="105" t="s">
        <v>665</v>
      </c>
      <c r="AS327" s="105">
        <v>3.8799656233760942</v>
      </c>
      <c r="AT327" s="106" t="s">
        <v>665</v>
      </c>
    </row>
    <row r="328" spans="1:46" x14ac:dyDescent="0.25">
      <c r="A328" s="31">
        <v>289</v>
      </c>
      <c r="B328" s="39" t="s">
        <v>427</v>
      </c>
      <c r="C328" s="41">
        <v>32</v>
      </c>
      <c r="D328" s="32">
        <v>12.5</v>
      </c>
      <c r="E328" s="32">
        <v>34.375</v>
      </c>
      <c r="F328" s="32">
        <v>37.5</v>
      </c>
      <c r="G328" s="32">
        <v>15.625</v>
      </c>
      <c r="H328" s="33">
        <v>3.5625</v>
      </c>
      <c r="I328" s="34">
        <v>53.125</v>
      </c>
      <c r="J328" s="42">
        <v>87.5</v>
      </c>
      <c r="K328" s="44">
        <v>3.5161290322580645</v>
      </c>
      <c r="L328" s="34">
        <v>48.387096774193552</v>
      </c>
      <c r="M328" s="42">
        <v>87.096774193548384</v>
      </c>
      <c r="N328" s="44">
        <v>3.7352941176470589</v>
      </c>
      <c r="O328" s="34">
        <v>52.941176470588232</v>
      </c>
      <c r="P328" s="42">
        <v>91.176470588235304</v>
      </c>
      <c r="Q328" s="44">
        <v>4</v>
      </c>
      <c r="R328" s="34">
        <v>70</v>
      </c>
      <c r="S328" s="42">
        <v>90</v>
      </c>
      <c r="T328" s="44">
        <v>3.4493548387096769</v>
      </c>
      <c r="U328" s="34">
        <v>51.570967741935476</v>
      </c>
      <c r="V328" s="42">
        <v>80.593548387096774</v>
      </c>
      <c r="W328" s="46">
        <v>4.6370967741935498E-2</v>
      </c>
      <c r="X328" s="37" t="s">
        <v>665</v>
      </c>
      <c r="Y328" s="36">
        <v>4.7379032258064484</v>
      </c>
      <c r="Z328" s="37" t="s">
        <v>665</v>
      </c>
      <c r="AA328" s="36">
        <v>0.40322580645161565</v>
      </c>
      <c r="AB328" s="47" t="s">
        <v>665</v>
      </c>
      <c r="AC328" s="46">
        <v>0.17279411764705888</v>
      </c>
      <c r="AD328" s="37" t="s">
        <v>664</v>
      </c>
      <c r="AE328" s="36">
        <v>0.18382352941176805</v>
      </c>
      <c r="AF328" s="37" t="s">
        <v>665</v>
      </c>
      <c r="AG328" s="36">
        <v>3.6764705882353041</v>
      </c>
      <c r="AH328" s="47" t="s">
        <v>664</v>
      </c>
      <c r="AI328" s="46">
        <v>0.4375</v>
      </c>
      <c r="AJ328" s="37" t="s">
        <v>664</v>
      </c>
      <c r="AK328" s="36">
        <v>16.875</v>
      </c>
      <c r="AL328" s="37" t="s">
        <v>664</v>
      </c>
      <c r="AM328" s="36">
        <v>2.5</v>
      </c>
      <c r="AN328" s="47" t="s">
        <v>664</v>
      </c>
      <c r="AO328" s="46">
        <v>0.11314516129032315</v>
      </c>
      <c r="AP328" s="37" t="s">
        <v>665</v>
      </c>
      <c r="AQ328" s="36">
        <v>1.5540322580645238</v>
      </c>
      <c r="AR328" s="37" t="s">
        <v>665</v>
      </c>
      <c r="AS328" s="36">
        <v>6.9064516129032256</v>
      </c>
      <c r="AT328" s="47" t="s">
        <v>665</v>
      </c>
    </row>
    <row r="329" spans="1:46" x14ac:dyDescent="0.25">
      <c r="A329" s="31">
        <v>290</v>
      </c>
      <c r="B329" s="39" t="s">
        <v>428</v>
      </c>
      <c r="C329" s="41">
        <v>25</v>
      </c>
      <c r="D329" s="32">
        <v>0</v>
      </c>
      <c r="E329" s="32">
        <v>12</v>
      </c>
      <c r="F329" s="32">
        <v>64</v>
      </c>
      <c r="G329" s="32">
        <v>24</v>
      </c>
      <c r="H329" s="33">
        <v>4.12</v>
      </c>
      <c r="I329" s="34">
        <v>88</v>
      </c>
      <c r="J329" s="42">
        <v>100</v>
      </c>
      <c r="K329" s="44">
        <v>4.0588235294117645</v>
      </c>
      <c r="L329" s="34">
        <v>76.470588235294116</v>
      </c>
      <c r="M329" s="42">
        <v>94.117647058823536</v>
      </c>
      <c r="N329" s="44">
        <v>3.8260869565217392</v>
      </c>
      <c r="O329" s="34">
        <v>65.217391304347828</v>
      </c>
      <c r="P329" s="42">
        <v>95.652173913043484</v>
      </c>
      <c r="Q329" s="44">
        <v>4.25</v>
      </c>
      <c r="R329" s="34">
        <v>81.25</v>
      </c>
      <c r="S329" s="42">
        <v>100</v>
      </c>
      <c r="T329" s="44">
        <v>3.75</v>
      </c>
      <c r="U329" s="34">
        <v>68.756250000000009</v>
      </c>
      <c r="V329" s="42">
        <v>87.512500000000003</v>
      </c>
      <c r="W329" s="46">
        <v>6.117647058823561E-2</v>
      </c>
      <c r="X329" s="37" t="s">
        <v>665</v>
      </c>
      <c r="Y329" s="36">
        <v>11.529411764705884</v>
      </c>
      <c r="Z329" s="37" t="s">
        <v>665</v>
      </c>
      <c r="AA329" s="36">
        <v>5.8823529411764639</v>
      </c>
      <c r="AB329" s="47" t="s">
        <v>665</v>
      </c>
      <c r="AC329" s="46">
        <v>0.29391304347826086</v>
      </c>
      <c r="AD329" s="37" t="s">
        <v>665</v>
      </c>
      <c r="AE329" s="36">
        <v>22.782608695652172</v>
      </c>
      <c r="AF329" s="37" t="s">
        <v>665</v>
      </c>
      <c r="AG329" s="36">
        <v>4.3478260869565162</v>
      </c>
      <c r="AH329" s="47" t="s">
        <v>665</v>
      </c>
      <c r="AI329" s="46">
        <v>0.12999999999999989</v>
      </c>
      <c r="AJ329" s="37" t="s">
        <v>664</v>
      </c>
      <c r="AK329" s="36">
        <v>6.75</v>
      </c>
      <c r="AL329" s="37" t="s">
        <v>665</v>
      </c>
      <c r="AM329" s="36">
        <v>0</v>
      </c>
      <c r="AN329" s="47" t="s">
        <v>791</v>
      </c>
      <c r="AO329" s="46">
        <v>0.37000000000000011</v>
      </c>
      <c r="AP329" s="37" t="s">
        <v>665</v>
      </c>
      <c r="AQ329" s="36">
        <v>19.243749999999991</v>
      </c>
      <c r="AR329" s="37" t="s">
        <v>665</v>
      </c>
      <c r="AS329" s="36">
        <v>12.487499999999997</v>
      </c>
      <c r="AT329" s="47" t="s">
        <v>665</v>
      </c>
    </row>
    <row r="330" spans="1:46" x14ac:dyDescent="0.25">
      <c r="A330" s="31">
        <v>291</v>
      </c>
      <c r="B330" s="39" t="s">
        <v>429</v>
      </c>
      <c r="C330" s="41">
        <v>17</v>
      </c>
      <c r="D330" s="32">
        <v>0</v>
      </c>
      <c r="E330" s="32">
        <v>5.8823529411764701</v>
      </c>
      <c r="F330" s="32">
        <v>29.411764705882355</v>
      </c>
      <c r="G330" s="32">
        <v>64.705882352941174</v>
      </c>
      <c r="H330" s="33">
        <v>4.5882352941176467</v>
      </c>
      <c r="I330" s="34">
        <v>94.117647058823536</v>
      </c>
      <c r="J330" s="42">
        <v>100</v>
      </c>
      <c r="K330" s="44">
        <v>3.8846153846153846</v>
      </c>
      <c r="L330" s="34">
        <v>61.53846153846154</v>
      </c>
      <c r="M330" s="42">
        <v>96.15384615384616</v>
      </c>
      <c r="N330" s="44">
        <v>4.208333333333333</v>
      </c>
      <c r="O330" s="34">
        <v>75</v>
      </c>
      <c r="P330" s="42">
        <v>100</v>
      </c>
      <c r="Q330" s="44">
        <v>3.6190476190476191</v>
      </c>
      <c r="R330" s="34">
        <v>52.38095238095238</v>
      </c>
      <c r="S330" s="42">
        <v>99.999999999999986</v>
      </c>
      <c r="T330" s="44">
        <v>3.7643333333333335</v>
      </c>
      <c r="U330" s="34">
        <v>61.947619047619057</v>
      </c>
      <c r="V330" s="42">
        <v>100</v>
      </c>
      <c r="W330" s="46">
        <v>0.70361990950226216</v>
      </c>
      <c r="X330" s="37" t="s">
        <v>665</v>
      </c>
      <c r="Y330" s="36">
        <v>32.579185520361996</v>
      </c>
      <c r="Z330" s="37" t="s">
        <v>665</v>
      </c>
      <c r="AA330" s="36">
        <v>3.8461538461538396</v>
      </c>
      <c r="AB330" s="47" t="s">
        <v>665</v>
      </c>
      <c r="AC330" s="46">
        <v>0.37990196078431371</v>
      </c>
      <c r="AD330" s="37" t="s">
        <v>665</v>
      </c>
      <c r="AE330" s="36">
        <v>19.117647058823536</v>
      </c>
      <c r="AF330" s="37" t="s">
        <v>665</v>
      </c>
      <c r="AG330" s="36">
        <v>0</v>
      </c>
      <c r="AH330" s="47" t="s">
        <v>791</v>
      </c>
      <c r="AI330" s="46">
        <v>0.96918767507002768</v>
      </c>
      <c r="AJ330" s="37" t="s">
        <v>665</v>
      </c>
      <c r="AK330" s="36">
        <v>41.736694677871157</v>
      </c>
      <c r="AL330" s="37" t="s">
        <v>665</v>
      </c>
      <c r="AM330" s="36">
        <v>1.4210854715202004E-14</v>
      </c>
      <c r="AN330" s="47" t="s">
        <v>791</v>
      </c>
      <c r="AO330" s="46">
        <v>0.82390196078431321</v>
      </c>
      <c r="AP330" s="37" t="s">
        <v>665</v>
      </c>
      <c r="AQ330" s="36">
        <v>32.170028011204479</v>
      </c>
      <c r="AR330" s="37" t="s">
        <v>665</v>
      </c>
      <c r="AS330" s="36">
        <v>0</v>
      </c>
      <c r="AT330" s="47" t="s">
        <v>791</v>
      </c>
    </row>
    <row r="331" spans="1:46" x14ac:dyDescent="0.25">
      <c r="A331" s="31">
        <v>292</v>
      </c>
      <c r="B331" s="39" t="s">
        <v>430</v>
      </c>
      <c r="C331" s="41">
        <v>126</v>
      </c>
      <c r="D331" s="32">
        <v>3.9682539682539679</v>
      </c>
      <c r="E331" s="32">
        <v>26.984126984126984</v>
      </c>
      <c r="F331" s="32">
        <v>42.063492063492063</v>
      </c>
      <c r="G331" s="32">
        <v>26.984126984126984</v>
      </c>
      <c r="H331" s="33">
        <v>3.9206349206349205</v>
      </c>
      <c r="I331" s="34">
        <v>69.047619047619051</v>
      </c>
      <c r="J331" s="42">
        <v>96.031746031746039</v>
      </c>
      <c r="K331" s="44">
        <v>3.9473684210526314</v>
      </c>
      <c r="L331" s="34">
        <v>66.165413533834581</v>
      </c>
      <c r="M331" s="42">
        <v>97.744360902255636</v>
      </c>
      <c r="N331" s="44">
        <v>4.191919191919192</v>
      </c>
      <c r="O331" s="34">
        <v>73.73737373737373</v>
      </c>
      <c r="P331" s="42">
        <v>100</v>
      </c>
      <c r="Q331" s="44">
        <v>4.1440677966101696</v>
      </c>
      <c r="R331" s="34">
        <v>75.423728813559322</v>
      </c>
      <c r="S331" s="42">
        <v>99.152542372881356</v>
      </c>
      <c r="T331" s="44">
        <v>3.7652260869565217</v>
      </c>
      <c r="U331" s="34">
        <v>65.214782608695643</v>
      </c>
      <c r="V331" s="42">
        <v>95.671304347826066</v>
      </c>
      <c r="W331" s="46">
        <v>2.6733500417710943E-2</v>
      </c>
      <c r="X331" s="37" t="s">
        <v>664</v>
      </c>
      <c r="Y331" s="36">
        <v>2.88220551378447</v>
      </c>
      <c r="Z331" s="37" t="s">
        <v>665</v>
      </c>
      <c r="AA331" s="36">
        <v>1.7126148705095972</v>
      </c>
      <c r="AB331" s="47" t="s">
        <v>664</v>
      </c>
      <c r="AC331" s="46">
        <v>0.27128427128427157</v>
      </c>
      <c r="AD331" s="37" t="s">
        <v>664</v>
      </c>
      <c r="AE331" s="36">
        <v>4.6897546897546789</v>
      </c>
      <c r="AF331" s="37" t="s">
        <v>664</v>
      </c>
      <c r="AG331" s="36">
        <v>3.9682539682539613</v>
      </c>
      <c r="AH331" s="47" t="s">
        <v>664</v>
      </c>
      <c r="AI331" s="46">
        <v>0.22343287597524908</v>
      </c>
      <c r="AJ331" s="37" t="s">
        <v>664</v>
      </c>
      <c r="AK331" s="36">
        <v>6.3761097659402708</v>
      </c>
      <c r="AL331" s="37" t="s">
        <v>664</v>
      </c>
      <c r="AM331" s="36">
        <v>3.1207963411353177</v>
      </c>
      <c r="AN331" s="47" t="s">
        <v>664</v>
      </c>
      <c r="AO331" s="46">
        <v>0.15540883367839875</v>
      </c>
      <c r="AP331" s="37" t="s">
        <v>665</v>
      </c>
      <c r="AQ331" s="36">
        <v>3.8328364389234082</v>
      </c>
      <c r="AR331" s="37" t="s">
        <v>665</v>
      </c>
      <c r="AS331" s="36">
        <v>0.36044168391997289</v>
      </c>
      <c r="AT331" s="47" t="s">
        <v>665</v>
      </c>
    </row>
    <row r="332" spans="1:46" x14ac:dyDescent="0.25">
      <c r="A332" s="31">
        <v>293</v>
      </c>
      <c r="B332" s="39" t="s">
        <v>431</v>
      </c>
      <c r="C332" s="41">
        <v>32</v>
      </c>
      <c r="D332" s="32">
        <v>0</v>
      </c>
      <c r="E332" s="32">
        <v>34.375</v>
      </c>
      <c r="F332" s="32">
        <v>43.75</v>
      </c>
      <c r="G332" s="32">
        <v>21.875</v>
      </c>
      <c r="H332" s="33">
        <v>3.875</v>
      </c>
      <c r="I332" s="34">
        <v>65.625</v>
      </c>
      <c r="J332" s="42">
        <v>100</v>
      </c>
      <c r="K332" s="44">
        <v>4.2820512820512819</v>
      </c>
      <c r="L332" s="34">
        <v>84.615384615384613</v>
      </c>
      <c r="M332" s="42">
        <v>97.435897435897431</v>
      </c>
      <c r="N332" s="44">
        <v>4.1111111111111107</v>
      </c>
      <c r="O332" s="34">
        <v>72.222222222222229</v>
      </c>
      <c r="P332" s="42">
        <v>100</v>
      </c>
      <c r="Q332" s="44">
        <v>4.6764705882352944</v>
      </c>
      <c r="R332" s="34">
        <v>94.117647058823536</v>
      </c>
      <c r="S332" s="42">
        <v>100</v>
      </c>
      <c r="T332" s="44">
        <v>4.0305</v>
      </c>
      <c r="U332" s="34">
        <v>81.237499999999997</v>
      </c>
      <c r="V332" s="42">
        <v>93.737499999999997</v>
      </c>
      <c r="W332" s="46">
        <v>0.40705128205128194</v>
      </c>
      <c r="X332" s="37" t="s">
        <v>664</v>
      </c>
      <c r="Y332" s="36">
        <v>18.990384615384613</v>
      </c>
      <c r="Z332" s="37" t="s">
        <v>664</v>
      </c>
      <c r="AA332" s="36">
        <v>2.5641025641025692</v>
      </c>
      <c r="AB332" s="47" t="s">
        <v>665</v>
      </c>
      <c r="AC332" s="46">
        <v>0.23611111111111072</v>
      </c>
      <c r="AD332" s="37" t="s">
        <v>664</v>
      </c>
      <c r="AE332" s="36">
        <v>6.5972222222222285</v>
      </c>
      <c r="AF332" s="37" t="s">
        <v>664</v>
      </c>
      <c r="AG332" s="36">
        <v>0</v>
      </c>
      <c r="AH332" s="47" t="s">
        <v>791</v>
      </c>
      <c r="AI332" s="46">
        <v>0.80147058823529438</v>
      </c>
      <c r="AJ332" s="37" t="s">
        <v>664</v>
      </c>
      <c r="AK332" s="36">
        <v>28.492647058823536</v>
      </c>
      <c r="AL332" s="37" t="s">
        <v>664</v>
      </c>
      <c r="AM332" s="36">
        <v>0</v>
      </c>
      <c r="AN332" s="47" t="s">
        <v>791</v>
      </c>
      <c r="AO332" s="46">
        <v>0.15549999999999997</v>
      </c>
      <c r="AP332" s="37" t="s">
        <v>664</v>
      </c>
      <c r="AQ332" s="36">
        <v>15.612499999999997</v>
      </c>
      <c r="AR332" s="37" t="s">
        <v>664</v>
      </c>
      <c r="AS332" s="36">
        <v>6.2625000000000028</v>
      </c>
      <c r="AT332" s="47" t="s">
        <v>665</v>
      </c>
    </row>
    <row r="333" spans="1:46" x14ac:dyDescent="0.25">
      <c r="A333" s="31">
        <v>294</v>
      </c>
      <c r="B333" s="39" t="s">
        <v>432</v>
      </c>
      <c r="C333" s="41">
        <v>12</v>
      </c>
      <c r="D333" s="32">
        <v>16.666666666666664</v>
      </c>
      <c r="E333" s="32">
        <v>25</v>
      </c>
      <c r="F333" s="32">
        <v>41.666666666666671</v>
      </c>
      <c r="G333" s="32">
        <v>16.666666666666664</v>
      </c>
      <c r="H333" s="33">
        <v>3.5833333333333335</v>
      </c>
      <c r="I333" s="34">
        <v>58.333333333333336</v>
      </c>
      <c r="J333" s="42">
        <v>83.333333333333343</v>
      </c>
      <c r="K333" s="44">
        <v>3.625</v>
      </c>
      <c r="L333" s="34">
        <v>50</v>
      </c>
      <c r="M333" s="42">
        <v>93.75</v>
      </c>
      <c r="N333" s="44">
        <v>4.333333333333333</v>
      </c>
      <c r="O333" s="34">
        <v>77.777777777777771</v>
      </c>
      <c r="P333" s="42">
        <v>100</v>
      </c>
      <c r="Q333" s="44">
        <v>4.1875</v>
      </c>
      <c r="R333" s="34">
        <v>75</v>
      </c>
      <c r="S333" s="42">
        <v>100</v>
      </c>
      <c r="T333" s="44">
        <v>3.8127499999999999</v>
      </c>
      <c r="U333" s="34">
        <v>50</v>
      </c>
      <c r="V333" s="42">
        <v>100</v>
      </c>
      <c r="W333" s="46">
        <v>4.1666666666666519E-2</v>
      </c>
      <c r="X333" s="37" t="s">
        <v>664</v>
      </c>
      <c r="Y333" s="36">
        <v>8.3333333333333357</v>
      </c>
      <c r="Z333" s="37" t="s">
        <v>665</v>
      </c>
      <c r="AA333" s="36">
        <v>10.416666666666657</v>
      </c>
      <c r="AB333" s="47" t="s">
        <v>664</v>
      </c>
      <c r="AC333" s="46">
        <v>0.74999999999999956</v>
      </c>
      <c r="AD333" s="37" t="s">
        <v>664</v>
      </c>
      <c r="AE333" s="36">
        <v>19.444444444444436</v>
      </c>
      <c r="AF333" s="37" t="s">
        <v>664</v>
      </c>
      <c r="AG333" s="36">
        <v>16.666666666666657</v>
      </c>
      <c r="AH333" s="47" t="s">
        <v>664</v>
      </c>
      <c r="AI333" s="46">
        <v>0.60416666666666652</v>
      </c>
      <c r="AJ333" s="37" t="s">
        <v>664</v>
      </c>
      <c r="AK333" s="36">
        <v>16.666666666666664</v>
      </c>
      <c r="AL333" s="37" t="s">
        <v>664</v>
      </c>
      <c r="AM333" s="36">
        <v>16.666666666666657</v>
      </c>
      <c r="AN333" s="47" t="s">
        <v>664</v>
      </c>
      <c r="AO333" s="46">
        <v>0.22941666666666638</v>
      </c>
      <c r="AP333" s="37" t="s">
        <v>664</v>
      </c>
      <c r="AQ333" s="36">
        <v>8.3333333333333357</v>
      </c>
      <c r="AR333" s="37" t="s">
        <v>665</v>
      </c>
      <c r="AS333" s="36">
        <v>16.666666666666657</v>
      </c>
      <c r="AT333" s="47" t="s">
        <v>664</v>
      </c>
    </row>
    <row r="334" spans="1:46" x14ac:dyDescent="0.25">
      <c r="A334" s="114" t="s">
        <v>626</v>
      </c>
      <c r="B334" s="112"/>
      <c r="C334" s="113">
        <v>244</v>
      </c>
      <c r="D334" s="105">
        <v>4.5081967213114753</v>
      </c>
      <c r="E334" s="105">
        <v>25.819672131147541</v>
      </c>
      <c r="F334" s="105">
        <v>43.032786885245898</v>
      </c>
      <c r="G334" s="105">
        <v>26.639344262295083</v>
      </c>
      <c r="H334" s="105">
        <v>3.918032786885246</v>
      </c>
      <c r="I334" s="105">
        <v>69.672131147540981</v>
      </c>
      <c r="J334" s="106">
        <v>95.491803278688522</v>
      </c>
      <c r="K334" s="104">
        <v>3.9274809160305342</v>
      </c>
      <c r="L334" s="105">
        <v>66.030534351145036</v>
      </c>
      <c r="M334" s="106">
        <v>95.801526717557252</v>
      </c>
      <c r="N334" s="104">
        <v>4.08</v>
      </c>
      <c r="O334" s="105">
        <v>69.777777777777771</v>
      </c>
      <c r="P334" s="106">
        <v>98.222222222222214</v>
      </c>
      <c r="Q334" s="104">
        <v>4.1659574468085108</v>
      </c>
      <c r="R334" s="105">
        <v>75.744680851063833</v>
      </c>
      <c r="S334" s="106">
        <v>98.297872340425528</v>
      </c>
      <c r="T334" s="104">
        <v>3.7594935622317598</v>
      </c>
      <c r="U334" s="105">
        <v>64.373390557939899</v>
      </c>
      <c r="V334" s="106">
        <v>93.569527896995709</v>
      </c>
      <c r="W334" s="104">
        <v>9.4481291452881422E-3</v>
      </c>
      <c r="X334" s="105" t="s">
        <v>664</v>
      </c>
      <c r="Y334" s="105">
        <v>3.6415967963959446</v>
      </c>
      <c r="Z334" s="105" t="s">
        <v>665</v>
      </c>
      <c r="AA334" s="105">
        <v>0.30972343886872977</v>
      </c>
      <c r="AB334" s="106" t="s">
        <v>664</v>
      </c>
      <c r="AC334" s="104">
        <v>0.16196721311475404</v>
      </c>
      <c r="AD334" s="105" t="s">
        <v>664</v>
      </c>
      <c r="AE334" s="105">
        <v>0.10564663023679088</v>
      </c>
      <c r="AF334" s="105" t="s">
        <v>664</v>
      </c>
      <c r="AG334" s="105">
        <v>2.7304189435336923</v>
      </c>
      <c r="AH334" s="106" t="s">
        <v>664</v>
      </c>
      <c r="AI334" s="104">
        <v>0.24792465992326473</v>
      </c>
      <c r="AJ334" s="105" t="s">
        <v>664</v>
      </c>
      <c r="AK334" s="105">
        <v>6.0725497035228528</v>
      </c>
      <c r="AL334" s="105" t="s">
        <v>664</v>
      </c>
      <c r="AM334" s="105">
        <v>2.8060690617370057</v>
      </c>
      <c r="AN334" s="106" t="s">
        <v>664</v>
      </c>
      <c r="AO334" s="104">
        <v>0.15853922465348624</v>
      </c>
      <c r="AP334" s="105" t="s">
        <v>665</v>
      </c>
      <c r="AQ334" s="105">
        <v>5.2987405896010813</v>
      </c>
      <c r="AR334" s="105" t="s">
        <v>665</v>
      </c>
      <c r="AS334" s="105">
        <v>1.9222753816928133</v>
      </c>
      <c r="AT334" s="106" t="s">
        <v>665</v>
      </c>
    </row>
    <row r="335" spans="1:46" x14ac:dyDescent="0.25">
      <c r="A335" s="31">
        <v>295</v>
      </c>
      <c r="B335" s="39" t="s">
        <v>433</v>
      </c>
      <c r="C335" s="41">
        <v>20</v>
      </c>
      <c r="D335" s="32">
        <v>0</v>
      </c>
      <c r="E335" s="32">
        <v>45</v>
      </c>
      <c r="F335" s="32">
        <v>35</v>
      </c>
      <c r="G335" s="32">
        <v>20</v>
      </c>
      <c r="H335" s="33">
        <v>3.75</v>
      </c>
      <c r="I335" s="34">
        <v>55</v>
      </c>
      <c r="J335" s="42">
        <v>100</v>
      </c>
      <c r="K335" s="44">
        <v>4</v>
      </c>
      <c r="L335" s="34">
        <v>69.230769230769241</v>
      </c>
      <c r="M335" s="42">
        <v>100.00000000000001</v>
      </c>
      <c r="N335" s="44">
        <v>4.2727272727272725</v>
      </c>
      <c r="O335" s="34">
        <v>75.757575757575751</v>
      </c>
      <c r="P335" s="42">
        <v>96.969696969696969</v>
      </c>
      <c r="Q335" s="44">
        <v>4.333333333333333</v>
      </c>
      <c r="R335" s="34">
        <v>85.714285714285708</v>
      </c>
      <c r="S335" s="42">
        <v>100</v>
      </c>
      <c r="T335" s="44">
        <v>3.8994999999999997</v>
      </c>
      <c r="U335" s="34">
        <v>69.97999999999999</v>
      </c>
      <c r="V335" s="42">
        <v>100</v>
      </c>
      <c r="W335" s="46">
        <v>0.25</v>
      </c>
      <c r="X335" s="37" t="s">
        <v>664</v>
      </c>
      <c r="Y335" s="36">
        <v>14.230769230769241</v>
      </c>
      <c r="Z335" s="37" t="s">
        <v>664</v>
      </c>
      <c r="AA335" s="36">
        <v>1.4210854715202004E-14</v>
      </c>
      <c r="AB335" s="47" t="s">
        <v>791</v>
      </c>
      <c r="AC335" s="46">
        <v>0.52272727272727249</v>
      </c>
      <c r="AD335" s="37" t="s">
        <v>664</v>
      </c>
      <c r="AE335" s="36">
        <v>20.757575757575751</v>
      </c>
      <c r="AF335" s="37" t="s">
        <v>664</v>
      </c>
      <c r="AG335" s="36">
        <v>3.0303030303030312</v>
      </c>
      <c r="AH335" s="47" t="s">
        <v>665</v>
      </c>
      <c r="AI335" s="46">
        <v>0.58333333333333304</v>
      </c>
      <c r="AJ335" s="37" t="s">
        <v>664</v>
      </c>
      <c r="AK335" s="36">
        <v>30.714285714285708</v>
      </c>
      <c r="AL335" s="37" t="s">
        <v>664</v>
      </c>
      <c r="AM335" s="36">
        <v>0</v>
      </c>
      <c r="AN335" s="47" t="s">
        <v>791</v>
      </c>
      <c r="AO335" s="46">
        <v>0.14949999999999974</v>
      </c>
      <c r="AP335" s="37" t="s">
        <v>664</v>
      </c>
      <c r="AQ335" s="36">
        <v>14.97999999999999</v>
      </c>
      <c r="AR335" s="37" t="s">
        <v>664</v>
      </c>
      <c r="AS335" s="36">
        <v>0</v>
      </c>
      <c r="AT335" s="47" t="s">
        <v>791</v>
      </c>
    </row>
    <row r="336" spans="1:46" x14ac:dyDescent="0.25">
      <c r="A336" s="31">
        <v>296</v>
      </c>
      <c r="B336" s="39" t="s">
        <v>434</v>
      </c>
      <c r="C336" s="41">
        <v>77</v>
      </c>
      <c r="D336" s="32">
        <v>1.2987012987012987</v>
      </c>
      <c r="E336" s="32">
        <v>24.675324675324674</v>
      </c>
      <c r="F336" s="32">
        <v>50.649350649350644</v>
      </c>
      <c r="G336" s="32">
        <v>23.376623376623375</v>
      </c>
      <c r="H336" s="33">
        <v>3.9610389610389611</v>
      </c>
      <c r="I336" s="34">
        <v>74.025974025974023</v>
      </c>
      <c r="J336" s="42">
        <v>98.701298701298697</v>
      </c>
      <c r="K336" s="44">
        <v>4.0714285714285712</v>
      </c>
      <c r="L336" s="34">
        <v>71.428571428571431</v>
      </c>
      <c r="M336" s="42">
        <v>98.214285714285722</v>
      </c>
      <c r="N336" s="44">
        <v>4.125</v>
      </c>
      <c r="O336" s="34">
        <v>76.5625</v>
      </c>
      <c r="P336" s="42">
        <v>100</v>
      </c>
      <c r="Q336" s="44">
        <v>4.1688311688311686</v>
      </c>
      <c r="R336" s="34">
        <v>75.324675324675326</v>
      </c>
      <c r="S336" s="42">
        <v>98.701298701298697</v>
      </c>
      <c r="T336" s="44">
        <v>3.5659710144927534</v>
      </c>
      <c r="U336" s="34">
        <v>50.755072463768123</v>
      </c>
      <c r="V336" s="42">
        <v>91.339130434782618</v>
      </c>
      <c r="W336" s="46">
        <v>0.11038961038961004</v>
      </c>
      <c r="X336" s="37" t="s">
        <v>664</v>
      </c>
      <c r="Y336" s="36">
        <v>2.5974025974025921</v>
      </c>
      <c r="Z336" s="37" t="s">
        <v>665</v>
      </c>
      <c r="AA336" s="36">
        <v>0.48701298701297446</v>
      </c>
      <c r="AB336" s="47" t="s">
        <v>665</v>
      </c>
      <c r="AC336" s="46">
        <v>0.16396103896103886</v>
      </c>
      <c r="AD336" s="37" t="s">
        <v>664</v>
      </c>
      <c r="AE336" s="36">
        <v>2.5365259740259773</v>
      </c>
      <c r="AF336" s="37" t="s">
        <v>664</v>
      </c>
      <c r="AG336" s="36">
        <v>1.2987012987013031</v>
      </c>
      <c r="AH336" s="47" t="s">
        <v>664</v>
      </c>
      <c r="AI336" s="46">
        <v>0.20779220779220742</v>
      </c>
      <c r="AJ336" s="37" t="s">
        <v>664</v>
      </c>
      <c r="AK336" s="36">
        <v>1.2987012987013031</v>
      </c>
      <c r="AL336" s="37" t="s">
        <v>664</v>
      </c>
      <c r="AM336" s="36">
        <v>0</v>
      </c>
      <c r="AN336" s="47" t="s">
        <v>791</v>
      </c>
      <c r="AO336" s="46">
        <v>0.39506794654620769</v>
      </c>
      <c r="AP336" s="37" t="s">
        <v>665</v>
      </c>
      <c r="AQ336" s="36">
        <v>23.2709015622059</v>
      </c>
      <c r="AR336" s="37" t="s">
        <v>665</v>
      </c>
      <c r="AS336" s="36">
        <v>7.362168266516079</v>
      </c>
      <c r="AT336" s="47" t="s">
        <v>665</v>
      </c>
    </row>
    <row r="337" spans="1:46" x14ac:dyDescent="0.25">
      <c r="A337" s="31">
        <v>297</v>
      </c>
      <c r="B337" s="39" t="s">
        <v>435</v>
      </c>
      <c r="C337" s="41">
        <v>56</v>
      </c>
      <c r="D337" s="32">
        <v>7.1428571428571423</v>
      </c>
      <c r="E337" s="32">
        <v>19.642857142857142</v>
      </c>
      <c r="F337" s="32">
        <v>48.214285714285715</v>
      </c>
      <c r="G337" s="32">
        <v>25</v>
      </c>
      <c r="H337" s="33">
        <v>3.9107142857142856</v>
      </c>
      <c r="I337" s="34">
        <v>73.214285714285722</v>
      </c>
      <c r="J337" s="42">
        <v>92.857142857142861</v>
      </c>
      <c r="K337" s="44">
        <v>4.0588235294117645</v>
      </c>
      <c r="L337" s="34">
        <v>74.509803921568619</v>
      </c>
      <c r="M337" s="42">
        <v>98.039215686274503</v>
      </c>
      <c r="N337" s="44">
        <v>4.1311475409836067</v>
      </c>
      <c r="O337" s="34">
        <v>73.770491803278688</v>
      </c>
      <c r="P337" s="42">
        <v>100</v>
      </c>
      <c r="Q337" s="44">
        <v>4.2978723404255321</v>
      </c>
      <c r="R337" s="34">
        <v>78.723404255319153</v>
      </c>
      <c r="S337" s="42">
        <v>100</v>
      </c>
      <c r="T337" s="44">
        <v>4.0207499999999996</v>
      </c>
      <c r="U337" s="34">
        <v>79.181250000000006</v>
      </c>
      <c r="V337" s="42">
        <v>95.833333333333343</v>
      </c>
      <c r="W337" s="46">
        <v>0.14810924369747891</v>
      </c>
      <c r="X337" s="37" t="s">
        <v>664</v>
      </c>
      <c r="Y337" s="36">
        <v>1.2955182072828961</v>
      </c>
      <c r="Z337" s="37" t="s">
        <v>664</v>
      </c>
      <c r="AA337" s="36">
        <v>5.1820728291316414</v>
      </c>
      <c r="AB337" s="47" t="s">
        <v>664</v>
      </c>
      <c r="AC337" s="46">
        <v>0.22043325526932112</v>
      </c>
      <c r="AD337" s="37" t="s">
        <v>664</v>
      </c>
      <c r="AE337" s="36">
        <v>0.55620608899296542</v>
      </c>
      <c r="AF337" s="37" t="s">
        <v>664</v>
      </c>
      <c r="AG337" s="36">
        <v>7.1428571428571388</v>
      </c>
      <c r="AH337" s="47" t="s">
        <v>664</v>
      </c>
      <c r="AI337" s="46">
        <v>0.38715805471124654</v>
      </c>
      <c r="AJ337" s="37" t="s">
        <v>664</v>
      </c>
      <c r="AK337" s="36">
        <v>5.5091185410334305</v>
      </c>
      <c r="AL337" s="37" t="s">
        <v>664</v>
      </c>
      <c r="AM337" s="36">
        <v>7.1428571428571388</v>
      </c>
      <c r="AN337" s="47" t="s">
        <v>664</v>
      </c>
      <c r="AO337" s="46">
        <v>0.11003571428571401</v>
      </c>
      <c r="AP337" s="37" t="s">
        <v>664</v>
      </c>
      <c r="AQ337" s="36">
        <v>5.9669642857142833</v>
      </c>
      <c r="AR337" s="37" t="s">
        <v>664</v>
      </c>
      <c r="AS337" s="36">
        <v>2.9761904761904816</v>
      </c>
      <c r="AT337" s="47" t="s">
        <v>664</v>
      </c>
    </row>
    <row r="338" spans="1:46" x14ac:dyDescent="0.25">
      <c r="A338" s="31">
        <v>298</v>
      </c>
      <c r="B338" s="39" t="s">
        <v>436</v>
      </c>
      <c r="C338" s="41">
        <v>23</v>
      </c>
      <c r="D338" s="32">
        <v>8.695652173913043</v>
      </c>
      <c r="E338" s="32">
        <v>21.739130434782609</v>
      </c>
      <c r="F338" s="32">
        <v>43.478260869565219</v>
      </c>
      <c r="G338" s="32">
        <v>26.086956521739129</v>
      </c>
      <c r="H338" s="33">
        <v>3.8695652173913042</v>
      </c>
      <c r="I338" s="34">
        <v>69.565217391304344</v>
      </c>
      <c r="J338" s="42">
        <v>91.304347826086953</v>
      </c>
      <c r="K338" s="44">
        <v>3.7931034482758621</v>
      </c>
      <c r="L338" s="34">
        <v>55.172413793103445</v>
      </c>
      <c r="M338" s="42">
        <v>100</v>
      </c>
      <c r="N338" s="44">
        <v>4.25</v>
      </c>
      <c r="O338" s="34">
        <v>82.142857142857139</v>
      </c>
      <c r="P338" s="42">
        <v>100</v>
      </c>
      <c r="Q338" s="44">
        <v>4.1785714285714288</v>
      </c>
      <c r="R338" s="34">
        <v>67.857142857142861</v>
      </c>
      <c r="S338" s="42">
        <v>100</v>
      </c>
      <c r="T338" s="44">
        <v>3.75</v>
      </c>
      <c r="U338" s="34">
        <v>60.707142857142856</v>
      </c>
      <c r="V338" s="42">
        <v>100</v>
      </c>
      <c r="W338" s="46">
        <v>7.6461769115442113E-2</v>
      </c>
      <c r="X338" s="37" t="s">
        <v>665</v>
      </c>
      <c r="Y338" s="36">
        <v>14.392803598200899</v>
      </c>
      <c r="Z338" s="37" t="s">
        <v>665</v>
      </c>
      <c r="AA338" s="36">
        <v>8.6956521739130466</v>
      </c>
      <c r="AB338" s="47" t="s">
        <v>664</v>
      </c>
      <c r="AC338" s="46">
        <v>0.38043478260869579</v>
      </c>
      <c r="AD338" s="37" t="s">
        <v>664</v>
      </c>
      <c r="AE338" s="36">
        <v>12.577639751552795</v>
      </c>
      <c r="AF338" s="37" t="s">
        <v>664</v>
      </c>
      <c r="AG338" s="36">
        <v>8.6956521739130466</v>
      </c>
      <c r="AH338" s="47" t="s">
        <v>664</v>
      </c>
      <c r="AI338" s="46">
        <v>0.30900621118012461</v>
      </c>
      <c r="AJ338" s="37" t="s">
        <v>664</v>
      </c>
      <c r="AK338" s="36">
        <v>1.7080745341614829</v>
      </c>
      <c r="AL338" s="37" t="s">
        <v>665</v>
      </c>
      <c r="AM338" s="36">
        <v>8.6956521739130466</v>
      </c>
      <c r="AN338" s="47" t="s">
        <v>664</v>
      </c>
      <c r="AO338" s="46">
        <v>0.11956521739130421</v>
      </c>
      <c r="AP338" s="37" t="s">
        <v>665</v>
      </c>
      <c r="AQ338" s="36">
        <v>8.8580745341614886</v>
      </c>
      <c r="AR338" s="37" t="s">
        <v>665</v>
      </c>
      <c r="AS338" s="36">
        <v>8.6956521739130466</v>
      </c>
      <c r="AT338" s="47" t="s">
        <v>664</v>
      </c>
    </row>
    <row r="339" spans="1:46" x14ac:dyDescent="0.25">
      <c r="A339" s="114" t="s">
        <v>627</v>
      </c>
      <c r="B339" s="112"/>
      <c r="C339" s="113">
        <v>176</v>
      </c>
      <c r="D339" s="105">
        <v>3.9772727272727271</v>
      </c>
      <c r="E339" s="105">
        <v>25</v>
      </c>
      <c r="F339" s="105">
        <v>47.159090909090914</v>
      </c>
      <c r="G339" s="105">
        <v>23.863636363636363</v>
      </c>
      <c r="H339" s="105">
        <v>3.9090909090909092</v>
      </c>
      <c r="I339" s="105">
        <v>71.02272727272728</v>
      </c>
      <c r="J339" s="106">
        <v>96.022727272727266</v>
      </c>
      <c r="K339" s="104">
        <v>4.0061728395061724</v>
      </c>
      <c r="L339" s="105">
        <v>69.135802469135797</v>
      </c>
      <c r="M339" s="106">
        <v>98.76543209876543</v>
      </c>
      <c r="N339" s="104">
        <v>4.172043010752688</v>
      </c>
      <c r="O339" s="105">
        <v>76.344086021505376</v>
      </c>
      <c r="P339" s="106">
        <v>99.462365591397855</v>
      </c>
      <c r="Q339" s="104">
        <v>4.2429378531073443</v>
      </c>
      <c r="R339" s="105">
        <v>76.836158192090394</v>
      </c>
      <c r="S339" s="106">
        <v>99.435028248587571</v>
      </c>
      <c r="T339" s="104">
        <v>3.7990414201183431</v>
      </c>
      <c r="U339" s="105">
        <v>63.918343195266267</v>
      </c>
      <c r="V339" s="106">
        <v>95.280473372781074</v>
      </c>
      <c r="W339" s="104">
        <v>9.7081930415263251E-2</v>
      </c>
      <c r="X339" s="105" t="s">
        <v>664</v>
      </c>
      <c r="Y339" s="105">
        <v>1.8869248035914836</v>
      </c>
      <c r="Z339" s="105" t="s">
        <v>665</v>
      </c>
      <c r="AA339" s="105">
        <v>2.7427048260381639</v>
      </c>
      <c r="AB339" s="106" t="s">
        <v>664</v>
      </c>
      <c r="AC339" s="104">
        <v>0.26295210166177885</v>
      </c>
      <c r="AD339" s="105" t="s">
        <v>664</v>
      </c>
      <c r="AE339" s="105">
        <v>5.3213587487780956</v>
      </c>
      <c r="AF339" s="105" t="s">
        <v>664</v>
      </c>
      <c r="AG339" s="105">
        <v>3.439638318670589</v>
      </c>
      <c r="AH339" s="106" t="s">
        <v>664</v>
      </c>
      <c r="AI339" s="104">
        <v>0.33384694401643511</v>
      </c>
      <c r="AJ339" s="105" t="s">
        <v>664</v>
      </c>
      <c r="AK339" s="105">
        <v>5.813430919363114</v>
      </c>
      <c r="AL339" s="105" t="s">
        <v>664</v>
      </c>
      <c r="AM339" s="105">
        <v>3.4123009758603047</v>
      </c>
      <c r="AN339" s="106" t="s">
        <v>664</v>
      </c>
      <c r="AO339" s="104">
        <v>0.11004948897256606</v>
      </c>
      <c r="AP339" s="105" t="s">
        <v>665</v>
      </c>
      <c r="AQ339" s="105">
        <v>7.1043840774610132</v>
      </c>
      <c r="AR339" s="105" t="s">
        <v>665</v>
      </c>
      <c r="AS339" s="105">
        <v>0.74225389994619206</v>
      </c>
      <c r="AT339" s="106" t="s">
        <v>665</v>
      </c>
    </row>
    <row r="340" spans="1:46" x14ac:dyDescent="0.25">
      <c r="A340" s="31">
        <v>299</v>
      </c>
      <c r="B340" s="39" t="s">
        <v>437</v>
      </c>
      <c r="C340" s="41">
        <v>8</v>
      </c>
      <c r="D340" s="32">
        <v>0</v>
      </c>
      <c r="E340" s="32">
        <v>25</v>
      </c>
      <c r="F340" s="32">
        <v>37.5</v>
      </c>
      <c r="G340" s="32">
        <v>37.5</v>
      </c>
      <c r="H340" s="33">
        <v>4.125</v>
      </c>
      <c r="I340" s="34">
        <v>75</v>
      </c>
      <c r="J340" s="42">
        <v>100</v>
      </c>
      <c r="K340" s="44">
        <v>3.3636363636363638</v>
      </c>
      <c r="L340" s="34">
        <v>36.36363636363636</v>
      </c>
      <c r="M340" s="42">
        <v>90.909090909090907</v>
      </c>
      <c r="N340" s="44">
        <v>4</v>
      </c>
      <c r="O340" s="34">
        <v>69.230769230769241</v>
      </c>
      <c r="P340" s="42">
        <v>92.307692307692321</v>
      </c>
      <c r="Q340" s="44">
        <v>4.3</v>
      </c>
      <c r="R340" s="34">
        <v>80</v>
      </c>
      <c r="S340" s="42">
        <v>100</v>
      </c>
      <c r="T340" s="44">
        <v>3.25</v>
      </c>
      <c r="U340" s="34">
        <v>41.666666666666671</v>
      </c>
      <c r="V340" s="42">
        <v>83.333333333333343</v>
      </c>
      <c r="W340" s="46">
        <v>0.76136363636363624</v>
      </c>
      <c r="X340" s="37" t="s">
        <v>665</v>
      </c>
      <c r="Y340" s="36">
        <v>38.63636363636364</v>
      </c>
      <c r="Z340" s="37" t="s">
        <v>665</v>
      </c>
      <c r="AA340" s="36">
        <v>9.0909090909090935</v>
      </c>
      <c r="AB340" s="47" t="s">
        <v>665</v>
      </c>
      <c r="AC340" s="46">
        <v>0.125</v>
      </c>
      <c r="AD340" s="37" t="s">
        <v>665</v>
      </c>
      <c r="AE340" s="36">
        <v>5.7692307692307594</v>
      </c>
      <c r="AF340" s="37" t="s">
        <v>665</v>
      </c>
      <c r="AG340" s="36">
        <v>7.6923076923076792</v>
      </c>
      <c r="AH340" s="47" t="s">
        <v>665</v>
      </c>
      <c r="AI340" s="46">
        <v>0.17499999999999982</v>
      </c>
      <c r="AJ340" s="37" t="s">
        <v>664</v>
      </c>
      <c r="AK340" s="36">
        <v>5</v>
      </c>
      <c r="AL340" s="37" t="s">
        <v>664</v>
      </c>
      <c r="AM340" s="36">
        <v>0</v>
      </c>
      <c r="AN340" s="47" t="s">
        <v>791</v>
      </c>
      <c r="AO340" s="46">
        <v>0.875</v>
      </c>
      <c r="AP340" s="37" t="s">
        <v>665</v>
      </c>
      <c r="AQ340" s="36">
        <v>33.333333333333329</v>
      </c>
      <c r="AR340" s="37" t="s">
        <v>665</v>
      </c>
      <c r="AS340" s="36">
        <v>16.666666666666657</v>
      </c>
      <c r="AT340" s="47" t="s">
        <v>665</v>
      </c>
    </row>
    <row r="341" spans="1:46" x14ac:dyDescent="0.25">
      <c r="A341" s="31">
        <v>300</v>
      </c>
      <c r="B341" s="39" t="s">
        <v>438</v>
      </c>
      <c r="C341" s="41">
        <v>2</v>
      </c>
      <c r="D341" s="32">
        <v>0</v>
      </c>
      <c r="E341" s="32">
        <v>50</v>
      </c>
      <c r="F341" s="32">
        <v>0</v>
      </c>
      <c r="G341" s="32">
        <v>50</v>
      </c>
      <c r="H341" s="33">
        <v>4</v>
      </c>
      <c r="I341" s="34">
        <v>50</v>
      </c>
      <c r="J341" s="42">
        <v>100</v>
      </c>
      <c r="K341" s="44">
        <v>3.8888888888888888</v>
      </c>
      <c r="L341" s="34">
        <v>66.666666666666657</v>
      </c>
      <c r="M341" s="42">
        <v>100</v>
      </c>
      <c r="N341" s="44">
        <v>4.333333333333333</v>
      </c>
      <c r="O341" s="34">
        <v>99.999999999999986</v>
      </c>
      <c r="P341" s="42">
        <v>99.999999999999986</v>
      </c>
      <c r="Q341" s="44">
        <v>3.8888888888888888</v>
      </c>
      <c r="R341" s="34">
        <v>66.666666666666657</v>
      </c>
      <c r="S341" s="42">
        <v>100</v>
      </c>
      <c r="T341" s="44">
        <v>3.375</v>
      </c>
      <c r="U341" s="34">
        <v>50</v>
      </c>
      <c r="V341" s="42">
        <v>87.5</v>
      </c>
      <c r="W341" s="46">
        <v>0.11111111111111116</v>
      </c>
      <c r="X341" s="37" t="s">
        <v>665</v>
      </c>
      <c r="Y341" s="36">
        <v>16.666666666666657</v>
      </c>
      <c r="Z341" s="37" t="s">
        <v>664</v>
      </c>
      <c r="AA341" s="36">
        <v>0</v>
      </c>
      <c r="AB341" s="47" t="s">
        <v>791</v>
      </c>
      <c r="AC341" s="46">
        <v>0.33333333333333304</v>
      </c>
      <c r="AD341" s="37" t="s">
        <v>664</v>
      </c>
      <c r="AE341" s="36">
        <v>49.999999999999986</v>
      </c>
      <c r="AF341" s="37" t="s">
        <v>664</v>
      </c>
      <c r="AG341" s="36">
        <v>1.4210854715202004E-14</v>
      </c>
      <c r="AH341" s="47" t="s">
        <v>791</v>
      </c>
      <c r="AI341" s="46">
        <v>0.11111111111111116</v>
      </c>
      <c r="AJ341" s="37" t="s">
        <v>665</v>
      </c>
      <c r="AK341" s="36">
        <v>16.666666666666657</v>
      </c>
      <c r="AL341" s="37" t="s">
        <v>664</v>
      </c>
      <c r="AM341" s="36">
        <v>0</v>
      </c>
      <c r="AN341" s="47" t="s">
        <v>791</v>
      </c>
      <c r="AO341" s="46">
        <v>0.625</v>
      </c>
      <c r="AP341" s="37" t="s">
        <v>665</v>
      </c>
      <c r="AQ341" s="36">
        <v>0</v>
      </c>
      <c r="AR341" s="37" t="s">
        <v>791</v>
      </c>
      <c r="AS341" s="36">
        <v>12.5</v>
      </c>
      <c r="AT341" s="47" t="s">
        <v>665</v>
      </c>
    </row>
    <row r="342" spans="1:46" x14ac:dyDescent="0.25">
      <c r="A342" s="31">
        <v>301</v>
      </c>
      <c r="B342" s="39" t="s">
        <v>439</v>
      </c>
      <c r="C342" s="41">
        <v>7</v>
      </c>
      <c r="D342" s="32">
        <v>14.285714285714285</v>
      </c>
      <c r="E342" s="32">
        <v>14.285714285714285</v>
      </c>
      <c r="F342" s="32">
        <v>57.142857142857139</v>
      </c>
      <c r="G342" s="32">
        <v>14.285714285714285</v>
      </c>
      <c r="H342" s="33">
        <v>3.7142857142857144</v>
      </c>
      <c r="I342" s="34">
        <v>71.428571428571416</v>
      </c>
      <c r="J342" s="42">
        <v>85.714285714285694</v>
      </c>
      <c r="K342" s="44">
        <v>3.2</v>
      </c>
      <c r="L342" s="34">
        <v>40</v>
      </c>
      <c r="M342" s="42">
        <v>60</v>
      </c>
      <c r="N342" s="44">
        <v>4</v>
      </c>
      <c r="O342" s="34">
        <v>60</v>
      </c>
      <c r="P342" s="42">
        <v>100</v>
      </c>
      <c r="Q342" s="44">
        <v>4.2142857142857144</v>
      </c>
      <c r="R342" s="34">
        <v>78.571428571428569</v>
      </c>
      <c r="S342" s="42">
        <v>100</v>
      </c>
      <c r="T342" s="44">
        <v>3.3330000000000002</v>
      </c>
      <c r="U342" s="34">
        <v>33.299999999999997</v>
      </c>
      <c r="V342" s="42">
        <v>100.00000000000001</v>
      </c>
      <c r="W342" s="46">
        <v>0.51428571428571423</v>
      </c>
      <c r="X342" s="37" t="s">
        <v>665</v>
      </c>
      <c r="Y342" s="36">
        <v>31.428571428571416</v>
      </c>
      <c r="Z342" s="37" t="s">
        <v>665</v>
      </c>
      <c r="AA342" s="36">
        <v>25.714285714285694</v>
      </c>
      <c r="AB342" s="47" t="s">
        <v>665</v>
      </c>
      <c r="AC342" s="46">
        <v>0.28571428571428559</v>
      </c>
      <c r="AD342" s="37" t="s">
        <v>664</v>
      </c>
      <c r="AE342" s="36">
        <v>11.428571428571416</v>
      </c>
      <c r="AF342" s="37" t="s">
        <v>665</v>
      </c>
      <c r="AG342" s="36">
        <v>14.285714285714306</v>
      </c>
      <c r="AH342" s="47" t="s">
        <v>664</v>
      </c>
      <c r="AI342" s="46">
        <v>0.5</v>
      </c>
      <c r="AJ342" s="37" t="s">
        <v>664</v>
      </c>
      <c r="AK342" s="36">
        <v>7.142857142857153</v>
      </c>
      <c r="AL342" s="37" t="s">
        <v>664</v>
      </c>
      <c r="AM342" s="36">
        <v>14.285714285714306</v>
      </c>
      <c r="AN342" s="47" t="s">
        <v>664</v>
      </c>
      <c r="AO342" s="46">
        <v>0.38128571428571423</v>
      </c>
      <c r="AP342" s="37" t="s">
        <v>665</v>
      </c>
      <c r="AQ342" s="36">
        <v>38.128571428571419</v>
      </c>
      <c r="AR342" s="37" t="s">
        <v>665</v>
      </c>
      <c r="AS342" s="36">
        <v>14.28571428571432</v>
      </c>
      <c r="AT342" s="47" t="s">
        <v>664</v>
      </c>
    </row>
    <row r="343" spans="1:46" x14ac:dyDescent="0.25">
      <c r="A343" s="31">
        <v>302</v>
      </c>
      <c r="B343" s="39" t="s">
        <v>440</v>
      </c>
      <c r="C343" s="41">
        <v>2</v>
      </c>
      <c r="D343" s="32">
        <v>0</v>
      </c>
      <c r="E343" s="32">
        <v>50</v>
      </c>
      <c r="F343" s="32">
        <v>50</v>
      </c>
      <c r="G343" s="32">
        <v>0</v>
      </c>
      <c r="H343" s="33">
        <v>3.5</v>
      </c>
      <c r="I343" s="34">
        <v>50</v>
      </c>
      <c r="J343" s="42">
        <v>100</v>
      </c>
      <c r="K343" s="44">
        <v>3.2</v>
      </c>
      <c r="L343" s="34">
        <v>40</v>
      </c>
      <c r="M343" s="42">
        <v>80</v>
      </c>
      <c r="N343" s="44">
        <v>5</v>
      </c>
      <c r="O343" s="34">
        <v>100</v>
      </c>
      <c r="P343" s="42">
        <v>100</v>
      </c>
      <c r="Q343" s="44">
        <v>4.5</v>
      </c>
      <c r="R343" s="34">
        <v>100</v>
      </c>
      <c r="S343" s="42">
        <v>100</v>
      </c>
      <c r="T343" s="44">
        <v>3.6670000000000003</v>
      </c>
      <c r="U343" s="34">
        <v>66.700000000000017</v>
      </c>
      <c r="V343" s="42">
        <v>100.00000000000001</v>
      </c>
      <c r="W343" s="46">
        <v>0.29999999999999982</v>
      </c>
      <c r="X343" s="37" t="s">
        <v>665</v>
      </c>
      <c r="Y343" s="36">
        <v>10</v>
      </c>
      <c r="Z343" s="37" t="s">
        <v>665</v>
      </c>
      <c r="AA343" s="36">
        <v>20</v>
      </c>
      <c r="AB343" s="47" t="s">
        <v>665</v>
      </c>
      <c r="AC343" s="46">
        <v>1.5</v>
      </c>
      <c r="AD343" s="37" t="s">
        <v>664</v>
      </c>
      <c r="AE343" s="36">
        <v>50</v>
      </c>
      <c r="AF343" s="37" t="s">
        <v>664</v>
      </c>
      <c r="AG343" s="36">
        <v>0</v>
      </c>
      <c r="AH343" s="47" t="s">
        <v>791</v>
      </c>
      <c r="AI343" s="46">
        <v>1</v>
      </c>
      <c r="AJ343" s="37" t="s">
        <v>664</v>
      </c>
      <c r="AK343" s="36">
        <v>50</v>
      </c>
      <c r="AL343" s="37" t="s">
        <v>664</v>
      </c>
      <c r="AM343" s="36">
        <v>0</v>
      </c>
      <c r="AN343" s="47" t="s">
        <v>791</v>
      </c>
      <c r="AO343" s="46">
        <v>0.16700000000000026</v>
      </c>
      <c r="AP343" s="37" t="s">
        <v>664</v>
      </c>
      <c r="AQ343" s="36">
        <v>16.700000000000017</v>
      </c>
      <c r="AR343" s="37" t="s">
        <v>664</v>
      </c>
      <c r="AS343" s="36">
        <v>1.4210854715202004E-14</v>
      </c>
      <c r="AT343" s="47" t="s">
        <v>791</v>
      </c>
    </row>
    <row r="344" spans="1:46" x14ac:dyDescent="0.25">
      <c r="A344" s="31">
        <v>303</v>
      </c>
      <c r="B344" s="39" t="s">
        <v>441</v>
      </c>
      <c r="C344" s="41">
        <v>62</v>
      </c>
      <c r="D344" s="32">
        <v>0</v>
      </c>
      <c r="E344" s="32">
        <v>17.741935483870968</v>
      </c>
      <c r="F344" s="32">
        <v>67.741935483870961</v>
      </c>
      <c r="G344" s="32">
        <v>14.516129032258066</v>
      </c>
      <c r="H344" s="33">
        <v>3.967741935483871</v>
      </c>
      <c r="I344" s="34">
        <v>82.258064516129025</v>
      </c>
      <c r="J344" s="42">
        <v>99.999999999999986</v>
      </c>
      <c r="K344" s="44">
        <v>3.9444444444444446</v>
      </c>
      <c r="L344" s="34">
        <v>79.629629629629619</v>
      </c>
      <c r="M344" s="42">
        <v>99.999999999999986</v>
      </c>
      <c r="N344" s="44">
        <v>4.435483870967742</v>
      </c>
      <c r="O344" s="34">
        <v>85.483870967741936</v>
      </c>
      <c r="P344" s="42">
        <v>100</v>
      </c>
      <c r="Q344" s="44">
        <v>4.3125</v>
      </c>
      <c r="R344" s="34">
        <v>84.375</v>
      </c>
      <c r="S344" s="42">
        <v>98.4375</v>
      </c>
      <c r="T344" s="44">
        <v>3.9598055555555556</v>
      </c>
      <c r="U344" s="34">
        <v>72.287499999999994</v>
      </c>
      <c r="V344" s="42">
        <v>94.487499999999983</v>
      </c>
      <c r="W344" s="46">
        <v>2.3297491039426355E-2</v>
      </c>
      <c r="X344" s="37" t="s">
        <v>665</v>
      </c>
      <c r="Y344" s="36">
        <v>2.6284348864994058</v>
      </c>
      <c r="Z344" s="37" t="s">
        <v>665</v>
      </c>
      <c r="AA344" s="36">
        <v>0</v>
      </c>
      <c r="AB344" s="47" t="s">
        <v>791</v>
      </c>
      <c r="AC344" s="46">
        <v>0.467741935483871</v>
      </c>
      <c r="AD344" s="37" t="s">
        <v>664</v>
      </c>
      <c r="AE344" s="36">
        <v>3.225806451612911</v>
      </c>
      <c r="AF344" s="37" t="s">
        <v>664</v>
      </c>
      <c r="AG344" s="36">
        <v>1.4210854715202004E-14</v>
      </c>
      <c r="AH344" s="47" t="s">
        <v>791</v>
      </c>
      <c r="AI344" s="46">
        <v>0.344758064516129</v>
      </c>
      <c r="AJ344" s="37" t="s">
        <v>664</v>
      </c>
      <c r="AK344" s="36">
        <v>2.1169354838709751</v>
      </c>
      <c r="AL344" s="37" t="s">
        <v>664</v>
      </c>
      <c r="AM344" s="36">
        <v>1.5624999999999858</v>
      </c>
      <c r="AN344" s="47" t="s">
        <v>665</v>
      </c>
      <c r="AO344" s="46">
        <v>7.9363799283154179E-3</v>
      </c>
      <c r="AP344" s="37" t="s">
        <v>665</v>
      </c>
      <c r="AQ344" s="36">
        <v>9.9705645161290306</v>
      </c>
      <c r="AR344" s="37" t="s">
        <v>665</v>
      </c>
      <c r="AS344" s="36">
        <v>5.5125000000000028</v>
      </c>
      <c r="AT344" s="47" t="s">
        <v>665</v>
      </c>
    </row>
    <row r="345" spans="1:46" x14ac:dyDescent="0.25">
      <c r="A345" s="31">
        <v>304</v>
      </c>
      <c r="B345" s="39" t="s">
        <v>442</v>
      </c>
      <c r="C345" s="41">
        <v>10</v>
      </c>
      <c r="D345" s="32">
        <v>0</v>
      </c>
      <c r="E345" s="32">
        <v>20</v>
      </c>
      <c r="F345" s="32">
        <v>70</v>
      </c>
      <c r="G345" s="32">
        <v>10</v>
      </c>
      <c r="H345" s="33">
        <v>3.9</v>
      </c>
      <c r="I345" s="34">
        <v>80</v>
      </c>
      <c r="J345" s="42">
        <v>100</v>
      </c>
      <c r="K345" s="44">
        <v>4.2307692307692308</v>
      </c>
      <c r="L345" s="34">
        <v>69.230769230769226</v>
      </c>
      <c r="M345" s="42">
        <v>100</v>
      </c>
      <c r="N345" s="44">
        <v>4.666666666666667</v>
      </c>
      <c r="O345" s="34">
        <v>91.666666666666657</v>
      </c>
      <c r="P345" s="42">
        <v>100</v>
      </c>
      <c r="Q345" s="44">
        <v>4.0769230769230766</v>
      </c>
      <c r="R345" s="34">
        <v>76.92307692307692</v>
      </c>
      <c r="S345" s="42">
        <v>100</v>
      </c>
      <c r="T345" s="44">
        <v>3.5839999999999996</v>
      </c>
      <c r="U345" s="34">
        <v>49.999999999999993</v>
      </c>
      <c r="V345" s="42">
        <v>91.699999999999989</v>
      </c>
      <c r="W345" s="46">
        <v>0.33076923076923093</v>
      </c>
      <c r="X345" s="37" t="s">
        <v>664</v>
      </c>
      <c r="Y345" s="36">
        <v>10.769230769230774</v>
      </c>
      <c r="Z345" s="37" t="s">
        <v>665</v>
      </c>
      <c r="AA345" s="36">
        <v>0</v>
      </c>
      <c r="AB345" s="47" t="s">
        <v>791</v>
      </c>
      <c r="AC345" s="46">
        <v>0.76666666666666705</v>
      </c>
      <c r="AD345" s="37" t="s">
        <v>664</v>
      </c>
      <c r="AE345" s="36">
        <v>11.666666666666657</v>
      </c>
      <c r="AF345" s="37" t="s">
        <v>664</v>
      </c>
      <c r="AG345" s="36">
        <v>0</v>
      </c>
      <c r="AH345" s="47" t="s">
        <v>791</v>
      </c>
      <c r="AI345" s="46">
        <v>0.17692307692307674</v>
      </c>
      <c r="AJ345" s="37" t="s">
        <v>664</v>
      </c>
      <c r="AK345" s="36">
        <v>3.0769230769230802</v>
      </c>
      <c r="AL345" s="37" t="s">
        <v>665</v>
      </c>
      <c r="AM345" s="36">
        <v>0</v>
      </c>
      <c r="AN345" s="47" t="s">
        <v>791</v>
      </c>
      <c r="AO345" s="46">
        <v>0.31600000000000028</v>
      </c>
      <c r="AP345" s="37" t="s">
        <v>665</v>
      </c>
      <c r="AQ345" s="36">
        <v>30.000000000000007</v>
      </c>
      <c r="AR345" s="37" t="s">
        <v>665</v>
      </c>
      <c r="AS345" s="36">
        <v>8.3000000000000114</v>
      </c>
      <c r="AT345" s="47" t="s">
        <v>665</v>
      </c>
    </row>
    <row r="346" spans="1:46" x14ac:dyDescent="0.25">
      <c r="A346" s="31">
        <v>305</v>
      </c>
      <c r="B346" s="39" t="s">
        <v>443</v>
      </c>
      <c r="C346" s="41">
        <v>8</v>
      </c>
      <c r="D346" s="32">
        <v>0</v>
      </c>
      <c r="E346" s="32">
        <v>0</v>
      </c>
      <c r="F346" s="32">
        <v>75</v>
      </c>
      <c r="G346" s="32">
        <v>25</v>
      </c>
      <c r="H346" s="33">
        <v>4.25</v>
      </c>
      <c r="I346" s="34">
        <v>100</v>
      </c>
      <c r="J346" s="42">
        <v>100</v>
      </c>
      <c r="K346" s="44">
        <v>4.1333333333333337</v>
      </c>
      <c r="L346" s="34">
        <v>80</v>
      </c>
      <c r="M346" s="42">
        <v>99.999999999999986</v>
      </c>
      <c r="N346" s="44">
        <v>4.2</v>
      </c>
      <c r="O346" s="34">
        <v>80</v>
      </c>
      <c r="P346" s="42">
        <v>100</v>
      </c>
      <c r="Q346" s="44">
        <v>4.2</v>
      </c>
      <c r="R346" s="34">
        <v>80</v>
      </c>
      <c r="S346" s="42">
        <v>90</v>
      </c>
      <c r="T346" s="44">
        <v>3.5</v>
      </c>
      <c r="U346" s="34">
        <v>33.333333333333329</v>
      </c>
      <c r="V346" s="42">
        <v>99.999999999999972</v>
      </c>
      <c r="W346" s="46">
        <v>0.11666666666666625</v>
      </c>
      <c r="X346" s="37" t="s">
        <v>665</v>
      </c>
      <c r="Y346" s="36">
        <v>20</v>
      </c>
      <c r="Z346" s="37" t="s">
        <v>665</v>
      </c>
      <c r="AA346" s="36">
        <v>1.4210854715202004E-14</v>
      </c>
      <c r="AB346" s="47" t="s">
        <v>791</v>
      </c>
      <c r="AC346" s="46">
        <v>4.9999999999999822E-2</v>
      </c>
      <c r="AD346" s="37" t="s">
        <v>665</v>
      </c>
      <c r="AE346" s="36">
        <v>20</v>
      </c>
      <c r="AF346" s="37" t="s">
        <v>665</v>
      </c>
      <c r="AG346" s="36">
        <v>0</v>
      </c>
      <c r="AH346" s="47" t="s">
        <v>791</v>
      </c>
      <c r="AI346" s="46">
        <v>4.9999999999999822E-2</v>
      </c>
      <c r="AJ346" s="37" t="s">
        <v>665</v>
      </c>
      <c r="AK346" s="36">
        <v>20</v>
      </c>
      <c r="AL346" s="37" t="s">
        <v>665</v>
      </c>
      <c r="AM346" s="36">
        <v>10</v>
      </c>
      <c r="AN346" s="47" t="s">
        <v>665</v>
      </c>
      <c r="AO346" s="46">
        <v>0.75</v>
      </c>
      <c r="AP346" s="37" t="s">
        <v>665</v>
      </c>
      <c r="AQ346" s="36">
        <v>66.666666666666671</v>
      </c>
      <c r="AR346" s="37" t="s">
        <v>665</v>
      </c>
      <c r="AS346" s="36">
        <v>2.8421709430404007E-14</v>
      </c>
      <c r="AT346" s="47" t="s">
        <v>791</v>
      </c>
    </row>
    <row r="347" spans="1:46" x14ac:dyDescent="0.25">
      <c r="A347" s="114" t="s">
        <v>628</v>
      </c>
      <c r="B347" s="112"/>
      <c r="C347" s="113">
        <v>99</v>
      </c>
      <c r="D347" s="105">
        <v>1.0101010101010102</v>
      </c>
      <c r="E347" s="105">
        <v>18.181818181818183</v>
      </c>
      <c r="F347" s="105">
        <v>63.636363636363633</v>
      </c>
      <c r="G347" s="105">
        <v>17.171717171717169</v>
      </c>
      <c r="H347" s="105">
        <v>3.9696969696969697</v>
      </c>
      <c r="I347" s="105">
        <v>80.808080808080803</v>
      </c>
      <c r="J347" s="106">
        <v>98.98989898989899</v>
      </c>
      <c r="K347" s="104">
        <v>3.875</v>
      </c>
      <c r="L347" s="105">
        <v>69.642857142857139</v>
      </c>
      <c r="M347" s="106">
        <v>96.428571428571431</v>
      </c>
      <c r="N347" s="104">
        <v>4.3508771929824563</v>
      </c>
      <c r="O347" s="105">
        <v>82.456140350877192</v>
      </c>
      <c r="P347" s="106">
        <v>99.122807017543863</v>
      </c>
      <c r="Q347" s="104">
        <v>4.2377049180327866</v>
      </c>
      <c r="R347" s="105">
        <v>81.147540983606547</v>
      </c>
      <c r="S347" s="106">
        <v>98.360655737704917</v>
      </c>
      <c r="T347" s="104">
        <v>3.7548809523809519</v>
      </c>
      <c r="U347" s="105">
        <v>62.736507936507927</v>
      </c>
      <c r="V347" s="106">
        <v>93.678571428571416</v>
      </c>
      <c r="W347" s="104">
        <v>9.4696969696969724E-2</v>
      </c>
      <c r="X347" s="105" t="s">
        <v>665</v>
      </c>
      <c r="Y347" s="105">
        <v>11.165223665223664</v>
      </c>
      <c r="Z347" s="105" t="s">
        <v>665</v>
      </c>
      <c r="AA347" s="105">
        <v>2.561327561327559</v>
      </c>
      <c r="AB347" s="106" t="s">
        <v>665</v>
      </c>
      <c r="AC347" s="104">
        <v>0.38118022328548662</v>
      </c>
      <c r="AD347" s="105" t="s">
        <v>664</v>
      </c>
      <c r="AE347" s="105">
        <v>1.6480595427963891</v>
      </c>
      <c r="AF347" s="105" t="s">
        <v>664</v>
      </c>
      <c r="AG347" s="105">
        <v>0.13290802764487353</v>
      </c>
      <c r="AH347" s="106" t="s">
        <v>664</v>
      </c>
      <c r="AI347" s="104">
        <v>0.26800794833581687</v>
      </c>
      <c r="AJ347" s="105" t="s">
        <v>664</v>
      </c>
      <c r="AK347" s="105">
        <v>0.33946017552574403</v>
      </c>
      <c r="AL347" s="105" t="s">
        <v>664</v>
      </c>
      <c r="AM347" s="105">
        <v>0.62924325219407251</v>
      </c>
      <c r="AN347" s="106" t="s">
        <v>665</v>
      </c>
      <c r="AO347" s="104">
        <v>0.21481601731601785</v>
      </c>
      <c r="AP347" s="105" t="s">
        <v>665</v>
      </c>
      <c r="AQ347" s="105">
        <v>18.071572871572876</v>
      </c>
      <c r="AR347" s="105" t="s">
        <v>665</v>
      </c>
      <c r="AS347" s="105">
        <v>5.3113275613275732</v>
      </c>
      <c r="AT347" s="106" t="s">
        <v>665</v>
      </c>
    </row>
    <row r="348" spans="1:46" x14ac:dyDescent="0.25">
      <c r="A348" s="31">
        <v>306</v>
      </c>
      <c r="B348" s="39" t="s">
        <v>444</v>
      </c>
      <c r="C348" s="41">
        <v>31</v>
      </c>
      <c r="D348" s="32">
        <v>0</v>
      </c>
      <c r="E348" s="32">
        <v>19.35483870967742</v>
      </c>
      <c r="F348" s="32">
        <v>64.516129032258064</v>
      </c>
      <c r="G348" s="32">
        <v>16.129032258064516</v>
      </c>
      <c r="H348" s="33">
        <v>3.967741935483871</v>
      </c>
      <c r="I348" s="34">
        <v>80.645161290322577</v>
      </c>
      <c r="J348" s="42">
        <v>100</v>
      </c>
      <c r="K348" s="44">
        <v>4</v>
      </c>
      <c r="L348" s="34">
        <v>73.333333333333329</v>
      </c>
      <c r="M348" s="42">
        <v>93.333333333333329</v>
      </c>
      <c r="N348" s="44">
        <v>4.5199999999999996</v>
      </c>
      <c r="O348" s="34">
        <v>88</v>
      </c>
      <c r="P348" s="42">
        <v>100</v>
      </c>
      <c r="Q348" s="44">
        <v>4.0769230769230766</v>
      </c>
      <c r="R348" s="34">
        <v>73.07692307692308</v>
      </c>
      <c r="S348" s="42">
        <v>100</v>
      </c>
      <c r="T348" s="44">
        <v>3.5780000000000003</v>
      </c>
      <c r="U348" s="34">
        <v>53.900000000000006</v>
      </c>
      <c r="V348" s="42">
        <v>96.2</v>
      </c>
      <c r="W348" s="46">
        <v>3.2258064516129004E-2</v>
      </c>
      <c r="X348" s="37" t="s">
        <v>664</v>
      </c>
      <c r="Y348" s="36">
        <v>7.3118279569892479</v>
      </c>
      <c r="Z348" s="37" t="s">
        <v>665</v>
      </c>
      <c r="AA348" s="36">
        <v>6.6666666666666714</v>
      </c>
      <c r="AB348" s="47" t="s">
        <v>665</v>
      </c>
      <c r="AC348" s="46">
        <v>0.55225806451612858</v>
      </c>
      <c r="AD348" s="37" t="s">
        <v>664</v>
      </c>
      <c r="AE348" s="36">
        <v>7.3548387096774235</v>
      </c>
      <c r="AF348" s="37" t="s">
        <v>664</v>
      </c>
      <c r="AG348" s="36">
        <v>0</v>
      </c>
      <c r="AH348" s="47" t="s">
        <v>791</v>
      </c>
      <c r="AI348" s="46">
        <v>0.10918114143920565</v>
      </c>
      <c r="AJ348" s="37" t="s">
        <v>664</v>
      </c>
      <c r="AK348" s="36">
        <v>7.5682382133994963</v>
      </c>
      <c r="AL348" s="37" t="s">
        <v>665</v>
      </c>
      <c r="AM348" s="36">
        <v>0</v>
      </c>
      <c r="AN348" s="47" t="s">
        <v>791</v>
      </c>
      <c r="AO348" s="46">
        <v>0.38974193548387071</v>
      </c>
      <c r="AP348" s="37" t="s">
        <v>665</v>
      </c>
      <c r="AQ348" s="36">
        <v>26.745161290322571</v>
      </c>
      <c r="AR348" s="37" t="s">
        <v>665</v>
      </c>
      <c r="AS348" s="36">
        <v>3.7999999999999972</v>
      </c>
      <c r="AT348" s="47" t="s">
        <v>665</v>
      </c>
    </row>
    <row r="349" spans="1:46" x14ac:dyDescent="0.25">
      <c r="A349" s="31">
        <v>307</v>
      </c>
      <c r="B349" s="39" t="s">
        <v>445</v>
      </c>
      <c r="C349" s="41">
        <v>16</v>
      </c>
      <c r="D349" s="32">
        <v>0</v>
      </c>
      <c r="E349" s="32">
        <v>25</v>
      </c>
      <c r="F349" s="32">
        <v>25</v>
      </c>
      <c r="G349" s="32">
        <v>50</v>
      </c>
      <c r="H349" s="33">
        <v>4.25</v>
      </c>
      <c r="I349" s="34">
        <v>75</v>
      </c>
      <c r="J349" s="42">
        <v>100</v>
      </c>
      <c r="K349" s="44">
        <v>3.3333333333333335</v>
      </c>
      <c r="L349" s="34">
        <v>22.222222222222221</v>
      </c>
      <c r="M349" s="42">
        <v>100.00000000000001</v>
      </c>
      <c r="N349" s="44">
        <v>3.75</v>
      </c>
      <c r="O349" s="34">
        <v>50</v>
      </c>
      <c r="P349" s="42">
        <v>100</v>
      </c>
      <c r="Q349" s="44">
        <v>3.7692307692307692</v>
      </c>
      <c r="R349" s="34">
        <v>69.230769230769226</v>
      </c>
      <c r="S349" s="42">
        <v>92.307692307692307</v>
      </c>
      <c r="T349" s="44">
        <v>2.923</v>
      </c>
      <c r="U349" s="34">
        <v>15.400000000000002</v>
      </c>
      <c r="V349" s="42">
        <v>76.900000000000006</v>
      </c>
      <c r="W349" s="46">
        <v>0.91666666666666652</v>
      </c>
      <c r="X349" s="37" t="s">
        <v>665</v>
      </c>
      <c r="Y349" s="36">
        <v>52.777777777777779</v>
      </c>
      <c r="Z349" s="37" t="s">
        <v>665</v>
      </c>
      <c r="AA349" s="36">
        <v>1.4210854715202004E-14</v>
      </c>
      <c r="AB349" s="47" t="s">
        <v>791</v>
      </c>
      <c r="AC349" s="46">
        <v>0.5</v>
      </c>
      <c r="AD349" s="37" t="s">
        <v>665</v>
      </c>
      <c r="AE349" s="36">
        <v>25</v>
      </c>
      <c r="AF349" s="37" t="s">
        <v>665</v>
      </c>
      <c r="AG349" s="36">
        <v>0</v>
      </c>
      <c r="AH349" s="47" t="s">
        <v>791</v>
      </c>
      <c r="AI349" s="46">
        <v>0.48076923076923084</v>
      </c>
      <c r="AJ349" s="37" t="s">
        <v>665</v>
      </c>
      <c r="AK349" s="36">
        <v>5.7692307692307736</v>
      </c>
      <c r="AL349" s="37" t="s">
        <v>665</v>
      </c>
      <c r="AM349" s="36">
        <v>7.6923076923076934</v>
      </c>
      <c r="AN349" s="47" t="s">
        <v>665</v>
      </c>
      <c r="AO349" s="46">
        <v>1.327</v>
      </c>
      <c r="AP349" s="37" t="s">
        <v>665</v>
      </c>
      <c r="AQ349" s="36">
        <v>59.599999999999994</v>
      </c>
      <c r="AR349" s="37" t="s">
        <v>665</v>
      </c>
      <c r="AS349" s="36">
        <v>23.099999999999994</v>
      </c>
      <c r="AT349" s="47" t="s">
        <v>665</v>
      </c>
    </row>
    <row r="350" spans="1:46" x14ac:dyDescent="0.25">
      <c r="A350" s="31">
        <v>308</v>
      </c>
      <c r="B350" s="39" t="s">
        <v>446</v>
      </c>
      <c r="C350" s="41">
        <v>58</v>
      </c>
      <c r="D350" s="32">
        <v>0</v>
      </c>
      <c r="E350" s="32">
        <v>15.517241379310345</v>
      </c>
      <c r="F350" s="32">
        <v>56.896551724137936</v>
      </c>
      <c r="G350" s="32">
        <v>27.586206896551722</v>
      </c>
      <c r="H350" s="33">
        <v>4.1206896551724137</v>
      </c>
      <c r="I350" s="34">
        <v>84.482758620689651</v>
      </c>
      <c r="J350" s="42">
        <v>100</v>
      </c>
      <c r="K350" s="44">
        <v>4.5652173913043477</v>
      </c>
      <c r="L350" s="34">
        <v>95.652173913043484</v>
      </c>
      <c r="M350" s="42">
        <v>100</v>
      </c>
      <c r="N350" s="44">
        <v>4.5652173913043477</v>
      </c>
      <c r="O350" s="34">
        <v>89.130434782608702</v>
      </c>
      <c r="P350" s="42">
        <v>100</v>
      </c>
      <c r="Q350" s="44">
        <v>3.6170212765957448</v>
      </c>
      <c r="R350" s="34">
        <v>46.808510638297875</v>
      </c>
      <c r="S350" s="42">
        <v>93.617021276595736</v>
      </c>
      <c r="T350" s="44">
        <v>3.6140000000000003</v>
      </c>
      <c r="U350" s="34">
        <v>50</v>
      </c>
      <c r="V350" s="42">
        <v>93.199999999999989</v>
      </c>
      <c r="W350" s="46">
        <v>0.44452773613193397</v>
      </c>
      <c r="X350" s="37" t="s">
        <v>664</v>
      </c>
      <c r="Y350" s="36">
        <v>11.169415292353833</v>
      </c>
      <c r="Z350" s="37" t="s">
        <v>664</v>
      </c>
      <c r="AA350" s="36">
        <v>0</v>
      </c>
      <c r="AB350" s="47" t="s">
        <v>791</v>
      </c>
      <c r="AC350" s="46">
        <v>0.44452773613193397</v>
      </c>
      <c r="AD350" s="37" t="s">
        <v>664</v>
      </c>
      <c r="AE350" s="36">
        <v>4.6476761619190512</v>
      </c>
      <c r="AF350" s="37" t="s">
        <v>664</v>
      </c>
      <c r="AG350" s="36">
        <v>0</v>
      </c>
      <c r="AH350" s="47" t="s">
        <v>791</v>
      </c>
      <c r="AI350" s="46">
        <v>0.50366837857666891</v>
      </c>
      <c r="AJ350" s="37" t="s">
        <v>665</v>
      </c>
      <c r="AK350" s="36">
        <v>37.674247982391776</v>
      </c>
      <c r="AL350" s="37" t="s">
        <v>665</v>
      </c>
      <c r="AM350" s="36">
        <v>6.3829787234042641</v>
      </c>
      <c r="AN350" s="47" t="s">
        <v>665</v>
      </c>
      <c r="AO350" s="46">
        <v>0.50668965517241338</v>
      </c>
      <c r="AP350" s="37" t="s">
        <v>665</v>
      </c>
      <c r="AQ350" s="36">
        <v>34.482758620689651</v>
      </c>
      <c r="AR350" s="37" t="s">
        <v>665</v>
      </c>
      <c r="AS350" s="36">
        <v>6.8000000000000114</v>
      </c>
      <c r="AT350" s="47" t="s">
        <v>665</v>
      </c>
    </row>
    <row r="351" spans="1:46" x14ac:dyDescent="0.25">
      <c r="A351" s="31">
        <v>309</v>
      </c>
      <c r="B351" s="39" t="s">
        <v>447</v>
      </c>
      <c r="C351" s="41">
        <v>15</v>
      </c>
      <c r="D351" s="32">
        <v>0</v>
      </c>
      <c r="E351" s="32">
        <v>13.333333333333334</v>
      </c>
      <c r="F351" s="32">
        <v>40</v>
      </c>
      <c r="G351" s="32">
        <v>46.666666666666664</v>
      </c>
      <c r="H351" s="33">
        <v>4.333333333333333</v>
      </c>
      <c r="I351" s="34">
        <v>86.666666666666657</v>
      </c>
      <c r="J351" s="42">
        <v>100</v>
      </c>
      <c r="K351" s="44">
        <v>4.333333333333333</v>
      </c>
      <c r="L351" s="34">
        <v>99.999999999999986</v>
      </c>
      <c r="M351" s="42">
        <v>99.999999999999986</v>
      </c>
      <c r="N351" s="44">
        <v>4.1818181818181817</v>
      </c>
      <c r="O351" s="34">
        <v>72.72727272727272</v>
      </c>
      <c r="P351" s="42">
        <v>100</v>
      </c>
      <c r="Q351" s="44">
        <v>3.9230769230769229</v>
      </c>
      <c r="R351" s="34">
        <v>69.230769230769226</v>
      </c>
      <c r="S351" s="42">
        <v>100</v>
      </c>
      <c r="T351" s="44">
        <v>3.0788461538461545</v>
      </c>
      <c r="U351" s="34">
        <v>30.800000000000004</v>
      </c>
      <c r="V351" s="42">
        <v>69.276923076923083</v>
      </c>
      <c r="W351" s="46">
        <v>0</v>
      </c>
      <c r="X351" s="37" t="s">
        <v>791</v>
      </c>
      <c r="Y351" s="36">
        <v>13.333333333333329</v>
      </c>
      <c r="Z351" s="37" t="s">
        <v>664</v>
      </c>
      <c r="AA351" s="36">
        <v>1.4210854715202004E-14</v>
      </c>
      <c r="AB351" s="47" t="s">
        <v>791</v>
      </c>
      <c r="AC351" s="46">
        <v>0.15151515151515138</v>
      </c>
      <c r="AD351" s="37" t="s">
        <v>665</v>
      </c>
      <c r="AE351" s="36">
        <v>13.939393939393938</v>
      </c>
      <c r="AF351" s="37" t="s">
        <v>665</v>
      </c>
      <c r="AG351" s="36">
        <v>0</v>
      </c>
      <c r="AH351" s="47" t="s">
        <v>791</v>
      </c>
      <c r="AI351" s="46">
        <v>0.41025641025641013</v>
      </c>
      <c r="AJ351" s="37" t="s">
        <v>665</v>
      </c>
      <c r="AK351" s="36">
        <v>17.435897435897431</v>
      </c>
      <c r="AL351" s="37" t="s">
        <v>665</v>
      </c>
      <c r="AM351" s="36">
        <v>0</v>
      </c>
      <c r="AN351" s="47" t="s">
        <v>791</v>
      </c>
      <c r="AO351" s="46">
        <v>1.2544871794871786</v>
      </c>
      <c r="AP351" s="37" t="s">
        <v>665</v>
      </c>
      <c r="AQ351" s="36">
        <v>55.866666666666653</v>
      </c>
      <c r="AR351" s="37" t="s">
        <v>665</v>
      </c>
      <c r="AS351" s="36">
        <v>30.723076923076917</v>
      </c>
      <c r="AT351" s="47" t="s">
        <v>665</v>
      </c>
    </row>
    <row r="352" spans="1:46" x14ac:dyDescent="0.25">
      <c r="A352" s="31">
        <v>310</v>
      </c>
      <c r="B352" s="39" t="s">
        <v>448</v>
      </c>
      <c r="C352" s="41">
        <v>13</v>
      </c>
      <c r="D352" s="32">
        <v>0</v>
      </c>
      <c r="E352" s="32">
        <v>15.384615384615385</v>
      </c>
      <c r="F352" s="32">
        <v>69.230769230769226</v>
      </c>
      <c r="G352" s="32">
        <v>15.384615384615385</v>
      </c>
      <c r="H352" s="33">
        <v>4</v>
      </c>
      <c r="I352" s="34">
        <v>84.615384615384613</v>
      </c>
      <c r="J352" s="42">
        <v>100</v>
      </c>
      <c r="K352" s="44">
        <v>4</v>
      </c>
      <c r="L352" s="34">
        <v>55.555555555555557</v>
      </c>
      <c r="M352" s="42">
        <v>100</v>
      </c>
      <c r="N352" s="44">
        <v>4.3529411764705879</v>
      </c>
      <c r="O352" s="34">
        <v>88.235294117647044</v>
      </c>
      <c r="P352" s="42">
        <v>100</v>
      </c>
      <c r="Q352" s="44">
        <v>4.25</v>
      </c>
      <c r="R352" s="34">
        <v>75</v>
      </c>
      <c r="S352" s="42">
        <v>100</v>
      </c>
      <c r="T352" s="44">
        <v>3.7269999999999999</v>
      </c>
      <c r="U352" s="34">
        <v>72.7</v>
      </c>
      <c r="V352" s="42">
        <v>100</v>
      </c>
      <c r="W352" s="46">
        <v>0</v>
      </c>
      <c r="X352" s="37" t="s">
        <v>791</v>
      </c>
      <c r="Y352" s="36">
        <v>29.059829059829056</v>
      </c>
      <c r="Z352" s="37" t="s">
        <v>665</v>
      </c>
      <c r="AA352" s="36">
        <v>0</v>
      </c>
      <c r="AB352" s="47" t="s">
        <v>791</v>
      </c>
      <c r="AC352" s="46">
        <v>0.35294117647058787</v>
      </c>
      <c r="AD352" s="37" t="s">
        <v>664</v>
      </c>
      <c r="AE352" s="36">
        <v>3.6199095022624306</v>
      </c>
      <c r="AF352" s="37" t="s">
        <v>664</v>
      </c>
      <c r="AG352" s="36">
        <v>0</v>
      </c>
      <c r="AH352" s="47" t="s">
        <v>791</v>
      </c>
      <c r="AI352" s="46">
        <v>0.25</v>
      </c>
      <c r="AJ352" s="37" t="s">
        <v>664</v>
      </c>
      <c r="AK352" s="36">
        <v>9.6153846153846132</v>
      </c>
      <c r="AL352" s="37" t="s">
        <v>665</v>
      </c>
      <c r="AM352" s="36">
        <v>0</v>
      </c>
      <c r="AN352" s="47" t="s">
        <v>791</v>
      </c>
      <c r="AO352" s="46">
        <v>0.27300000000000013</v>
      </c>
      <c r="AP352" s="37" t="s">
        <v>665</v>
      </c>
      <c r="AQ352" s="36">
        <v>11.91538461538461</v>
      </c>
      <c r="AR352" s="37" t="s">
        <v>665</v>
      </c>
      <c r="AS352" s="36">
        <v>0</v>
      </c>
      <c r="AT352" s="47" t="s">
        <v>791</v>
      </c>
    </row>
    <row r="353" spans="1:46" x14ac:dyDescent="0.25">
      <c r="A353" s="31">
        <v>311</v>
      </c>
      <c r="B353" s="39" t="s">
        <v>449</v>
      </c>
      <c r="C353" s="41">
        <v>23</v>
      </c>
      <c r="D353" s="32">
        <v>8.695652173913043</v>
      </c>
      <c r="E353" s="32">
        <v>26.086956521739129</v>
      </c>
      <c r="F353" s="32">
        <v>60.869565217391312</v>
      </c>
      <c r="G353" s="32">
        <v>4.3478260869565215</v>
      </c>
      <c r="H353" s="33">
        <v>3.6086956521739131</v>
      </c>
      <c r="I353" s="34">
        <v>65.217391304347828</v>
      </c>
      <c r="J353" s="42">
        <v>91.304347826086953</v>
      </c>
      <c r="K353" s="44">
        <v>4.4000000000000004</v>
      </c>
      <c r="L353" s="34">
        <v>86.666666666666657</v>
      </c>
      <c r="M353" s="42">
        <v>100</v>
      </c>
      <c r="N353" s="44">
        <v>3.9411764705882355</v>
      </c>
      <c r="O353" s="34">
        <v>70.588235294117652</v>
      </c>
      <c r="P353" s="42">
        <v>94.117647058823536</v>
      </c>
      <c r="Q353" s="44">
        <v>4.2941176470588234</v>
      </c>
      <c r="R353" s="34">
        <v>82.35294117647058</v>
      </c>
      <c r="S353" s="42">
        <v>100</v>
      </c>
      <c r="T353" s="44">
        <v>4.3120000000000003</v>
      </c>
      <c r="U353" s="34">
        <v>81.2</v>
      </c>
      <c r="V353" s="42">
        <v>100</v>
      </c>
      <c r="W353" s="46">
        <v>0.79130434782608727</v>
      </c>
      <c r="X353" s="37" t="s">
        <v>664</v>
      </c>
      <c r="Y353" s="36">
        <v>21.449275362318829</v>
      </c>
      <c r="Z353" s="37" t="s">
        <v>664</v>
      </c>
      <c r="AA353" s="36">
        <v>8.6956521739130466</v>
      </c>
      <c r="AB353" s="47" t="s">
        <v>664</v>
      </c>
      <c r="AC353" s="46">
        <v>0.33248081841432242</v>
      </c>
      <c r="AD353" s="37" t="s">
        <v>664</v>
      </c>
      <c r="AE353" s="36">
        <v>5.3708439897698241</v>
      </c>
      <c r="AF353" s="37" t="s">
        <v>664</v>
      </c>
      <c r="AG353" s="36">
        <v>2.8132992327365827</v>
      </c>
      <c r="AH353" s="47" t="s">
        <v>664</v>
      </c>
      <c r="AI353" s="46">
        <v>0.68542199488491029</v>
      </c>
      <c r="AJ353" s="37" t="s">
        <v>664</v>
      </c>
      <c r="AK353" s="36">
        <v>17.135549872122752</v>
      </c>
      <c r="AL353" s="37" t="s">
        <v>664</v>
      </c>
      <c r="AM353" s="36">
        <v>8.6956521739130466</v>
      </c>
      <c r="AN353" s="47" t="s">
        <v>664</v>
      </c>
      <c r="AO353" s="46">
        <v>0.7033043478260872</v>
      </c>
      <c r="AP353" s="37" t="s">
        <v>664</v>
      </c>
      <c r="AQ353" s="36">
        <v>15.982608695652175</v>
      </c>
      <c r="AR353" s="37" t="s">
        <v>664</v>
      </c>
      <c r="AS353" s="36">
        <v>8.6956521739130466</v>
      </c>
      <c r="AT353" s="47" t="s">
        <v>664</v>
      </c>
    </row>
    <row r="354" spans="1:46" x14ac:dyDescent="0.25">
      <c r="A354" s="31">
        <v>312</v>
      </c>
      <c r="B354" s="39" t="s">
        <v>450</v>
      </c>
      <c r="C354" s="41">
        <v>22</v>
      </c>
      <c r="D354" s="32">
        <v>0</v>
      </c>
      <c r="E354" s="32">
        <v>27.27272727272727</v>
      </c>
      <c r="F354" s="32">
        <v>40.909090909090914</v>
      </c>
      <c r="G354" s="32">
        <v>31.818181818181817</v>
      </c>
      <c r="H354" s="33">
        <v>4.0454545454545459</v>
      </c>
      <c r="I354" s="34">
        <v>72.727272727272734</v>
      </c>
      <c r="J354" s="42">
        <v>100</v>
      </c>
      <c r="K354" s="44">
        <v>3.8823529411764706</v>
      </c>
      <c r="L354" s="34">
        <v>76.470588235294116</v>
      </c>
      <c r="M354" s="42">
        <v>94.117647058823536</v>
      </c>
      <c r="N354" s="44">
        <v>4.1764705882352944</v>
      </c>
      <c r="O354" s="34">
        <v>70.588235294117638</v>
      </c>
      <c r="P354" s="42">
        <v>100</v>
      </c>
      <c r="Q354" s="44">
        <v>4</v>
      </c>
      <c r="R354" s="34">
        <v>69.230769230769241</v>
      </c>
      <c r="S354" s="42">
        <v>100.00000000000001</v>
      </c>
      <c r="T354" s="44">
        <v>3.5459999999999998</v>
      </c>
      <c r="U354" s="34">
        <v>45.499999999999986</v>
      </c>
      <c r="V354" s="42">
        <v>100</v>
      </c>
      <c r="W354" s="46">
        <v>0.1631016042780753</v>
      </c>
      <c r="X354" s="37" t="s">
        <v>665</v>
      </c>
      <c r="Y354" s="36">
        <v>3.7433155080213822</v>
      </c>
      <c r="Z354" s="37" t="s">
        <v>664</v>
      </c>
      <c r="AA354" s="36">
        <v>5.8823529411764639</v>
      </c>
      <c r="AB354" s="47" t="s">
        <v>665</v>
      </c>
      <c r="AC354" s="46">
        <v>0.13101604278074852</v>
      </c>
      <c r="AD354" s="37" t="s">
        <v>664</v>
      </c>
      <c r="AE354" s="36">
        <v>2.1390374331550959</v>
      </c>
      <c r="AF354" s="37" t="s">
        <v>665</v>
      </c>
      <c r="AG354" s="36">
        <v>0</v>
      </c>
      <c r="AH354" s="47" t="s">
        <v>791</v>
      </c>
      <c r="AI354" s="46">
        <v>4.5454545454545858E-2</v>
      </c>
      <c r="AJ354" s="37" t="s">
        <v>665</v>
      </c>
      <c r="AK354" s="36">
        <v>3.4965034965034931</v>
      </c>
      <c r="AL354" s="37" t="s">
        <v>665</v>
      </c>
      <c r="AM354" s="36">
        <v>1.4210854715202004E-14</v>
      </c>
      <c r="AN354" s="47" t="s">
        <v>791</v>
      </c>
      <c r="AO354" s="46">
        <v>0.49945454545454604</v>
      </c>
      <c r="AP354" s="37" t="s">
        <v>665</v>
      </c>
      <c r="AQ354" s="36">
        <v>27.227272727272748</v>
      </c>
      <c r="AR354" s="37" t="s">
        <v>665</v>
      </c>
      <c r="AS354" s="36">
        <v>0</v>
      </c>
      <c r="AT354" s="47" t="s">
        <v>791</v>
      </c>
    </row>
    <row r="355" spans="1:46" x14ac:dyDescent="0.25">
      <c r="A355" s="31">
        <v>313</v>
      </c>
      <c r="B355" s="39" t="s">
        <v>451</v>
      </c>
      <c r="C355" s="41">
        <v>20</v>
      </c>
      <c r="D355" s="32">
        <v>0</v>
      </c>
      <c r="E355" s="32">
        <v>45</v>
      </c>
      <c r="F355" s="32">
        <v>45</v>
      </c>
      <c r="G355" s="32">
        <v>10</v>
      </c>
      <c r="H355" s="33">
        <v>3.65</v>
      </c>
      <c r="I355" s="34">
        <v>55</v>
      </c>
      <c r="J355" s="42">
        <v>100</v>
      </c>
      <c r="K355" s="44">
        <v>4.1578947368421053</v>
      </c>
      <c r="L355" s="34">
        <v>78.94736842105263</v>
      </c>
      <c r="M355" s="42">
        <v>99.999999999999986</v>
      </c>
      <c r="N355" s="44">
        <v>4</v>
      </c>
      <c r="O355" s="34">
        <v>65</v>
      </c>
      <c r="P355" s="42">
        <v>100</v>
      </c>
      <c r="Q355" s="44">
        <v>4</v>
      </c>
      <c r="R355" s="34">
        <v>69.565217391304344</v>
      </c>
      <c r="S355" s="42">
        <v>95.65217391304347</v>
      </c>
      <c r="T355" s="44">
        <v>3.9159999999999999</v>
      </c>
      <c r="U355" s="34">
        <v>58.3</v>
      </c>
      <c r="V355" s="42">
        <v>100</v>
      </c>
      <c r="W355" s="46">
        <v>0.5078947368421054</v>
      </c>
      <c r="X355" s="37" t="s">
        <v>664</v>
      </c>
      <c r="Y355" s="36">
        <v>23.94736842105263</v>
      </c>
      <c r="Z355" s="37" t="s">
        <v>664</v>
      </c>
      <c r="AA355" s="36">
        <v>1.4210854715202004E-14</v>
      </c>
      <c r="AB355" s="47" t="s">
        <v>791</v>
      </c>
      <c r="AC355" s="46">
        <v>0.35000000000000009</v>
      </c>
      <c r="AD355" s="37" t="s">
        <v>664</v>
      </c>
      <c r="AE355" s="36">
        <v>10</v>
      </c>
      <c r="AF355" s="37" t="s">
        <v>664</v>
      </c>
      <c r="AG355" s="36">
        <v>0</v>
      </c>
      <c r="AH355" s="47" t="s">
        <v>791</v>
      </c>
      <c r="AI355" s="46">
        <v>0.35000000000000009</v>
      </c>
      <c r="AJ355" s="37" t="s">
        <v>664</v>
      </c>
      <c r="AK355" s="36">
        <v>14.565217391304344</v>
      </c>
      <c r="AL355" s="37" t="s">
        <v>664</v>
      </c>
      <c r="AM355" s="36">
        <v>4.3478260869565304</v>
      </c>
      <c r="AN355" s="47" t="s">
        <v>665</v>
      </c>
      <c r="AO355" s="46">
        <v>0.26600000000000001</v>
      </c>
      <c r="AP355" s="37" t="s">
        <v>664</v>
      </c>
      <c r="AQ355" s="36">
        <v>3.2999999999999972</v>
      </c>
      <c r="AR355" s="37" t="s">
        <v>664</v>
      </c>
      <c r="AS355" s="36">
        <v>0</v>
      </c>
      <c r="AT355" s="47" t="s">
        <v>791</v>
      </c>
    </row>
    <row r="356" spans="1:46" x14ac:dyDescent="0.25">
      <c r="A356" s="31">
        <v>314</v>
      </c>
      <c r="B356" s="39" t="s">
        <v>452</v>
      </c>
      <c r="C356" s="41">
        <v>11</v>
      </c>
      <c r="D356" s="32">
        <v>0</v>
      </c>
      <c r="E356" s="32">
        <v>9.0909090909090917</v>
      </c>
      <c r="F356" s="32">
        <v>54.54545454545454</v>
      </c>
      <c r="G356" s="32">
        <v>36.363636363636367</v>
      </c>
      <c r="H356" s="33">
        <v>4.2727272727272725</v>
      </c>
      <c r="I356" s="34">
        <v>90.909090909090907</v>
      </c>
      <c r="J356" s="42">
        <v>100</v>
      </c>
      <c r="K356" s="44">
        <v>3.95</v>
      </c>
      <c r="L356" s="34">
        <v>70</v>
      </c>
      <c r="M356" s="42">
        <v>95</v>
      </c>
      <c r="N356" s="44">
        <v>4.0999999999999996</v>
      </c>
      <c r="O356" s="34">
        <v>60</v>
      </c>
      <c r="P356" s="42">
        <v>90</v>
      </c>
      <c r="Q356" s="44">
        <v>4.3571428571428568</v>
      </c>
      <c r="R356" s="34">
        <v>85.714285714285722</v>
      </c>
      <c r="S356" s="42">
        <v>100</v>
      </c>
      <c r="T356" s="44">
        <v>3.6629999999999998</v>
      </c>
      <c r="U356" s="34">
        <v>55.499999999999986</v>
      </c>
      <c r="V356" s="42">
        <v>99.899999999999977</v>
      </c>
      <c r="W356" s="46">
        <v>0.32272727272727231</v>
      </c>
      <c r="X356" s="37" t="s">
        <v>665</v>
      </c>
      <c r="Y356" s="36">
        <v>20.909090909090907</v>
      </c>
      <c r="Z356" s="37" t="s">
        <v>665</v>
      </c>
      <c r="AA356" s="36">
        <v>5</v>
      </c>
      <c r="AB356" s="47" t="s">
        <v>665</v>
      </c>
      <c r="AC356" s="46">
        <v>0.17272727272727284</v>
      </c>
      <c r="AD356" s="37" t="s">
        <v>665</v>
      </c>
      <c r="AE356" s="36">
        <v>30.909090909090907</v>
      </c>
      <c r="AF356" s="37" t="s">
        <v>665</v>
      </c>
      <c r="AG356" s="36">
        <v>10</v>
      </c>
      <c r="AH356" s="47" t="s">
        <v>665</v>
      </c>
      <c r="AI356" s="46">
        <v>8.4415584415584277E-2</v>
      </c>
      <c r="AJ356" s="37" t="s">
        <v>664</v>
      </c>
      <c r="AK356" s="36">
        <v>5.1948051948051841</v>
      </c>
      <c r="AL356" s="37" t="s">
        <v>665</v>
      </c>
      <c r="AM356" s="36">
        <v>0</v>
      </c>
      <c r="AN356" s="47" t="s">
        <v>791</v>
      </c>
      <c r="AO356" s="46">
        <v>0.60972727272727267</v>
      </c>
      <c r="AP356" s="37" t="s">
        <v>665</v>
      </c>
      <c r="AQ356" s="36">
        <v>35.409090909090921</v>
      </c>
      <c r="AR356" s="37" t="s">
        <v>665</v>
      </c>
      <c r="AS356" s="36">
        <v>0.10000000000002274</v>
      </c>
      <c r="AT356" s="47" t="s">
        <v>665</v>
      </c>
    </row>
    <row r="357" spans="1:46" x14ac:dyDescent="0.25">
      <c r="A357" s="31">
        <v>315</v>
      </c>
      <c r="B357" s="39" t="s">
        <v>453</v>
      </c>
      <c r="C357" s="41">
        <v>19</v>
      </c>
      <c r="D357" s="32">
        <v>0</v>
      </c>
      <c r="E357" s="32">
        <v>10.526315789473683</v>
      </c>
      <c r="F357" s="32">
        <v>57.894736842105267</v>
      </c>
      <c r="G357" s="32">
        <v>31.578947368421051</v>
      </c>
      <c r="H357" s="33">
        <v>4.2105263157894735</v>
      </c>
      <c r="I357" s="34">
        <v>89.473684210526315</v>
      </c>
      <c r="J357" s="42">
        <v>100</v>
      </c>
      <c r="K357" s="44">
        <v>3.5625</v>
      </c>
      <c r="L357" s="34">
        <v>50</v>
      </c>
      <c r="M357" s="42">
        <v>81.25</v>
      </c>
      <c r="N357" s="44">
        <v>3.736842105263158</v>
      </c>
      <c r="O357" s="34">
        <v>57.89473684210526</v>
      </c>
      <c r="P357" s="42">
        <v>89.473684210526315</v>
      </c>
      <c r="Q357" s="44">
        <v>4</v>
      </c>
      <c r="R357" s="34">
        <v>63.157894736842096</v>
      </c>
      <c r="S357" s="42">
        <v>99.999999999999986</v>
      </c>
      <c r="T357" s="44">
        <v>3.6817894736842107</v>
      </c>
      <c r="U357" s="34">
        <v>68.368421052631575</v>
      </c>
      <c r="V357" s="42">
        <v>94.694736842105272</v>
      </c>
      <c r="W357" s="46">
        <v>0.64802631578947345</v>
      </c>
      <c r="X357" s="37" t="s">
        <v>665</v>
      </c>
      <c r="Y357" s="36">
        <v>39.473684210526315</v>
      </c>
      <c r="Z357" s="37" t="s">
        <v>665</v>
      </c>
      <c r="AA357" s="36">
        <v>18.75</v>
      </c>
      <c r="AB357" s="47" t="s">
        <v>665</v>
      </c>
      <c r="AC357" s="46">
        <v>0.47368421052631549</v>
      </c>
      <c r="AD357" s="37" t="s">
        <v>665</v>
      </c>
      <c r="AE357" s="36">
        <v>31.578947368421055</v>
      </c>
      <c r="AF357" s="37" t="s">
        <v>665</v>
      </c>
      <c r="AG357" s="36">
        <v>10.526315789473685</v>
      </c>
      <c r="AH357" s="47" t="s">
        <v>665</v>
      </c>
      <c r="AI357" s="46">
        <v>0.21052631578947345</v>
      </c>
      <c r="AJ357" s="37" t="s">
        <v>665</v>
      </c>
      <c r="AK357" s="36">
        <v>26.31578947368422</v>
      </c>
      <c r="AL357" s="37" t="s">
        <v>665</v>
      </c>
      <c r="AM357" s="36">
        <v>1.4210854715202004E-14</v>
      </c>
      <c r="AN357" s="47" t="s">
        <v>791</v>
      </c>
      <c r="AO357" s="46">
        <v>0.52873684210526273</v>
      </c>
      <c r="AP357" s="37" t="s">
        <v>665</v>
      </c>
      <c r="AQ357" s="36">
        <v>21.10526315789474</v>
      </c>
      <c r="AR357" s="37" t="s">
        <v>665</v>
      </c>
      <c r="AS357" s="36">
        <v>5.3052631578947285</v>
      </c>
      <c r="AT357" s="47" t="s">
        <v>665</v>
      </c>
    </row>
    <row r="358" spans="1:46" x14ac:dyDescent="0.25">
      <c r="A358" s="31">
        <v>316</v>
      </c>
      <c r="B358" s="39" t="s">
        <v>454</v>
      </c>
      <c r="C358" s="41">
        <v>7</v>
      </c>
      <c r="D358" s="32">
        <v>0</v>
      </c>
      <c r="E358" s="32">
        <v>57.142857142857139</v>
      </c>
      <c r="F358" s="32">
        <v>28.571428571428569</v>
      </c>
      <c r="G358" s="32">
        <v>14.285714285714285</v>
      </c>
      <c r="H358" s="33">
        <v>3.5714285714285716</v>
      </c>
      <c r="I358" s="34">
        <v>42.857142857142854</v>
      </c>
      <c r="J358" s="42">
        <v>100</v>
      </c>
      <c r="K358" s="44">
        <v>3.6875</v>
      </c>
      <c r="L358" s="34">
        <v>50</v>
      </c>
      <c r="M358" s="42">
        <v>100</v>
      </c>
      <c r="N358" s="44">
        <v>4.125</v>
      </c>
      <c r="O358" s="34">
        <v>62.5</v>
      </c>
      <c r="P358" s="42">
        <v>100</v>
      </c>
      <c r="Q358" s="44">
        <v>3.9090909090909092</v>
      </c>
      <c r="R358" s="34">
        <v>72.72727272727272</v>
      </c>
      <c r="S358" s="42">
        <v>90.909090909090907</v>
      </c>
      <c r="T358" s="44">
        <v>3.6666666666666665</v>
      </c>
      <c r="U358" s="34">
        <v>41.674999999999997</v>
      </c>
      <c r="V358" s="42">
        <v>91.658333333333331</v>
      </c>
      <c r="W358" s="46">
        <v>0.11607142857142838</v>
      </c>
      <c r="X358" s="37" t="s">
        <v>664</v>
      </c>
      <c r="Y358" s="36">
        <v>7.1428571428571459</v>
      </c>
      <c r="Z358" s="37" t="s">
        <v>664</v>
      </c>
      <c r="AA358" s="36">
        <v>0</v>
      </c>
      <c r="AB358" s="47" t="s">
        <v>791</v>
      </c>
      <c r="AC358" s="46">
        <v>0.55357142857142838</v>
      </c>
      <c r="AD358" s="37" t="s">
        <v>664</v>
      </c>
      <c r="AE358" s="36">
        <v>19.642857142857146</v>
      </c>
      <c r="AF358" s="37" t="s">
        <v>664</v>
      </c>
      <c r="AG358" s="36">
        <v>0</v>
      </c>
      <c r="AH358" s="47" t="s">
        <v>791</v>
      </c>
      <c r="AI358" s="46">
        <v>0.33766233766233755</v>
      </c>
      <c r="AJ358" s="37" t="s">
        <v>664</v>
      </c>
      <c r="AK358" s="36">
        <v>29.870129870129865</v>
      </c>
      <c r="AL358" s="37" t="s">
        <v>664</v>
      </c>
      <c r="AM358" s="36">
        <v>9.0909090909090935</v>
      </c>
      <c r="AN358" s="47" t="s">
        <v>665</v>
      </c>
      <c r="AO358" s="46">
        <v>9.52380952380949E-2</v>
      </c>
      <c r="AP358" s="37" t="s">
        <v>664</v>
      </c>
      <c r="AQ358" s="36">
        <v>1.1821428571428569</v>
      </c>
      <c r="AR358" s="37" t="s">
        <v>665</v>
      </c>
      <c r="AS358" s="36">
        <v>8.3416666666666686</v>
      </c>
      <c r="AT358" s="47" t="s">
        <v>665</v>
      </c>
    </row>
    <row r="359" spans="1:46" x14ac:dyDescent="0.25">
      <c r="A359" s="31">
        <v>317</v>
      </c>
      <c r="B359" s="39" t="s">
        <v>455</v>
      </c>
      <c r="C359" s="41">
        <v>17</v>
      </c>
      <c r="D359" s="32">
        <v>0</v>
      </c>
      <c r="E359" s="32">
        <v>52.941176470588239</v>
      </c>
      <c r="F359" s="32">
        <v>41.17647058823529</v>
      </c>
      <c r="G359" s="32">
        <v>5.8823529411764701</v>
      </c>
      <c r="H359" s="33">
        <v>3.5294117647058822</v>
      </c>
      <c r="I359" s="34">
        <v>47.058823529411761</v>
      </c>
      <c r="J359" s="42">
        <v>100</v>
      </c>
      <c r="K359" s="44">
        <v>3.5</v>
      </c>
      <c r="L359" s="34">
        <v>50</v>
      </c>
      <c r="M359" s="42">
        <v>92.857142857142847</v>
      </c>
      <c r="N359" s="44">
        <v>3.2222222222222223</v>
      </c>
      <c r="O359" s="34">
        <v>33.333333333333329</v>
      </c>
      <c r="P359" s="42">
        <v>77.777777777777771</v>
      </c>
      <c r="Q359" s="44">
        <v>4</v>
      </c>
      <c r="R359" s="34">
        <v>72.72727272727272</v>
      </c>
      <c r="S359" s="42">
        <v>99.999999999999986</v>
      </c>
      <c r="T359" s="44">
        <v>3.8220000000000001</v>
      </c>
      <c r="U359" s="34">
        <v>54.6</v>
      </c>
      <c r="V359" s="42">
        <v>100</v>
      </c>
      <c r="W359" s="46">
        <v>2.9411764705882248E-2</v>
      </c>
      <c r="X359" s="37" t="s">
        <v>665</v>
      </c>
      <c r="Y359" s="36">
        <v>2.9411764705882391</v>
      </c>
      <c r="Z359" s="37" t="s">
        <v>664</v>
      </c>
      <c r="AA359" s="36">
        <v>7.142857142857153</v>
      </c>
      <c r="AB359" s="47" t="s">
        <v>665</v>
      </c>
      <c r="AC359" s="46">
        <v>0.30718954248365993</v>
      </c>
      <c r="AD359" s="37" t="s">
        <v>665</v>
      </c>
      <c r="AE359" s="36">
        <v>13.725490196078432</v>
      </c>
      <c r="AF359" s="37" t="s">
        <v>665</v>
      </c>
      <c r="AG359" s="36">
        <v>22.222222222222229</v>
      </c>
      <c r="AH359" s="47" t="s">
        <v>665</v>
      </c>
      <c r="AI359" s="46">
        <v>0.47058823529411775</v>
      </c>
      <c r="AJ359" s="37" t="s">
        <v>664</v>
      </c>
      <c r="AK359" s="36">
        <v>25.668449197860959</v>
      </c>
      <c r="AL359" s="37" t="s">
        <v>664</v>
      </c>
      <c r="AM359" s="36">
        <v>1.4210854715202004E-14</v>
      </c>
      <c r="AN359" s="47" t="s">
        <v>791</v>
      </c>
      <c r="AO359" s="46">
        <v>0.29258823529411782</v>
      </c>
      <c r="AP359" s="37" t="s">
        <v>664</v>
      </c>
      <c r="AQ359" s="36">
        <v>7.5411764705882405</v>
      </c>
      <c r="AR359" s="37" t="s">
        <v>664</v>
      </c>
      <c r="AS359" s="36">
        <v>0</v>
      </c>
      <c r="AT359" s="47" t="s">
        <v>791</v>
      </c>
    </row>
    <row r="360" spans="1:46" x14ac:dyDescent="0.25">
      <c r="A360" s="114" t="s">
        <v>629</v>
      </c>
      <c r="B360" s="112"/>
      <c r="C360" s="113">
        <v>252</v>
      </c>
      <c r="D360" s="105">
        <v>0.79365079365079361</v>
      </c>
      <c r="E360" s="105">
        <v>23.809523809523807</v>
      </c>
      <c r="F360" s="105">
        <v>51.587301587301596</v>
      </c>
      <c r="G360" s="105">
        <v>23.809523809523807</v>
      </c>
      <c r="H360" s="105">
        <v>3.9841269841269842</v>
      </c>
      <c r="I360" s="105">
        <v>75.396825396825406</v>
      </c>
      <c r="J360" s="106">
        <v>99.206349206349216</v>
      </c>
      <c r="K360" s="104">
        <v>4.0487804878048781</v>
      </c>
      <c r="L360" s="105">
        <v>72.682926829268297</v>
      </c>
      <c r="M360" s="106">
        <v>96.58536585365853</v>
      </c>
      <c r="N360" s="104">
        <v>4.1788990825688073</v>
      </c>
      <c r="O360" s="105">
        <v>72.935779816513758</v>
      </c>
      <c r="P360" s="106">
        <v>97.247706422018354</v>
      </c>
      <c r="Q360" s="104">
        <v>3.9634703196347032</v>
      </c>
      <c r="R360" s="105">
        <v>67.123287671232873</v>
      </c>
      <c r="S360" s="106">
        <v>97.260273972602732</v>
      </c>
      <c r="T360" s="104">
        <v>3.6295329949238573</v>
      </c>
      <c r="U360" s="105">
        <v>52.792893401015228</v>
      </c>
      <c r="V360" s="106">
        <v>93.409137055837562</v>
      </c>
      <c r="W360" s="104">
        <v>6.4653503677893909E-2</v>
      </c>
      <c r="X360" s="105" t="s">
        <v>664</v>
      </c>
      <c r="Y360" s="105">
        <v>2.7138985675571092</v>
      </c>
      <c r="Z360" s="105" t="s">
        <v>665</v>
      </c>
      <c r="AA360" s="105">
        <v>2.6209833526906863</v>
      </c>
      <c r="AB360" s="106" t="s">
        <v>665</v>
      </c>
      <c r="AC360" s="104">
        <v>0.19477209844182308</v>
      </c>
      <c r="AD360" s="105" t="s">
        <v>664</v>
      </c>
      <c r="AE360" s="105">
        <v>2.461045580311648</v>
      </c>
      <c r="AF360" s="105" t="s">
        <v>665</v>
      </c>
      <c r="AG360" s="105">
        <v>1.9586427843308627</v>
      </c>
      <c r="AH360" s="106" t="s">
        <v>665</v>
      </c>
      <c r="AI360" s="104">
        <v>2.0656664492280985E-2</v>
      </c>
      <c r="AJ360" s="105" t="s">
        <v>665</v>
      </c>
      <c r="AK360" s="105">
        <v>8.2735377255925329</v>
      </c>
      <c r="AL360" s="105" t="s">
        <v>665</v>
      </c>
      <c r="AM360" s="105">
        <v>1.9460752337464839</v>
      </c>
      <c r="AN360" s="106" t="s">
        <v>665</v>
      </c>
      <c r="AO360" s="104">
        <v>0.3545939892031269</v>
      </c>
      <c r="AP360" s="105" t="s">
        <v>665</v>
      </c>
      <c r="AQ360" s="105">
        <v>22.603931995810179</v>
      </c>
      <c r="AR360" s="105" t="s">
        <v>665</v>
      </c>
      <c r="AS360" s="105">
        <v>5.7972121505116547</v>
      </c>
      <c r="AT360" s="106" t="s">
        <v>665</v>
      </c>
    </row>
    <row r="361" spans="1:46" x14ac:dyDescent="0.25">
      <c r="A361" s="31">
        <v>318</v>
      </c>
      <c r="B361" s="39" t="s">
        <v>456</v>
      </c>
      <c r="C361" s="41">
        <v>7</v>
      </c>
      <c r="D361" s="32">
        <v>0</v>
      </c>
      <c r="E361" s="32">
        <v>71.428571428571431</v>
      </c>
      <c r="F361" s="32">
        <v>0</v>
      </c>
      <c r="G361" s="32">
        <v>28.571428571428569</v>
      </c>
      <c r="H361" s="33">
        <v>3.5714285714285716</v>
      </c>
      <c r="I361" s="34">
        <v>28.571428571428569</v>
      </c>
      <c r="J361" s="42">
        <v>100</v>
      </c>
      <c r="K361" s="44">
        <v>3.8333333333333335</v>
      </c>
      <c r="L361" s="34">
        <v>49.999999999999993</v>
      </c>
      <c r="M361" s="42">
        <v>99.999999999999986</v>
      </c>
      <c r="N361" s="44">
        <v>3.4444444444444446</v>
      </c>
      <c r="O361" s="34">
        <v>44.444444444444443</v>
      </c>
      <c r="P361" s="42">
        <v>100</v>
      </c>
      <c r="Q361" s="44">
        <v>3.8181818181818183</v>
      </c>
      <c r="R361" s="34">
        <v>63.63636363636364</v>
      </c>
      <c r="S361" s="42">
        <v>100</v>
      </c>
      <c r="T361" s="44">
        <v>2.9090000000000003</v>
      </c>
      <c r="U361" s="34">
        <v>9.0999999999999979</v>
      </c>
      <c r="V361" s="42">
        <v>81.8</v>
      </c>
      <c r="W361" s="46">
        <v>0.26190476190476186</v>
      </c>
      <c r="X361" s="37" t="s">
        <v>664</v>
      </c>
      <c r="Y361" s="36">
        <v>21.428571428571423</v>
      </c>
      <c r="Z361" s="37" t="s">
        <v>664</v>
      </c>
      <c r="AA361" s="36">
        <v>1.4210854715202004E-14</v>
      </c>
      <c r="AB361" s="47" t="s">
        <v>791</v>
      </c>
      <c r="AC361" s="46">
        <v>0.12698412698412698</v>
      </c>
      <c r="AD361" s="37" t="s">
        <v>665</v>
      </c>
      <c r="AE361" s="36">
        <v>15.873015873015873</v>
      </c>
      <c r="AF361" s="37" t="s">
        <v>664</v>
      </c>
      <c r="AG361" s="36">
        <v>0</v>
      </c>
      <c r="AH361" s="47" t="s">
        <v>791</v>
      </c>
      <c r="AI361" s="46">
        <v>0.24675324675324672</v>
      </c>
      <c r="AJ361" s="37" t="s">
        <v>664</v>
      </c>
      <c r="AK361" s="36">
        <v>35.064935064935071</v>
      </c>
      <c r="AL361" s="37" t="s">
        <v>664</v>
      </c>
      <c r="AM361" s="36">
        <v>0</v>
      </c>
      <c r="AN361" s="47" t="s">
        <v>791</v>
      </c>
      <c r="AO361" s="46">
        <v>0.66242857142857137</v>
      </c>
      <c r="AP361" s="37" t="s">
        <v>665</v>
      </c>
      <c r="AQ361" s="36">
        <v>19.471428571428572</v>
      </c>
      <c r="AR361" s="37" t="s">
        <v>665</v>
      </c>
      <c r="AS361" s="36">
        <v>18.200000000000003</v>
      </c>
      <c r="AT361" s="47" t="s">
        <v>665</v>
      </c>
    </row>
    <row r="362" spans="1:46" x14ac:dyDescent="0.25">
      <c r="A362" s="31">
        <v>319</v>
      </c>
      <c r="B362" s="39" t="s">
        <v>457</v>
      </c>
      <c r="C362" s="41">
        <v>34</v>
      </c>
      <c r="D362" s="32">
        <v>2.9411764705882351</v>
      </c>
      <c r="E362" s="32">
        <v>35.294117647058826</v>
      </c>
      <c r="F362" s="32">
        <v>35.294117647058826</v>
      </c>
      <c r="G362" s="32">
        <v>26.47058823529412</v>
      </c>
      <c r="H362" s="33">
        <v>3.8529411764705883</v>
      </c>
      <c r="I362" s="34">
        <v>61.764705882352942</v>
      </c>
      <c r="J362" s="42">
        <v>97.058823529411768</v>
      </c>
      <c r="K362" s="44">
        <v>4.1388888888888893</v>
      </c>
      <c r="L362" s="34">
        <v>77.777777777777786</v>
      </c>
      <c r="M362" s="42">
        <v>97.222222222222229</v>
      </c>
      <c r="N362" s="44">
        <v>3.6923076923076925</v>
      </c>
      <c r="O362" s="34">
        <v>53.846153846153847</v>
      </c>
      <c r="P362" s="42">
        <v>92.307692307692321</v>
      </c>
      <c r="Q362" s="44">
        <v>4.25</v>
      </c>
      <c r="R362" s="34">
        <v>79.166666666666657</v>
      </c>
      <c r="S362" s="42">
        <v>100</v>
      </c>
      <c r="T362" s="44">
        <v>3.7083333333333335</v>
      </c>
      <c r="U362" s="34">
        <v>66.666666666666671</v>
      </c>
      <c r="V362" s="42">
        <v>95.8125</v>
      </c>
      <c r="W362" s="46">
        <v>0.28594771241830097</v>
      </c>
      <c r="X362" s="37" t="s">
        <v>664</v>
      </c>
      <c r="Y362" s="36">
        <v>16.013071895424844</v>
      </c>
      <c r="Z362" s="37" t="s">
        <v>664</v>
      </c>
      <c r="AA362" s="36">
        <v>0.16339869281046049</v>
      </c>
      <c r="AB362" s="47" t="s">
        <v>664</v>
      </c>
      <c r="AC362" s="46">
        <v>0.1606334841628958</v>
      </c>
      <c r="AD362" s="37" t="s">
        <v>665</v>
      </c>
      <c r="AE362" s="36">
        <v>7.9185520361990953</v>
      </c>
      <c r="AF362" s="37" t="s">
        <v>665</v>
      </c>
      <c r="AG362" s="36">
        <v>4.7511312217194472</v>
      </c>
      <c r="AH362" s="47" t="s">
        <v>665</v>
      </c>
      <c r="AI362" s="46">
        <v>0.39705882352941169</v>
      </c>
      <c r="AJ362" s="37" t="s">
        <v>664</v>
      </c>
      <c r="AK362" s="36">
        <v>17.401960784313715</v>
      </c>
      <c r="AL362" s="37" t="s">
        <v>664</v>
      </c>
      <c r="AM362" s="36">
        <v>2.941176470588232</v>
      </c>
      <c r="AN362" s="47" t="s">
        <v>664</v>
      </c>
      <c r="AO362" s="46">
        <v>0.14460784313725483</v>
      </c>
      <c r="AP362" s="37" t="s">
        <v>665</v>
      </c>
      <c r="AQ362" s="36">
        <v>4.9019607843137294</v>
      </c>
      <c r="AR362" s="37" t="s">
        <v>664</v>
      </c>
      <c r="AS362" s="36">
        <v>1.246323529411768</v>
      </c>
      <c r="AT362" s="47" t="s">
        <v>665</v>
      </c>
    </row>
    <row r="363" spans="1:46" x14ac:dyDescent="0.25">
      <c r="A363" s="31">
        <v>320</v>
      </c>
      <c r="B363" s="39" t="s">
        <v>458</v>
      </c>
      <c r="C363" s="41">
        <v>19</v>
      </c>
      <c r="D363" s="32">
        <v>10.526315789473683</v>
      </c>
      <c r="E363" s="32">
        <v>31.578947368421051</v>
      </c>
      <c r="F363" s="32">
        <v>42.105263157894733</v>
      </c>
      <c r="G363" s="32">
        <v>15.789473684210526</v>
      </c>
      <c r="H363" s="33">
        <v>3.6315789473684212</v>
      </c>
      <c r="I363" s="34">
        <v>57.89473684210526</v>
      </c>
      <c r="J363" s="42">
        <v>89.473684210526301</v>
      </c>
      <c r="K363" s="44">
        <v>4.0454545454545459</v>
      </c>
      <c r="L363" s="34">
        <v>68.181818181818187</v>
      </c>
      <c r="M363" s="42">
        <v>100</v>
      </c>
      <c r="N363" s="44">
        <v>4.8499999999999996</v>
      </c>
      <c r="O363" s="34">
        <v>100</v>
      </c>
      <c r="P363" s="42">
        <v>100</v>
      </c>
      <c r="Q363" s="44">
        <v>4.2631578947368425</v>
      </c>
      <c r="R363" s="34">
        <v>73.68421052631578</v>
      </c>
      <c r="S363" s="42">
        <v>100</v>
      </c>
      <c r="T363" s="44">
        <v>4.4343913043478258</v>
      </c>
      <c r="U363" s="34">
        <v>82.604347826086951</v>
      </c>
      <c r="V363" s="42">
        <v>91.295652173913041</v>
      </c>
      <c r="W363" s="46">
        <v>0.41387559808612462</v>
      </c>
      <c r="X363" s="37" t="s">
        <v>664</v>
      </c>
      <c r="Y363" s="36">
        <v>10.287081339712927</v>
      </c>
      <c r="Z363" s="37" t="s">
        <v>664</v>
      </c>
      <c r="AA363" s="36">
        <v>10.526315789473699</v>
      </c>
      <c r="AB363" s="47" t="s">
        <v>664</v>
      </c>
      <c r="AC363" s="46">
        <v>1.2184210526315784</v>
      </c>
      <c r="AD363" s="37" t="s">
        <v>664</v>
      </c>
      <c r="AE363" s="36">
        <v>42.10526315789474</v>
      </c>
      <c r="AF363" s="37" t="s">
        <v>664</v>
      </c>
      <c r="AG363" s="36">
        <v>10.526315789473699</v>
      </c>
      <c r="AH363" s="47" t="s">
        <v>664</v>
      </c>
      <c r="AI363" s="46">
        <v>0.63157894736842124</v>
      </c>
      <c r="AJ363" s="37" t="s">
        <v>664</v>
      </c>
      <c r="AK363" s="36">
        <v>15.78947368421052</v>
      </c>
      <c r="AL363" s="37" t="s">
        <v>664</v>
      </c>
      <c r="AM363" s="36">
        <v>10.526315789473699</v>
      </c>
      <c r="AN363" s="47" t="s">
        <v>664</v>
      </c>
      <c r="AO363" s="46">
        <v>0.80281235697940456</v>
      </c>
      <c r="AP363" s="37" t="s">
        <v>664</v>
      </c>
      <c r="AQ363" s="36">
        <v>24.70961098398169</v>
      </c>
      <c r="AR363" s="37" t="s">
        <v>664</v>
      </c>
      <c r="AS363" s="36">
        <v>1.8219679633867401</v>
      </c>
      <c r="AT363" s="47" t="s">
        <v>664</v>
      </c>
    </row>
    <row r="364" spans="1:46" x14ac:dyDescent="0.25">
      <c r="A364" s="31">
        <v>321</v>
      </c>
      <c r="B364" s="39" t="s">
        <v>459</v>
      </c>
      <c r="C364" s="41">
        <v>15</v>
      </c>
      <c r="D364" s="32">
        <v>0</v>
      </c>
      <c r="E364" s="32">
        <v>33.333333333333329</v>
      </c>
      <c r="F364" s="32">
        <v>26.666666666666668</v>
      </c>
      <c r="G364" s="32">
        <v>40</v>
      </c>
      <c r="H364" s="33">
        <v>4.0666666666666664</v>
      </c>
      <c r="I364" s="34">
        <v>66.666666666666671</v>
      </c>
      <c r="J364" s="42">
        <v>100</v>
      </c>
      <c r="K364" s="44">
        <v>4.3684210526315788</v>
      </c>
      <c r="L364" s="34">
        <v>78.94736842105263</v>
      </c>
      <c r="M364" s="42">
        <v>94.73684210526315</v>
      </c>
      <c r="N364" s="44">
        <v>3.3333333333333335</v>
      </c>
      <c r="O364" s="34">
        <v>33.333333333333329</v>
      </c>
      <c r="P364" s="42">
        <v>88.888888888888886</v>
      </c>
      <c r="Q364" s="44">
        <v>3.5454545454545454</v>
      </c>
      <c r="R364" s="34">
        <v>50</v>
      </c>
      <c r="S364" s="42">
        <v>86.363636363636374</v>
      </c>
      <c r="T364" s="44">
        <v>3.4</v>
      </c>
      <c r="U364" s="34">
        <v>50</v>
      </c>
      <c r="V364" s="42">
        <v>75</v>
      </c>
      <c r="W364" s="46">
        <v>0.30175438596491233</v>
      </c>
      <c r="X364" s="37" t="s">
        <v>664</v>
      </c>
      <c r="Y364" s="36">
        <v>12.280701754385959</v>
      </c>
      <c r="Z364" s="37" t="s">
        <v>664</v>
      </c>
      <c r="AA364" s="36">
        <v>5.2631578947368496</v>
      </c>
      <c r="AB364" s="47" t="s">
        <v>665</v>
      </c>
      <c r="AC364" s="46">
        <v>0.73333333333333295</v>
      </c>
      <c r="AD364" s="37" t="s">
        <v>665</v>
      </c>
      <c r="AE364" s="36">
        <v>33.333333333333343</v>
      </c>
      <c r="AF364" s="37" t="s">
        <v>665</v>
      </c>
      <c r="AG364" s="36">
        <v>11.111111111111114</v>
      </c>
      <c r="AH364" s="47" t="s">
        <v>665</v>
      </c>
      <c r="AI364" s="46">
        <v>0.52121212121212102</v>
      </c>
      <c r="AJ364" s="37" t="s">
        <v>665</v>
      </c>
      <c r="AK364" s="36">
        <v>16.666666666666671</v>
      </c>
      <c r="AL364" s="37" t="s">
        <v>665</v>
      </c>
      <c r="AM364" s="36">
        <v>13.636363636363626</v>
      </c>
      <c r="AN364" s="47" t="s">
        <v>665</v>
      </c>
      <c r="AO364" s="46">
        <v>0.66666666666666652</v>
      </c>
      <c r="AP364" s="37" t="s">
        <v>665</v>
      </c>
      <c r="AQ364" s="36">
        <v>16.666666666666671</v>
      </c>
      <c r="AR364" s="37" t="s">
        <v>665</v>
      </c>
      <c r="AS364" s="36">
        <v>25</v>
      </c>
      <c r="AT364" s="47" t="s">
        <v>665</v>
      </c>
    </row>
    <row r="365" spans="1:46" x14ac:dyDescent="0.25">
      <c r="A365" s="31">
        <v>322</v>
      </c>
      <c r="B365" s="39" t="s">
        <v>460</v>
      </c>
      <c r="C365" s="41">
        <v>28</v>
      </c>
      <c r="D365" s="32">
        <v>0</v>
      </c>
      <c r="E365" s="32">
        <v>32.142857142857146</v>
      </c>
      <c r="F365" s="32">
        <v>39.285714285714285</v>
      </c>
      <c r="G365" s="32">
        <v>28.571428571428569</v>
      </c>
      <c r="H365" s="33">
        <v>3.9642857142857144</v>
      </c>
      <c r="I365" s="34">
        <v>67.857142857142861</v>
      </c>
      <c r="J365" s="42">
        <v>100</v>
      </c>
      <c r="K365" s="44">
        <v>3.8125</v>
      </c>
      <c r="L365" s="34">
        <v>62.5</v>
      </c>
      <c r="M365" s="42">
        <v>100</v>
      </c>
      <c r="N365" s="44">
        <v>4</v>
      </c>
      <c r="O365" s="34">
        <v>53.846153846153847</v>
      </c>
      <c r="P365" s="42">
        <v>92.307692307692321</v>
      </c>
      <c r="Q365" s="44">
        <v>3.7241379310344827</v>
      </c>
      <c r="R365" s="34">
        <v>58.620689655172413</v>
      </c>
      <c r="S365" s="42">
        <v>86.206896551724128</v>
      </c>
      <c r="T365" s="44">
        <v>3.4349999999999996</v>
      </c>
      <c r="U365" s="34">
        <v>43.5</v>
      </c>
      <c r="V365" s="42">
        <v>91.3</v>
      </c>
      <c r="W365" s="46">
        <v>0.15178571428571441</v>
      </c>
      <c r="X365" s="37" t="s">
        <v>665</v>
      </c>
      <c r="Y365" s="36">
        <v>5.3571428571428612</v>
      </c>
      <c r="Z365" s="37" t="s">
        <v>665</v>
      </c>
      <c r="AA365" s="36">
        <v>0</v>
      </c>
      <c r="AB365" s="47" t="s">
        <v>791</v>
      </c>
      <c r="AC365" s="46">
        <v>3.5714285714285587E-2</v>
      </c>
      <c r="AD365" s="37" t="s">
        <v>664</v>
      </c>
      <c r="AE365" s="36">
        <v>14.010989010989015</v>
      </c>
      <c r="AF365" s="37" t="s">
        <v>665</v>
      </c>
      <c r="AG365" s="36">
        <v>7.6923076923076792</v>
      </c>
      <c r="AH365" s="47" t="s">
        <v>665</v>
      </c>
      <c r="AI365" s="46">
        <v>0.24014778325123176</v>
      </c>
      <c r="AJ365" s="37" t="s">
        <v>665</v>
      </c>
      <c r="AK365" s="36">
        <v>9.2364532019704484</v>
      </c>
      <c r="AL365" s="37" t="s">
        <v>665</v>
      </c>
      <c r="AM365" s="36">
        <v>13.793103448275872</v>
      </c>
      <c r="AN365" s="47" t="s">
        <v>665</v>
      </c>
      <c r="AO365" s="46">
        <v>0.5292857142857148</v>
      </c>
      <c r="AP365" s="37" t="s">
        <v>665</v>
      </c>
      <c r="AQ365" s="36">
        <v>24.357142857142861</v>
      </c>
      <c r="AR365" s="37" t="s">
        <v>665</v>
      </c>
      <c r="AS365" s="36">
        <v>8.7000000000000028</v>
      </c>
      <c r="AT365" s="47" t="s">
        <v>665</v>
      </c>
    </row>
    <row r="366" spans="1:46" x14ac:dyDescent="0.25">
      <c r="A366" s="31">
        <v>323</v>
      </c>
      <c r="B366" s="39" t="s">
        <v>461</v>
      </c>
      <c r="C366" s="41">
        <v>41</v>
      </c>
      <c r="D366" s="32">
        <v>17.073170731707318</v>
      </c>
      <c r="E366" s="32">
        <v>31.707317073170731</v>
      </c>
      <c r="F366" s="32">
        <v>39.024390243902438</v>
      </c>
      <c r="G366" s="32">
        <v>12.195121951219512</v>
      </c>
      <c r="H366" s="33">
        <v>3.4634146341463414</v>
      </c>
      <c r="I366" s="34">
        <v>51.219512195121951</v>
      </c>
      <c r="J366" s="42">
        <v>82.926829268292693</v>
      </c>
      <c r="K366" s="44">
        <v>3.6923076923076925</v>
      </c>
      <c r="L366" s="34">
        <v>53.846153846153847</v>
      </c>
      <c r="M366" s="42">
        <v>84.615384615384613</v>
      </c>
      <c r="N366" s="44">
        <v>4.1714285714285717</v>
      </c>
      <c r="O366" s="34">
        <v>71.428571428571431</v>
      </c>
      <c r="P366" s="42">
        <v>97.142857142857139</v>
      </c>
      <c r="Q366" s="44">
        <v>4.2571428571428571</v>
      </c>
      <c r="R366" s="34">
        <v>74.285714285714278</v>
      </c>
      <c r="S366" s="42">
        <v>100</v>
      </c>
      <c r="T366" s="44">
        <v>3.6698</v>
      </c>
      <c r="U366" s="34">
        <v>56.713333333333331</v>
      </c>
      <c r="V366" s="42">
        <v>93.413333333333327</v>
      </c>
      <c r="W366" s="46">
        <v>0.22889305816135108</v>
      </c>
      <c r="X366" s="37" t="s">
        <v>664</v>
      </c>
      <c r="Y366" s="36">
        <v>2.6266416510318962</v>
      </c>
      <c r="Z366" s="37" t="s">
        <v>664</v>
      </c>
      <c r="AA366" s="36">
        <v>1.6885553470919206</v>
      </c>
      <c r="AB366" s="47" t="s">
        <v>664</v>
      </c>
      <c r="AC366" s="46">
        <v>0.70801393728223028</v>
      </c>
      <c r="AD366" s="37" t="s">
        <v>664</v>
      </c>
      <c r="AE366" s="36">
        <v>20.20905923344948</v>
      </c>
      <c r="AF366" s="37" t="s">
        <v>664</v>
      </c>
      <c r="AG366" s="36">
        <v>14.216027874564446</v>
      </c>
      <c r="AH366" s="47" t="s">
        <v>664</v>
      </c>
      <c r="AI366" s="46">
        <v>0.79372822299651569</v>
      </c>
      <c r="AJ366" s="37" t="s">
        <v>664</v>
      </c>
      <c r="AK366" s="36">
        <v>23.066202090592327</v>
      </c>
      <c r="AL366" s="37" t="s">
        <v>664</v>
      </c>
      <c r="AM366" s="36">
        <v>17.073170731707307</v>
      </c>
      <c r="AN366" s="47" t="s">
        <v>664</v>
      </c>
      <c r="AO366" s="46">
        <v>0.20638536585365852</v>
      </c>
      <c r="AP366" s="37" t="s">
        <v>664</v>
      </c>
      <c r="AQ366" s="36">
        <v>5.4938211382113806</v>
      </c>
      <c r="AR366" s="37" t="s">
        <v>664</v>
      </c>
      <c r="AS366" s="36">
        <v>10.486504065040634</v>
      </c>
      <c r="AT366" s="47" t="s">
        <v>664</v>
      </c>
    </row>
    <row r="367" spans="1:46" x14ac:dyDescent="0.25">
      <c r="A367" s="31">
        <v>324</v>
      </c>
      <c r="B367" s="39" t="s">
        <v>462</v>
      </c>
      <c r="C367" s="41">
        <v>62</v>
      </c>
      <c r="D367" s="32">
        <v>0</v>
      </c>
      <c r="E367" s="32">
        <v>35.483870967741936</v>
      </c>
      <c r="F367" s="32">
        <v>46.774193548387096</v>
      </c>
      <c r="G367" s="32">
        <v>17.741935483870968</v>
      </c>
      <c r="H367" s="33">
        <v>3.8225806451612905</v>
      </c>
      <c r="I367" s="34">
        <v>64.516129032258064</v>
      </c>
      <c r="J367" s="42">
        <v>100</v>
      </c>
      <c r="K367" s="44">
        <v>4.2</v>
      </c>
      <c r="L367" s="34">
        <v>78.571428571428569</v>
      </c>
      <c r="M367" s="42">
        <v>97.142857142857139</v>
      </c>
      <c r="N367" s="44">
        <v>4.3125</v>
      </c>
      <c r="O367" s="34">
        <v>85.416666666666657</v>
      </c>
      <c r="P367" s="42">
        <v>100</v>
      </c>
      <c r="Q367" s="44">
        <v>4.4489795918367347</v>
      </c>
      <c r="R367" s="34">
        <v>87.755102040816325</v>
      </c>
      <c r="S367" s="42">
        <v>95.918367346938766</v>
      </c>
      <c r="T367" s="44">
        <v>3.16</v>
      </c>
      <c r="U367" s="34">
        <v>26</v>
      </c>
      <c r="V367" s="42">
        <v>88</v>
      </c>
      <c r="W367" s="46">
        <v>0.3774193548387097</v>
      </c>
      <c r="X367" s="37" t="s">
        <v>664</v>
      </c>
      <c r="Y367" s="36">
        <v>14.055299539170505</v>
      </c>
      <c r="Z367" s="37" t="s">
        <v>664</v>
      </c>
      <c r="AA367" s="36">
        <v>2.8571428571428612</v>
      </c>
      <c r="AB367" s="47" t="s">
        <v>665</v>
      </c>
      <c r="AC367" s="46">
        <v>0.48991935483870952</v>
      </c>
      <c r="AD367" s="37" t="s">
        <v>664</v>
      </c>
      <c r="AE367" s="36">
        <v>20.900537634408593</v>
      </c>
      <c r="AF367" s="37" t="s">
        <v>664</v>
      </c>
      <c r="AG367" s="36">
        <v>0</v>
      </c>
      <c r="AH367" s="47" t="s">
        <v>791</v>
      </c>
      <c r="AI367" s="46">
        <v>0.62639894667544427</v>
      </c>
      <c r="AJ367" s="37" t="s">
        <v>664</v>
      </c>
      <c r="AK367" s="36">
        <v>23.238973008558261</v>
      </c>
      <c r="AL367" s="37" t="s">
        <v>664</v>
      </c>
      <c r="AM367" s="36">
        <v>4.0816326530612344</v>
      </c>
      <c r="AN367" s="47" t="s">
        <v>665</v>
      </c>
      <c r="AO367" s="46">
        <v>0.66258064516129034</v>
      </c>
      <c r="AP367" s="37" t="s">
        <v>665</v>
      </c>
      <c r="AQ367" s="36">
        <v>38.516129032258064</v>
      </c>
      <c r="AR367" s="37" t="s">
        <v>665</v>
      </c>
      <c r="AS367" s="36">
        <v>12</v>
      </c>
      <c r="AT367" s="47" t="s">
        <v>665</v>
      </c>
    </row>
    <row r="368" spans="1:46" x14ac:dyDescent="0.25">
      <c r="A368" s="31">
        <v>325</v>
      </c>
      <c r="B368" s="39" t="s">
        <v>463</v>
      </c>
      <c r="C368" s="41">
        <v>18</v>
      </c>
      <c r="D368" s="32">
        <v>0</v>
      </c>
      <c r="E368" s="32">
        <v>11.111111111111111</v>
      </c>
      <c r="F368" s="32">
        <v>77.777777777777786</v>
      </c>
      <c r="G368" s="32">
        <v>11.111111111111111</v>
      </c>
      <c r="H368" s="33">
        <v>4</v>
      </c>
      <c r="I368" s="34">
        <v>88.8888888888889</v>
      </c>
      <c r="J368" s="42">
        <v>100.00000000000001</v>
      </c>
      <c r="K368" s="44">
        <v>4</v>
      </c>
      <c r="L368" s="34">
        <v>66.666666666666657</v>
      </c>
      <c r="M368" s="42">
        <v>99.999999999999986</v>
      </c>
      <c r="N368" s="44">
        <v>4.0769230769230766</v>
      </c>
      <c r="O368" s="34">
        <v>69.230769230769241</v>
      </c>
      <c r="P368" s="42">
        <v>100</v>
      </c>
      <c r="Q368" s="44">
        <v>3.7333333333333334</v>
      </c>
      <c r="R368" s="34">
        <v>60</v>
      </c>
      <c r="S368" s="42">
        <v>99.999999999999986</v>
      </c>
      <c r="T368" s="44">
        <v>3.6430000000000007</v>
      </c>
      <c r="U368" s="34">
        <v>50.000000000000014</v>
      </c>
      <c r="V368" s="42">
        <v>100.00000000000001</v>
      </c>
      <c r="W368" s="46">
        <v>0</v>
      </c>
      <c r="X368" s="37" t="s">
        <v>791</v>
      </c>
      <c r="Y368" s="36">
        <v>22.222222222222243</v>
      </c>
      <c r="Z368" s="37" t="s">
        <v>665</v>
      </c>
      <c r="AA368" s="36">
        <v>2.8421709430404007E-14</v>
      </c>
      <c r="AB368" s="47" t="s">
        <v>791</v>
      </c>
      <c r="AC368" s="46">
        <v>7.692307692307665E-2</v>
      </c>
      <c r="AD368" s="37" t="s">
        <v>664</v>
      </c>
      <c r="AE368" s="36">
        <v>19.658119658119659</v>
      </c>
      <c r="AF368" s="37" t="s">
        <v>665</v>
      </c>
      <c r="AG368" s="36">
        <v>1.4210854715202004E-14</v>
      </c>
      <c r="AH368" s="47" t="s">
        <v>791</v>
      </c>
      <c r="AI368" s="46">
        <v>0.26666666666666661</v>
      </c>
      <c r="AJ368" s="37" t="s">
        <v>665</v>
      </c>
      <c r="AK368" s="36">
        <v>28.8888888888889</v>
      </c>
      <c r="AL368" s="37" t="s">
        <v>665</v>
      </c>
      <c r="AM368" s="36">
        <v>2.8421709430404007E-14</v>
      </c>
      <c r="AN368" s="47" t="s">
        <v>791</v>
      </c>
      <c r="AO368" s="46">
        <v>0.35699999999999932</v>
      </c>
      <c r="AP368" s="37" t="s">
        <v>665</v>
      </c>
      <c r="AQ368" s="36">
        <v>38.888888888888886</v>
      </c>
      <c r="AR368" s="37" t="s">
        <v>665</v>
      </c>
      <c r="AS368" s="36">
        <v>0</v>
      </c>
      <c r="AT368" s="47" t="s">
        <v>791</v>
      </c>
    </row>
    <row r="369" spans="1:46" x14ac:dyDescent="0.25">
      <c r="A369" s="31">
        <v>326</v>
      </c>
      <c r="B369" s="39" t="s">
        <v>464</v>
      </c>
      <c r="C369" s="41">
        <v>28</v>
      </c>
      <c r="D369" s="32">
        <v>7.1428571428571423</v>
      </c>
      <c r="E369" s="32">
        <v>25</v>
      </c>
      <c r="F369" s="32">
        <v>46.428571428571431</v>
      </c>
      <c r="G369" s="32">
        <v>21.428571428571427</v>
      </c>
      <c r="H369" s="33">
        <v>3.8214285714285716</v>
      </c>
      <c r="I369" s="34">
        <v>67.857142857142861</v>
      </c>
      <c r="J369" s="42">
        <v>92.857142857142861</v>
      </c>
      <c r="K369" s="44">
        <v>3.9</v>
      </c>
      <c r="L369" s="34">
        <v>65</v>
      </c>
      <c r="M369" s="42">
        <v>95</v>
      </c>
      <c r="N369" s="44">
        <v>3.9545454545454546</v>
      </c>
      <c r="O369" s="34">
        <v>63.63636363636364</v>
      </c>
      <c r="P369" s="42">
        <v>95.454545454545453</v>
      </c>
      <c r="Q369" s="44">
        <v>4.333333333333333</v>
      </c>
      <c r="R369" s="34">
        <v>75</v>
      </c>
      <c r="S369" s="42">
        <v>95.833333333333343</v>
      </c>
      <c r="T369" s="44">
        <v>3.774</v>
      </c>
      <c r="U369" s="34">
        <v>55.5</v>
      </c>
      <c r="V369" s="42">
        <v>96.2</v>
      </c>
      <c r="W369" s="46">
        <v>7.8571428571428292E-2</v>
      </c>
      <c r="X369" s="37" t="s">
        <v>664</v>
      </c>
      <c r="Y369" s="36">
        <v>2.8571428571428612</v>
      </c>
      <c r="Z369" s="37" t="s">
        <v>665</v>
      </c>
      <c r="AA369" s="36">
        <v>2.1428571428571388</v>
      </c>
      <c r="AB369" s="47" t="s">
        <v>664</v>
      </c>
      <c r="AC369" s="46">
        <v>0.13311688311688297</v>
      </c>
      <c r="AD369" s="37" t="s">
        <v>664</v>
      </c>
      <c r="AE369" s="36">
        <v>4.220779220779221</v>
      </c>
      <c r="AF369" s="37" t="s">
        <v>665</v>
      </c>
      <c r="AG369" s="36">
        <v>2.5974025974025921</v>
      </c>
      <c r="AH369" s="47" t="s">
        <v>664</v>
      </c>
      <c r="AI369" s="46">
        <v>0.51190476190476142</v>
      </c>
      <c r="AJ369" s="37" t="s">
        <v>664</v>
      </c>
      <c r="AK369" s="36">
        <v>7.1428571428571388</v>
      </c>
      <c r="AL369" s="37" t="s">
        <v>664</v>
      </c>
      <c r="AM369" s="36">
        <v>2.9761904761904816</v>
      </c>
      <c r="AN369" s="47" t="s">
        <v>664</v>
      </c>
      <c r="AO369" s="46">
        <v>4.7428571428571598E-2</v>
      </c>
      <c r="AP369" s="37" t="s">
        <v>665</v>
      </c>
      <c r="AQ369" s="36">
        <v>12.357142857142861</v>
      </c>
      <c r="AR369" s="37" t="s">
        <v>665</v>
      </c>
      <c r="AS369" s="36">
        <v>3.3428571428571416</v>
      </c>
      <c r="AT369" s="47" t="s">
        <v>664</v>
      </c>
    </row>
    <row r="370" spans="1:46" x14ac:dyDescent="0.25">
      <c r="A370" s="31">
        <v>327</v>
      </c>
      <c r="B370" s="39" t="s">
        <v>465</v>
      </c>
      <c r="C370" s="41">
        <v>22</v>
      </c>
      <c r="D370" s="32">
        <v>13.636363636363635</v>
      </c>
      <c r="E370" s="32">
        <v>36.363636363636367</v>
      </c>
      <c r="F370" s="32">
        <v>22.727272727272727</v>
      </c>
      <c r="G370" s="32">
        <v>27.27272727272727</v>
      </c>
      <c r="H370" s="33">
        <v>3.6363636363636362</v>
      </c>
      <c r="I370" s="34">
        <v>50</v>
      </c>
      <c r="J370" s="42">
        <v>86.36363636363636</v>
      </c>
      <c r="K370" s="44">
        <v>4.333333333333333</v>
      </c>
      <c r="L370" s="34">
        <v>83.333333333333329</v>
      </c>
      <c r="M370" s="42">
        <v>100</v>
      </c>
      <c r="N370" s="44">
        <v>3.7857142857142856</v>
      </c>
      <c r="O370" s="34">
        <v>64.285714285714278</v>
      </c>
      <c r="P370" s="42">
        <v>92.857142857142847</v>
      </c>
      <c r="Q370" s="44">
        <v>3.9047619047619047</v>
      </c>
      <c r="R370" s="34">
        <v>52.380952380952372</v>
      </c>
      <c r="S370" s="42">
        <v>90.476190476190467</v>
      </c>
      <c r="T370" s="44">
        <v>3.4710000000000001</v>
      </c>
      <c r="U370" s="34">
        <v>41.2</v>
      </c>
      <c r="V370" s="42">
        <v>94.100000000000009</v>
      </c>
      <c r="W370" s="46">
        <v>0.69696969696969679</v>
      </c>
      <c r="X370" s="37" t="s">
        <v>664</v>
      </c>
      <c r="Y370" s="36">
        <v>33.333333333333329</v>
      </c>
      <c r="Z370" s="37" t="s">
        <v>664</v>
      </c>
      <c r="AA370" s="36">
        <v>13.63636363636364</v>
      </c>
      <c r="AB370" s="47" t="s">
        <v>664</v>
      </c>
      <c r="AC370" s="46">
        <v>0.14935064935064934</v>
      </c>
      <c r="AD370" s="37" t="s">
        <v>664</v>
      </c>
      <c r="AE370" s="36">
        <v>14.285714285714278</v>
      </c>
      <c r="AF370" s="37" t="s">
        <v>664</v>
      </c>
      <c r="AG370" s="36">
        <v>6.4935064935064872</v>
      </c>
      <c r="AH370" s="47" t="s">
        <v>664</v>
      </c>
      <c r="AI370" s="46">
        <v>0.26839826839826841</v>
      </c>
      <c r="AJ370" s="37" t="s">
        <v>664</v>
      </c>
      <c r="AK370" s="36">
        <v>2.3809523809523725</v>
      </c>
      <c r="AL370" s="37" t="s">
        <v>664</v>
      </c>
      <c r="AM370" s="36">
        <v>4.1125541125541076</v>
      </c>
      <c r="AN370" s="47" t="s">
        <v>664</v>
      </c>
      <c r="AO370" s="46">
        <v>0.16536363636363616</v>
      </c>
      <c r="AP370" s="37" t="s">
        <v>665</v>
      </c>
      <c r="AQ370" s="36">
        <v>8.7999999999999972</v>
      </c>
      <c r="AR370" s="37" t="s">
        <v>665</v>
      </c>
      <c r="AS370" s="36">
        <v>7.7363636363636488</v>
      </c>
      <c r="AT370" s="47" t="s">
        <v>664</v>
      </c>
    </row>
    <row r="371" spans="1:46" x14ac:dyDescent="0.25">
      <c r="A371" s="114" t="s">
        <v>630</v>
      </c>
      <c r="B371" s="112"/>
      <c r="C371" s="113">
        <v>274</v>
      </c>
      <c r="D371" s="105">
        <v>5.4744525547445262</v>
      </c>
      <c r="E371" s="105">
        <v>32.481751824817515</v>
      </c>
      <c r="F371" s="105">
        <v>40.875912408759127</v>
      </c>
      <c r="G371" s="105">
        <v>21.167883211678831</v>
      </c>
      <c r="H371" s="105">
        <v>3.7773722627737225</v>
      </c>
      <c r="I371" s="105">
        <v>62.043795620437962</v>
      </c>
      <c r="J371" s="106">
        <v>94.525547445255469</v>
      </c>
      <c r="K371" s="104">
        <v>4.064516129032258</v>
      </c>
      <c r="L371" s="105">
        <v>70.967741935483872</v>
      </c>
      <c r="M371" s="106">
        <v>96.370967741935488</v>
      </c>
      <c r="N371" s="104">
        <v>4.0682926829268293</v>
      </c>
      <c r="O371" s="105">
        <v>69.268292682926827</v>
      </c>
      <c r="P371" s="106">
        <v>96.585365853658544</v>
      </c>
      <c r="Q371" s="104">
        <v>4.096385542168675</v>
      </c>
      <c r="R371" s="105">
        <v>70.281124497991968</v>
      </c>
      <c r="S371" s="106">
        <v>95.180722891566262</v>
      </c>
      <c r="T371" s="104">
        <v>3.5564686192468624</v>
      </c>
      <c r="U371" s="105">
        <v>48.120502092050216</v>
      </c>
      <c r="V371" s="106">
        <v>90.788702928870308</v>
      </c>
      <c r="W371" s="104">
        <v>0.2871438662585355</v>
      </c>
      <c r="X371" s="105" t="s">
        <v>664</v>
      </c>
      <c r="Y371" s="105">
        <v>8.9239463150459102</v>
      </c>
      <c r="Z371" s="105" t="s">
        <v>664</v>
      </c>
      <c r="AA371" s="105">
        <v>1.8454202966800182</v>
      </c>
      <c r="AB371" s="106" t="s">
        <v>664</v>
      </c>
      <c r="AC371" s="104">
        <v>0.29092042015310682</v>
      </c>
      <c r="AD371" s="105" t="s">
        <v>664</v>
      </c>
      <c r="AE371" s="105">
        <v>7.2244970624888651</v>
      </c>
      <c r="AF371" s="105" t="s">
        <v>664</v>
      </c>
      <c r="AG371" s="105">
        <v>2.0598184084030748</v>
      </c>
      <c r="AH371" s="106" t="s">
        <v>664</v>
      </c>
      <c r="AI371" s="104">
        <v>0.3190132793949525</v>
      </c>
      <c r="AJ371" s="105" t="s">
        <v>664</v>
      </c>
      <c r="AK371" s="105">
        <v>8.2373288775540061</v>
      </c>
      <c r="AL371" s="105" t="s">
        <v>664</v>
      </c>
      <c r="AM371" s="105">
        <v>0.65517544631079261</v>
      </c>
      <c r="AN371" s="106" t="s">
        <v>664</v>
      </c>
      <c r="AO371" s="104">
        <v>0.22090364352686009</v>
      </c>
      <c r="AP371" s="105" t="s">
        <v>665</v>
      </c>
      <c r="AQ371" s="105">
        <v>13.923293528387745</v>
      </c>
      <c r="AR371" s="105" t="s">
        <v>665</v>
      </c>
      <c r="AS371" s="105">
        <v>3.7368445163851618</v>
      </c>
      <c r="AT371" s="106" t="s">
        <v>665</v>
      </c>
    </row>
    <row r="372" spans="1:46" x14ac:dyDescent="0.25">
      <c r="A372" s="31">
        <v>328</v>
      </c>
      <c r="B372" s="39" t="s">
        <v>466</v>
      </c>
      <c r="C372" s="41">
        <v>34</v>
      </c>
      <c r="D372" s="32">
        <v>5.8823529411764701</v>
      </c>
      <c r="E372" s="32">
        <v>32.352941176470587</v>
      </c>
      <c r="F372" s="32">
        <v>50</v>
      </c>
      <c r="G372" s="32">
        <v>11.76470588235294</v>
      </c>
      <c r="H372" s="33">
        <v>3.6764705882352939</v>
      </c>
      <c r="I372" s="34">
        <v>61.764705882352942</v>
      </c>
      <c r="J372" s="42">
        <v>94.117647058823522</v>
      </c>
      <c r="K372" s="44">
        <v>4.125</v>
      </c>
      <c r="L372" s="34">
        <v>70.833333333333329</v>
      </c>
      <c r="M372" s="42">
        <v>95.833333333333329</v>
      </c>
      <c r="N372" s="44">
        <v>4</v>
      </c>
      <c r="O372" s="34">
        <v>60</v>
      </c>
      <c r="P372" s="42">
        <v>95</v>
      </c>
      <c r="Q372" s="44">
        <v>3.9565217391304346</v>
      </c>
      <c r="R372" s="34">
        <v>60.869565217391298</v>
      </c>
      <c r="S372" s="42">
        <v>100</v>
      </c>
      <c r="T372" s="44">
        <v>3.8003999999999998</v>
      </c>
      <c r="U372" s="34">
        <v>65.02</v>
      </c>
      <c r="V372" s="42">
        <v>99.999999999999986</v>
      </c>
      <c r="W372" s="46">
        <v>0.44852941176470607</v>
      </c>
      <c r="X372" s="37" t="s">
        <v>664</v>
      </c>
      <c r="Y372" s="36">
        <v>9.0686274509803866</v>
      </c>
      <c r="Z372" s="37" t="s">
        <v>664</v>
      </c>
      <c r="AA372" s="36">
        <v>1.7156862745098067</v>
      </c>
      <c r="AB372" s="47" t="s">
        <v>664</v>
      </c>
      <c r="AC372" s="46">
        <v>0.32352941176470607</v>
      </c>
      <c r="AD372" s="37" t="s">
        <v>664</v>
      </c>
      <c r="AE372" s="36">
        <v>1.764705882352942</v>
      </c>
      <c r="AF372" s="37" t="s">
        <v>665</v>
      </c>
      <c r="AG372" s="36">
        <v>0.88235294117647811</v>
      </c>
      <c r="AH372" s="47" t="s">
        <v>664</v>
      </c>
      <c r="AI372" s="46">
        <v>0.28005115089514065</v>
      </c>
      <c r="AJ372" s="37" t="s">
        <v>664</v>
      </c>
      <c r="AK372" s="36">
        <v>0.89514066496164446</v>
      </c>
      <c r="AL372" s="37" t="s">
        <v>665</v>
      </c>
      <c r="AM372" s="36">
        <v>5.8823529411764781</v>
      </c>
      <c r="AN372" s="47" t="s">
        <v>664</v>
      </c>
      <c r="AO372" s="46">
        <v>0.12392941176470584</v>
      </c>
      <c r="AP372" s="37" t="s">
        <v>664</v>
      </c>
      <c r="AQ372" s="36">
        <v>3.255294117647054</v>
      </c>
      <c r="AR372" s="37" t="s">
        <v>664</v>
      </c>
      <c r="AS372" s="36">
        <v>5.8823529411764639</v>
      </c>
      <c r="AT372" s="47" t="s">
        <v>664</v>
      </c>
    </row>
    <row r="373" spans="1:46" x14ac:dyDescent="0.25">
      <c r="A373" s="31">
        <v>329</v>
      </c>
      <c r="B373" s="39" t="s">
        <v>467</v>
      </c>
      <c r="C373" s="41">
        <v>17</v>
      </c>
      <c r="D373" s="32">
        <v>0</v>
      </c>
      <c r="E373" s="32">
        <v>47.058823529411761</v>
      </c>
      <c r="F373" s="32">
        <v>47.058823529411761</v>
      </c>
      <c r="G373" s="32">
        <v>5.8823529411764701</v>
      </c>
      <c r="H373" s="33">
        <v>3.5882352941176472</v>
      </c>
      <c r="I373" s="34">
        <v>52.941176470588232</v>
      </c>
      <c r="J373" s="42">
        <v>99.999999999999986</v>
      </c>
      <c r="K373" s="44">
        <v>3.5</v>
      </c>
      <c r="L373" s="34">
        <v>50</v>
      </c>
      <c r="M373" s="42">
        <v>100</v>
      </c>
      <c r="N373" s="44">
        <v>4.375</v>
      </c>
      <c r="O373" s="34">
        <v>75</v>
      </c>
      <c r="P373" s="42">
        <v>100</v>
      </c>
      <c r="Q373" s="44">
        <v>4.5454545454545459</v>
      </c>
      <c r="R373" s="34">
        <v>81.818181818181827</v>
      </c>
      <c r="S373" s="42">
        <v>100</v>
      </c>
      <c r="T373" s="44">
        <v>3.9990000000000001</v>
      </c>
      <c r="U373" s="34">
        <v>75</v>
      </c>
      <c r="V373" s="42">
        <v>99.974999999999994</v>
      </c>
      <c r="W373" s="46">
        <v>8.8235294117647189E-2</v>
      </c>
      <c r="X373" s="37" t="s">
        <v>665</v>
      </c>
      <c r="Y373" s="36">
        <v>2.941176470588232</v>
      </c>
      <c r="Z373" s="37" t="s">
        <v>665</v>
      </c>
      <c r="AA373" s="36">
        <v>1.4210854715202004E-14</v>
      </c>
      <c r="AB373" s="47" t="s">
        <v>791</v>
      </c>
      <c r="AC373" s="46">
        <v>0.78676470588235281</v>
      </c>
      <c r="AD373" s="37" t="s">
        <v>664</v>
      </c>
      <c r="AE373" s="36">
        <v>22.058823529411768</v>
      </c>
      <c r="AF373" s="37" t="s">
        <v>664</v>
      </c>
      <c r="AG373" s="36">
        <v>1.4210854715202004E-14</v>
      </c>
      <c r="AH373" s="47" t="s">
        <v>791</v>
      </c>
      <c r="AI373" s="46">
        <v>0.95721925133689867</v>
      </c>
      <c r="AJ373" s="37" t="s">
        <v>664</v>
      </c>
      <c r="AK373" s="36">
        <v>28.877005347593595</v>
      </c>
      <c r="AL373" s="37" t="s">
        <v>664</v>
      </c>
      <c r="AM373" s="36">
        <v>1.4210854715202004E-14</v>
      </c>
      <c r="AN373" s="47" t="s">
        <v>791</v>
      </c>
      <c r="AO373" s="46">
        <v>0.41076470588235292</v>
      </c>
      <c r="AP373" s="37" t="s">
        <v>664</v>
      </c>
      <c r="AQ373" s="36">
        <v>22.058823529411768</v>
      </c>
      <c r="AR373" s="37" t="s">
        <v>664</v>
      </c>
      <c r="AS373" s="36">
        <v>2.4999999999991473E-2</v>
      </c>
      <c r="AT373" s="47" t="s">
        <v>665</v>
      </c>
    </row>
    <row r="374" spans="1:46" x14ac:dyDescent="0.25">
      <c r="A374" s="31">
        <v>330</v>
      </c>
      <c r="B374" s="39" t="s">
        <v>468</v>
      </c>
      <c r="C374" s="41">
        <v>26</v>
      </c>
      <c r="D374" s="32">
        <v>11.538461538461538</v>
      </c>
      <c r="E374" s="32">
        <v>30.76923076923077</v>
      </c>
      <c r="F374" s="32">
        <v>38.461538461538467</v>
      </c>
      <c r="G374" s="32">
        <v>19.230769230769234</v>
      </c>
      <c r="H374" s="33">
        <v>3.6538461538461537</v>
      </c>
      <c r="I374" s="34">
        <v>57.692307692307701</v>
      </c>
      <c r="J374" s="42">
        <v>88.461538461538481</v>
      </c>
      <c r="K374" s="44">
        <v>3.7083333333333335</v>
      </c>
      <c r="L374" s="34">
        <v>58.333333333333336</v>
      </c>
      <c r="M374" s="42">
        <v>91.666666666666657</v>
      </c>
      <c r="N374" s="44">
        <v>4.1052631578947372</v>
      </c>
      <c r="O374" s="34">
        <v>68.421052631578945</v>
      </c>
      <c r="P374" s="42">
        <v>89.473684210526301</v>
      </c>
      <c r="Q374" s="44">
        <v>3.9545454545454546</v>
      </c>
      <c r="R374" s="34">
        <v>68.181818181818187</v>
      </c>
      <c r="S374" s="42">
        <v>95.454545454545453</v>
      </c>
      <c r="T374" s="44">
        <v>4.0715714285714286</v>
      </c>
      <c r="U374" s="34">
        <v>85.728571428571428</v>
      </c>
      <c r="V374" s="42">
        <v>100</v>
      </c>
      <c r="W374" s="46">
        <v>5.4487179487179738E-2</v>
      </c>
      <c r="X374" s="37" t="s">
        <v>664</v>
      </c>
      <c r="Y374" s="36">
        <v>0.6410256410256352</v>
      </c>
      <c r="Z374" s="37" t="s">
        <v>664</v>
      </c>
      <c r="AA374" s="36">
        <v>3.205128205128176</v>
      </c>
      <c r="AB374" s="47" t="s">
        <v>664</v>
      </c>
      <c r="AC374" s="46">
        <v>0.45141700404858343</v>
      </c>
      <c r="AD374" s="37" t="s">
        <v>664</v>
      </c>
      <c r="AE374" s="36">
        <v>10.728744939271245</v>
      </c>
      <c r="AF374" s="37" t="s">
        <v>664</v>
      </c>
      <c r="AG374" s="36">
        <v>1.0121457489878196</v>
      </c>
      <c r="AH374" s="47" t="s">
        <v>664</v>
      </c>
      <c r="AI374" s="46">
        <v>0.30069930069930084</v>
      </c>
      <c r="AJ374" s="37" t="s">
        <v>664</v>
      </c>
      <c r="AK374" s="36">
        <v>10.489510489510486</v>
      </c>
      <c r="AL374" s="37" t="s">
        <v>664</v>
      </c>
      <c r="AM374" s="36">
        <v>6.993006993006972</v>
      </c>
      <c r="AN374" s="47" t="s">
        <v>664</v>
      </c>
      <c r="AO374" s="46">
        <v>0.41772527472527488</v>
      </c>
      <c r="AP374" s="37" t="s">
        <v>664</v>
      </c>
      <c r="AQ374" s="36">
        <v>28.036263736263727</v>
      </c>
      <c r="AR374" s="37" t="s">
        <v>664</v>
      </c>
      <c r="AS374" s="36">
        <v>11.538461538461519</v>
      </c>
      <c r="AT374" s="47" t="s">
        <v>664</v>
      </c>
    </row>
    <row r="375" spans="1:46" x14ac:dyDescent="0.25">
      <c r="A375" s="31">
        <v>331</v>
      </c>
      <c r="B375" s="39" t="s">
        <v>469</v>
      </c>
      <c r="C375" s="41">
        <v>18</v>
      </c>
      <c r="D375" s="32">
        <v>0</v>
      </c>
      <c r="E375" s="32">
        <v>38.888888888888893</v>
      </c>
      <c r="F375" s="32">
        <v>22.222222222222221</v>
      </c>
      <c r="G375" s="32">
        <v>38.888888888888893</v>
      </c>
      <c r="H375" s="33">
        <v>4</v>
      </c>
      <c r="I375" s="34">
        <v>61.111111111111114</v>
      </c>
      <c r="J375" s="42">
        <v>100</v>
      </c>
      <c r="K375" s="44">
        <v>4.375</v>
      </c>
      <c r="L375" s="34">
        <v>83.333333333333329</v>
      </c>
      <c r="M375" s="42">
        <v>100</v>
      </c>
      <c r="N375" s="44">
        <v>4</v>
      </c>
      <c r="O375" s="34">
        <v>64.705882352941188</v>
      </c>
      <c r="P375" s="42">
        <v>100.00000000000001</v>
      </c>
      <c r="Q375" s="44">
        <v>3.7857142857142856</v>
      </c>
      <c r="R375" s="34">
        <v>57.142857142857139</v>
      </c>
      <c r="S375" s="42">
        <v>100</v>
      </c>
      <c r="T375" s="44">
        <v>3.7329999999999997</v>
      </c>
      <c r="U375" s="34">
        <v>53.3</v>
      </c>
      <c r="V375" s="42">
        <v>100</v>
      </c>
      <c r="W375" s="46">
        <v>0.375</v>
      </c>
      <c r="X375" s="37" t="s">
        <v>664</v>
      </c>
      <c r="Y375" s="36">
        <v>22.222222222222214</v>
      </c>
      <c r="Z375" s="37" t="s">
        <v>664</v>
      </c>
      <c r="AA375" s="36">
        <v>0</v>
      </c>
      <c r="AB375" s="47" t="s">
        <v>791</v>
      </c>
      <c r="AC375" s="46">
        <v>0</v>
      </c>
      <c r="AD375" s="37" t="s">
        <v>791</v>
      </c>
      <c r="AE375" s="36">
        <v>3.5947712418300739</v>
      </c>
      <c r="AF375" s="37" t="s">
        <v>664</v>
      </c>
      <c r="AG375" s="36">
        <v>1.4210854715202004E-14</v>
      </c>
      <c r="AH375" s="47" t="s">
        <v>791</v>
      </c>
      <c r="AI375" s="46">
        <v>0.21428571428571441</v>
      </c>
      <c r="AJ375" s="37" t="s">
        <v>665</v>
      </c>
      <c r="AK375" s="36">
        <v>3.9682539682539755</v>
      </c>
      <c r="AL375" s="37" t="s">
        <v>665</v>
      </c>
      <c r="AM375" s="36">
        <v>0</v>
      </c>
      <c r="AN375" s="47" t="s">
        <v>791</v>
      </c>
      <c r="AO375" s="46">
        <v>0.26700000000000035</v>
      </c>
      <c r="AP375" s="37" t="s">
        <v>665</v>
      </c>
      <c r="AQ375" s="36">
        <v>7.8111111111111171</v>
      </c>
      <c r="AR375" s="37" t="s">
        <v>665</v>
      </c>
      <c r="AS375" s="36">
        <v>0</v>
      </c>
      <c r="AT375" s="47" t="s">
        <v>791</v>
      </c>
    </row>
    <row r="376" spans="1:46" x14ac:dyDescent="0.25">
      <c r="A376" s="31">
        <v>332</v>
      </c>
      <c r="B376" s="39" t="s">
        <v>470</v>
      </c>
      <c r="C376" s="41">
        <v>69</v>
      </c>
      <c r="D376" s="32">
        <v>10.144927536231885</v>
      </c>
      <c r="E376" s="32">
        <v>23.188405797101449</v>
      </c>
      <c r="F376" s="32">
        <v>49.275362318840585</v>
      </c>
      <c r="G376" s="32">
        <v>17.391304347826086</v>
      </c>
      <c r="H376" s="33">
        <v>3.7391304347826089</v>
      </c>
      <c r="I376" s="34">
        <v>66.666666666666671</v>
      </c>
      <c r="J376" s="42">
        <v>89.855072463768124</v>
      </c>
      <c r="K376" s="44">
        <v>4</v>
      </c>
      <c r="L376" s="34">
        <v>71.212121212121218</v>
      </c>
      <c r="M376" s="42">
        <v>92.424242424242436</v>
      </c>
      <c r="N376" s="44">
        <v>4.0634920634920633</v>
      </c>
      <c r="O376" s="34">
        <v>71.428571428571416</v>
      </c>
      <c r="P376" s="42">
        <v>93.650793650793645</v>
      </c>
      <c r="Q376" s="44">
        <v>4.3888888888888893</v>
      </c>
      <c r="R376" s="34">
        <v>79.629629629629619</v>
      </c>
      <c r="S376" s="42">
        <v>96.296296296296291</v>
      </c>
      <c r="T376" s="44">
        <v>3.6720000000000002</v>
      </c>
      <c r="U376" s="34">
        <v>54.500000000000014</v>
      </c>
      <c r="V376" s="42">
        <v>80</v>
      </c>
      <c r="W376" s="46">
        <v>0.26086956521739113</v>
      </c>
      <c r="X376" s="37" t="s">
        <v>664</v>
      </c>
      <c r="Y376" s="36">
        <v>4.5454545454545467</v>
      </c>
      <c r="Z376" s="37" t="s">
        <v>664</v>
      </c>
      <c r="AA376" s="36">
        <v>2.5691699604743121</v>
      </c>
      <c r="AB376" s="47" t="s">
        <v>664</v>
      </c>
      <c r="AC376" s="46">
        <v>0.3243616287094544</v>
      </c>
      <c r="AD376" s="37" t="s">
        <v>664</v>
      </c>
      <c r="AE376" s="36">
        <v>4.761904761904745</v>
      </c>
      <c r="AF376" s="37" t="s">
        <v>664</v>
      </c>
      <c r="AG376" s="36">
        <v>3.7957211870255207</v>
      </c>
      <c r="AH376" s="47" t="s">
        <v>664</v>
      </c>
      <c r="AI376" s="46">
        <v>0.64975845410628041</v>
      </c>
      <c r="AJ376" s="37" t="s">
        <v>664</v>
      </c>
      <c r="AK376" s="36">
        <v>12.962962962962948</v>
      </c>
      <c r="AL376" s="37" t="s">
        <v>664</v>
      </c>
      <c r="AM376" s="36">
        <v>6.4412238325281663</v>
      </c>
      <c r="AN376" s="47" t="s">
        <v>664</v>
      </c>
      <c r="AO376" s="46">
        <v>6.7130434782608717E-2</v>
      </c>
      <c r="AP376" s="37" t="s">
        <v>665</v>
      </c>
      <c r="AQ376" s="36">
        <v>12.166666666666657</v>
      </c>
      <c r="AR376" s="37" t="s">
        <v>665</v>
      </c>
      <c r="AS376" s="36">
        <v>9.8550724637681242</v>
      </c>
      <c r="AT376" s="47" t="s">
        <v>665</v>
      </c>
    </row>
    <row r="377" spans="1:46" x14ac:dyDescent="0.25">
      <c r="A377" s="31">
        <v>333</v>
      </c>
      <c r="B377" s="39" t="s">
        <v>471</v>
      </c>
      <c r="C377" s="41">
        <v>28</v>
      </c>
      <c r="D377" s="32">
        <v>10.714285714285714</v>
      </c>
      <c r="E377" s="32">
        <v>32.142857142857146</v>
      </c>
      <c r="F377" s="32">
        <v>46.428571428571431</v>
      </c>
      <c r="G377" s="32">
        <v>10.714285714285714</v>
      </c>
      <c r="H377" s="33">
        <v>3.5714285714285716</v>
      </c>
      <c r="I377" s="34">
        <v>57.142857142857146</v>
      </c>
      <c r="J377" s="42">
        <v>89.285714285714292</v>
      </c>
      <c r="K377" s="44">
        <v>3.9459459459459461</v>
      </c>
      <c r="L377" s="34">
        <v>64.86486486486487</v>
      </c>
      <c r="M377" s="42">
        <v>91.891891891891902</v>
      </c>
      <c r="N377" s="44">
        <v>4.1212121212121211</v>
      </c>
      <c r="O377" s="34">
        <v>69.696969696969688</v>
      </c>
      <c r="P377" s="42">
        <v>100</v>
      </c>
      <c r="Q377" s="44">
        <v>3.84375</v>
      </c>
      <c r="R377" s="34">
        <v>62.5</v>
      </c>
      <c r="S377" s="42">
        <v>96.875</v>
      </c>
      <c r="T377" s="44">
        <v>3.9671764705882357</v>
      </c>
      <c r="U377" s="34">
        <v>79.361764705882365</v>
      </c>
      <c r="V377" s="42">
        <v>99.914705882352948</v>
      </c>
      <c r="W377" s="46">
        <v>0.37451737451737444</v>
      </c>
      <c r="X377" s="37" t="s">
        <v>664</v>
      </c>
      <c r="Y377" s="36">
        <v>7.7220077220077243</v>
      </c>
      <c r="Z377" s="37" t="s">
        <v>664</v>
      </c>
      <c r="AA377" s="36">
        <v>2.6061776061776101</v>
      </c>
      <c r="AB377" s="47" t="s">
        <v>664</v>
      </c>
      <c r="AC377" s="46">
        <v>0.54978354978354949</v>
      </c>
      <c r="AD377" s="37" t="s">
        <v>664</v>
      </c>
      <c r="AE377" s="36">
        <v>12.554112554112542</v>
      </c>
      <c r="AF377" s="37" t="s">
        <v>664</v>
      </c>
      <c r="AG377" s="36">
        <v>10.714285714285708</v>
      </c>
      <c r="AH377" s="47" t="s">
        <v>664</v>
      </c>
      <c r="AI377" s="46">
        <v>0.27232142857142838</v>
      </c>
      <c r="AJ377" s="37" t="s">
        <v>664</v>
      </c>
      <c r="AK377" s="36">
        <v>5.3571428571428541</v>
      </c>
      <c r="AL377" s="37" t="s">
        <v>664</v>
      </c>
      <c r="AM377" s="36">
        <v>7.5892857142857082</v>
      </c>
      <c r="AN377" s="47" t="s">
        <v>664</v>
      </c>
      <c r="AO377" s="46">
        <v>0.39574789915966413</v>
      </c>
      <c r="AP377" s="37" t="s">
        <v>664</v>
      </c>
      <c r="AQ377" s="36">
        <v>22.218907563025219</v>
      </c>
      <c r="AR377" s="37" t="s">
        <v>664</v>
      </c>
      <c r="AS377" s="36">
        <v>10.628991596638656</v>
      </c>
      <c r="AT377" s="47" t="s">
        <v>664</v>
      </c>
    </row>
    <row r="378" spans="1:46" x14ac:dyDescent="0.25">
      <c r="A378" s="31">
        <v>334</v>
      </c>
      <c r="B378" s="39" t="s">
        <v>472</v>
      </c>
      <c r="C378" s="41">
        <v>11</v>
      </c>
      <c r="D378" s="32">
        <v>18.181818181818183</v>
      </c>
      <c r="E378" s="32">
        <v>18.181818181818183</v>
      </c>
      <c r="F378" s="32">
        <v>18.181818181818183</v>
      </c>
      <c r="G378" s="32">
        <v>45.454545454545453</v>
      </c>
      <c r="H378" s="33">
        <v>3.9090909090909092</v>
      </c>
      <c r="I378" s="34">
        <v>63.63636363636364</v>
      </c>
      <c r="J378" s="42">
        <v>81.818181818181813</v>
      </c>
      <c r="K378" s="44">
        <v>4.2857142857142856</v>
      </c>
      <c r="L378" s="34">
        <v>76.19047619047619</v>
      </c>
      <c r="M378" s="42">
        <v>100</v>
      </c>
      <c r="N378" s="44">
        <v>3.8181818181818183</v>
      </c>
      <c r="O378" s="34">
        <v>68.181818181818187</v>
      </c>
      <c r="P378" s="42">
        <v>81.818181818181813</v>
      </c>
      <c r="Q378" s="44">
        <v>4.5263157894736841</v>
      </c>
      <c r="R378" s="34">
        <v>94.73684210526315</v>
      </c>
      <c r="S378" s="42">
        <v>100</v>
      </c>
      <c r="T378" s="44">
        <v>4.1109999999999998</v>
      </c>
      <c r="U378" s="34">
        <v>61.1</v>
      </c>
      <c r="V378" s="42">
        <v>88.9</v>
      </c>
      <c r="W378" s="46">
        <v>0.37662337662337642</v>
      </c>
      <c r="X378" s="37" t="s">
        <v>664</v>
      </c>
      <c r="Y378" s="36">
        <v>12.55411255411255</v>
      </c>
      <c r="Z378" s="37" t="s">
        <v>664</v>
      </c>
      <c r="AA378" s="36">
        <v>18.181818181818187</v>
      </c>
      <c r="AB378" s="47" t="s">
        <v>664</v>
      </c>
      <c r="AC378" s="46">
        <v>9.0909090909090828E-2</v>
      </c>
      <c r="AD378" s="37" t="s">
        <v>665</v>
      </c>
      <c r="AE378" s="36">
        <v>4.5454545454545467</v>
      </c>
      <c r="AF378" s="37" t="s">
        <v>664</v>
      </c>
      <c r="AG378" s="36">
        <v>0</v>
      </c>
      <c r="AH378" s="47" t="s">
        <v>791</v>
      </c>
      <c r="AI378" s="46">
        <v>0.6172248803827749</v>
      </c>
      <c r="AJ378" s="37" t="s">
        <v>664</v>
      </c>
      <c r="AK378" s="36">
        <v>31.10047846889951</v>
      </c>
      <c r="AL378" s="37" t="s">
        <v>664</v>
      </c>
      <c r="AM378" s="36">
        <v>18.181818181818187</v>
      </c>
      <c r="AN378" s="47" t="s">
        <v>664</v>
      </c>
      <c r="AO378" s="46">
        <v>0.20190909090909059</v>
      </c>
      <c r="AP378" s="37" t="s">
        <v>664</v>
      </c>
      <c r="AQ378" s="36">
        <v>2.5363636363636388</v>
      </c>
      <c r="AR378" s="37" t="s">
        <v>665</v>
      </c>
      <c r="AS378" s="36">
        <v>7.0818181818181927</v>
      </c>
      <c r="AT378" s="47" t="s">
        <v>664</v>
      </c>
    </row>
    <row r="379" spans="1:46" x14ac:dyDescent="0.25">
      <c r="A379" s="114" t="s">
        <v>631</v>
      </c>
      <c r="B379" s="112"/>
      <c r="C379" s="113">
        <v>203</v>
      </c>
      <c r="D379" s="105">
        <v>8.3743842364532011</v>
      </c>
      <c r="E379" s="105">
        <v>30.049261083743843</v>
      </c>
      <c r="F379" s="105">
        <v>43.349753694581281</v>
      </c>
      <c r="G379" s="105">
        <v>18.226600985221676</v>
      </c>
      <c r="H379" s="105">
        <v>3.7142857142857144</v>
      </c>
      <c r="I379" s="105">
        <v>61.576354679802961</v>
      </c>
      <c r="J379" s="106">
        <v>91.625615763546804</v>
      </c>
      <c r="K379" s="104">
        <v>4.0297029702970297</v>
      </c>
      <c r="L379" s="105">
        <v>69.801980198019805</v>
      </c>
      <c r="M379" s="106">
        <v>94.554455445544562</v>
      </c>
      <c r="N379" s="104">
        <v>4.0494505494505493</v>
      </c>
      <c r="O379" s="105">
        <v>68.681318681318686</v>
      </c>
      <c r="P379" s="106">
        <v>93.956043956043956</v>
      </c>
      <c r="Q379" s="104">
        <v>4.1542857142857139</v>
      </c>
      <c r="R379" s="105">
        <v>72.571428571428569</v>
      </c>
      <c r="S379" s="106">
        <v>97.714285714285722</v>
      </c>
      <c r="T379" s="104">
        <v>3.8561607142857146</v>
      </c>
      <c r="U379" s="105">
        <v>65.450595238095232</v>
      </c>
      <c r="V379" s="106">
        <v>92.24404761904762</v>
      </c>
      <c r="W379" s="104">
        <v>0.31541725601131532</v>
      </c>
      <c r="X379" s="105" t="s">
        <v>664</v>
      </c>
      <c r="Y379" s="105">
        <v>8.2256255182168445</v>
      </c>
      <c r="Z379" s="105" t="s">
        <v>664</v>
      </c>
      <c r="AA379" s="105">
        <v>2.9288396819977578</v>
      </c>
      <c r="AB379" s="106" t="s">
        <v>664</v>
      </c>
      <c r="AC379" s="104">
        <v>0.33516483516483486</v>
      </c>
      <c r="AD379" s="105" t="s">
        <v>664</v>
      </c>
      <c r="AE379" s="105">
        <v>7.1049640015157252</v>
      </c>
      <c r="AF379" s="105" t="s">
        <v>664</v>
      </c>
      <c r="AG379" s="105">
        <v>2.3304281924971519</v>
      </c>
      <c r="AH379" s="106" t="s">
        <v>664</v>
      </c>
      <c r="AI379" s="104">
        <v>0.4399999999999995</v>
      </c>
      <c r="AJ379" s="105" t="s">
        <v>664</v>
      </c>
      <c r="AK379" s="105">
        <v>10.995073891625609</v>
      </c>
      <c r="AL379" s="105" t="s">
        <v>664</v>
      </c>
      <c r="AM379" s="105">
        <v>6.0886699507389181</v>
      </c>
      <c r="AN379" s="106" t="s">
        <v>664</v>
      </c>
      <c r="AO379" s="104">
        <v>0.1418750000000002</v>
      </c>
      <c r="AP379" s="105" t="s">
        <v>664</v>
      </c>
      <c r="AQ379" s="105">
        <v>3.8742405582922714</v>
      </c>
      <c r="AR379" s="105" t="s">
        <v>664</v>
      </c>
      <c r="AS379" s="105">
        <v>0.61843185550081614</v>
      </c>
      <c r="AT379" s="106" t="s">
        <v>664</v>
      </c>
    </row>
    <row r="380" spans="1:46" x14ac:dyDescent="0.25">
      <c r="A380" s="31">
        <v>335</v>
      </c>
      <c r="B380" s="39" t="s">
        <v>752</v>
      </c>
      <c r="C380" s="41">
        <v>17</v>
      </c>
      <c r="D380" s="32">
        <v>0</v>
      </c>
      <c r="E380" s="32">
        <v>23.52941176470588</v>
      </c>
      <c r="F380" s="32">
        <v>47.058823529411761</v>
      </c>
      <c r="G380" s="32">
        <v>29.411764705882355</v>
      </c>
      <c r="H380" s="33">
        <v>4.0588235294117645</v>
      </c>
      <c r="I380" s="34">
        <v>76.470588235294116</v>
      </c>
      <c r="J380" s="42">
        <v>100</v>
      </c>
      <c r="K380" s="44">
        <v>4</v>
      </c>
      <c r="L380" s="34">
        <v>70</v>
      </c>
      <c r="M380" s="42">
        <v>90</v>
      </c>
      <c r="N380" s="44">
        <v>3.875</v>
      </c>
      <c r="O380" s="34">
        <v>62.5</v>
      </c>
      <c r="P380" s="42">
        <v>100</v>
      </c>
      <c r="Q380" s="44">
        <v>4.0999999999999996</v>
      </c>
      <c r="R380" s="34">
        <v>70</v>
      </c>
      <c r="S380" s="42">
        <v>100</v>
      </c>
      <c r="T380" s="44">
        <v>3.6667777777777784</v>
      </c>
      <c r="U380" s="34">
        <v>55.566666666666677</v>
      </c>
      <c r="V380" s="42">
        <v>100</v>
      </c>
      <c r="W380" s="46">
        <v>5.8823529411764497E-2</v>
      </c>
      <c r="X380" s="37" t="s">
        <v>665</v>
      </c>
      <c r="Y380" s="36">
        <v>6.470588235294116</v>
      </c>
      <c r="Z380" s="37" t="s">
        <v>665</v>
      </c>
      <c r="AA380" s="36">
        <v>10</v>
      </c>
      <c r="AB380" s="47" t="s">
        <v>665</v>
      </c>
      <c r="AC380" s="46">
        <v>0.1838235294117645</v>
      </c>
      <c r="AD380" s="37" t="s">
        <v>665</v>
      </c>
      <c r="AE380" s="36">
        <v>13.970588235294116</v>
      </c>
      <c r="AF380" s="37" t="s">
        <v>665</v>
      </c>
      <c r="AG380" s="36">
        <v>0</v>
      </c>
      <c r="AH380" s="47" t="s">
        <v>791</v>
      </c>
      <c r="AI380" s="46">
        <v>4.1176470588235148E-2</v>
      </c>
      <c r="AJ380" s="37" t="s">
        <v>664</v>
      </c>
      <c r="AK380" s="36">
        <v>6.470588235294116</v>
      </c>
      <c r="AL380" s="37" t="s">
        <v>665</v>
      </c>
      <c r="AM380" s="36">
        <v>0</v>
      </c>
      <c r="AN380" s="47" t="s">
        <v>791</v>
      </c>
      <c r="AO380" s="46">
        <v>0.39204575163398614</v>
      </c>
      <c r="AP380" s="37" t="s">
        <v>665</v>
      </c>
      <c r="AQ380" s="36">
        <v>20.903921568627439</v>
      </c>
      <c r="AR380" s="37" t="s">
        <v>665</v>
      </c>
      <c r="AS380" s="36">
        <v>0</v>
      </c>
      <c r="AT380" s="47" t="s">
        <v>791</v>
      </c>
    </row>
    <row r="381" spans="1:46" x14ac:dyDescent="0.25">
      <c r="A381" s="31">
        <v>336</v>
      </c>
      <c r="B381" s="39" t="s">
        <v>408</v>
      </c>
      <c r="C381" s="41">
        <v>11</v>
      </c>
      <c r="D381" s="32">
        <v>18.181818181818183</v>
      </c>
      <c r="E381" s="32">
        <v>9.0909090909090917</v>
      </c>
      <c r="F381" s="32">
        <v>36.363636363636367</v>
      </c>
      <c r="G381" s="32">
        <v>36.363636363636367</v>
      </c>
      <c r="H381" s="33">
        <v>3.9090909090909092</v>
      </c>
      <c r="I381" s="34">
        <v>72.727272727272734</v>
      </c>
      <c r="J381" s="42">
        <v>81.818181818181827</v>
      </c>
      <c r="K381" s="44">
        <v>4.2666666666666666</v>
      </c>
      <c r="L381" s="34">
        <v>73.333333333333343</v>
      </c>
      <c r="M381" s="42">
        <v>100</v>
      </c>
      <c r="N381" s="44">
        <v>4.7272727272727275</v>
      </c>
      <c r="O381" s="34">
        <v>90.909090909090921</v>
      </c>
      <c r="P381" s="42">
        <v>100.00000000000001</v>
      </c>
      <c r="Q381" s="44">
        <v>3.75</v>
      </c>
      <c r="R381" s="34">
        <v>50</v>
      </c>
      <c r="S381" s="42">
        <v>87.5</v>
      </c>
      <c r="T381" s="44">
        <v>3.5</v>
      </c>
      <c r="U381" s="34">
        <v>37.5</v>
      </c>
      <c r="V381" s="42">
        <v>100</v>
      </c>
      <c r="W381" s="46">
        <v>0.35757575757575744</v>
      </c>
      <c r="X381" s="37" t="s">
        <v>664</v>
      </c>
      <c r="Y381" s="36">
        <v>0.60606060606060908</v>
      </c>
      <c r="Z381" s="37" t="s">
        <v>664</v>
      </c>
      <c r="AA381" s="36">
        <v>18.181818181818173</v>
      </c>
      <c r="AB381" s="47" t="s">
        <v>664</v>
      </c>
      <c r="AC381" s="46">
        <v>0.81818181818181834</v>
      </c>
      <c r="AD381" s="37" t="s">
        <v>664</v>
      </c>
      <c r="AE381" s="36">
        <v>18.181818181818187</v>
      </c>
      <c r="AF381" s="37" t="s">
        <v>664</v>
      </c>
      <c r="AG381" s="36">
        <v>18.181818181818187</v>
      </c>
      <c r="AH381" s="47" t="s">
        <v>664</v>
      </c>
      <c r="AI381" s="46">
        <v>0.15909090909090917</v>
      </c>
      <c r="AJ381" s="37" t="s">
        <v>665</v>
      </c>
      <c r="AK381" s="36">
        <v>22.727272727272734</v>
      </c>
      <c r="AL381" s="37" t="s">
        <v>665</v>
      </c>
      <c r="AM381" s="36">
        <v>5.6818181818181728</v>
      </c>
      <c r="AN381" s="47" t="s">
        <v>664</v>
      </c>
      <c r="AO381" s="46">
        <v>0.40909090909090917</v>
      </c>
      <c r="AP381" s="37" t="s">
        <v>665</v>
      </c>
      <c r="AQ381" s="36">
        <v>35.227272727272734</v>
      </c>
      <c r="AR381" s="37" t="s">
        <v>665</v>
      </c>
      <c r="AS381" s="36">
        <v>18.181818181818173</v>
      </c>
      <c r="AT381" s="47" t="s">
        <v>664</v>
      </c>
    </row>
    <row r="382" spans="1:46" x14ac:dyDescent="0.25">
      <c r="A382" s="31">
        <v>337</v>
      </c>
      <c r="B382" s="39" t="s">
        <v>473</v>
      </c>
      <c r="C382" s="41">
        <v>11</v>
      </c>
      <c r="D382" s="32">
        <v>0</v>
      </c>
      <c r="E382" s="32">
        <v>27.27272727272727</v>
      </c>
      <c r="F382" s="32">
        <v>45.454545454545453</v>
      </c>
      <c r="G382" s="32">
        <v>27.27272727272727</v>
      </c>
      <c r="H382" s="33">
        <v>4</v>
      </c>
      <c r="I382" s="34">
        <v>72.72727272727272</v>
      </c>
      <c r="J382" s="42">
        <v>99.999999999999986</v>
      </c>
      <c r="K382" s="44">
        <v>4</v>
      </c>
      <c r="L382" s="34">
        <v>66.666666666666657</v>
      </c>
      <c r="M382" s="42">
        <v>99.999999999999986</v>
      </c>
      <c r="N382" s="44">
        <v>4.2</v>
      </c>
      <c r="O382" s="34">
        <v>80</v>
      </c>
      <c r="P382" s="42">
        <v>100</v>
      </c>
      <c r="Q382" s="44">
        <v>4.1818181818181817</v>
      </c>
      <c r="R382" s="34">
        <v>72.72727272727272</v>
      </c>
      <c r="S382" s="42">
        <v>100</v>
      </c>
      <c r="T382" s="44">
        <v>3.4549999999999996</v>
      </c>
      <c r="U382" s="34">
        <v>36.399999999999991</v>
      </c>
      <c r="V382" s="42">
        <v>90.9</v>
      </c>
      <c r="W382" s="46">
        <v>0</v>
      </c>
      <c r="X382" s="37" t="s">
        <v>791</v>
      </c>
      <c r="Y382" s="36">
        <v>6.0606060606060623</v>
      </c>
      <c r="Z382" s="37" t="s">
        <v>665</v>
      </c>
      <c r="AA382" s="36">
        <v>0</v>
      </c>
      <c r="AB382" s="47" t="s">
        <v>791</v>
      </c>
      <c r="AC382" s="46">
        <v>0.20000000000000018</v>
      </c>
      <c r="AD382" s="37" t="s">
        <v>664</v>
      </c>
      <c r="AE382" s="36">
        <v>7.2727272727272805</v>
      </c>
      <c r="AF382" s="37" t="s">
        <v>664</v>
      </c>
      <c r="AG382" s="36">
        <v>1.4210854715202004E-14</v>
      </c>
      <c r="AH382" s="47" t="s">
        <v>791</v>
      </c>
      <c r="AI382" s="46">
        <v>0.18181818181818166</v>
      </c>
      <c r="AJ382" s="37" t="s">
        <v>664</v>
      </c>
      <c r="AK382" s="36">
        <v>0</v>
      </c>
      <c r="AL382" s="37" t="s">
        <v>791</v>
      </c>
      <c r="AM382" s="36">
        <v>1.4210854715202004E-14</v>
      </c>
      <c r="AN382" s="47" t="s">
        <v>791</v>
      </c>
      <c r="AO382" s="46">
        <v>0.54500000000000037</v>
      </c>
      <c r="AP382" s="37" t="s">
        <v>665</v>
      </c>
      <c r="AQ382" s="36">
        <v>36.327272727272728</v>
      </c>
      <c r="AR382" s="37" t="s">
        <v>665</v>
      </c>
      <c r="AS382" s="36">
        <v>9.0999999999999801</v>
      </c>
      <c r="AT382" s="47" t="s">
        <v>665</v>
      </c>
    </row>
    <row r="383" spans="1:46" x14ac:dyDescent="0.25">
      <c r="A383" s="31">
        <v>338</v>
      </c>
      <c r="B383" s="39" t="s">
        <v>474</v>
      </c>
      <c r="C383" s="41">
        <v>45</v>
      </c>
      <c r="D383" s="32">
        <v>4.4444444444444446</v>
      </c>
      <c r="E383" s="32">
        <v>35.555555555555557</v>
      </c>
      <c r="F383" s="32">
        <v>55.555555555555557</v>
      </c>
      <c r="G383" s="32">
        <v>4.4444444444444446</v>
      </c>
      <c r="H383" s="33">
        <v>3.6</v>
      </c>
      <c r="I383" s="34">
        <v>60</v>
      </c>
      <c r="J383" s="42">
        <v>95.555555555555557</v>
      </c>
      <c r="K383" s="44">
        <v>4.2</v>
      </c>
      <c r="L383" s="34">
        <v>74.285714285714278</v>
      </c>
      <c r="M383" s="42">
        <v>100</v>
      </c>
      <c r="N383" s="44">
        <v>4.333333333333333</v>
      </c>
      <c r="O383" s="34">
        <v>78.571428571428569</v>
      </c>
      <c r="P383" s="42">
        <v>100</v>
      </c>
      <c r="Q383" s="44">
        <v>4.5</v>
      </c>
      <c r="R383" s="34">
        <v>88.63636363636364</v>
      </c>
      <c r="S383" s="42">
        <v>100</v>
      </c>
      <c r="T383" s="44">
        <v>3.7250000000000001</v>
      </c>
      <c r="U383" s="34">
        <v>55</v>
      </c>
      <c r="V383" s="42">
        <v>95</v>
      </c>
      <c r="W383" s="46">
        <v>0.60000000000000009</v>
      </c>
      <c r="X383" s="37" t="s">
        <v>664</v>
      </c>
      <c r="Y383" s="36">
        <v>14.285714285714278</v>
      </c>
      <c r="Z383" s="37" t="s">
        <v>664</v>
      </c>
      <c r="AA383" s="36">
        <v>4.4444444444444429</v>
      </c>
      <c r="AB383" s="47" t="s">
        <v>664</v>
      </c>
      <c r="AC383" s="46">
        <v>0.73333333333333295</v>
      </c>
      <c r="AD383" s="37" t="s">
        <v>664</v>
      </c>
      <c r="AE383" s="36">
        <v>18.571428571428569</v>
      </c>
      <c r="AF383" s="37" t="s">
        <v>664</v>
      </c>
      <c r="AG383" s="36">
        <v>4.4444444444444429</v>
      </c>
      <c r="AH383" s="47" t="s">
        <v>664</v>
      </c>
      <c r="AI383" s="46">
        <v>0.89999999999999991</v>
      </c>
      <c r="AJ383" s="37" t="s">
        <v>664</v>
      </c>
      <c r="AK383" s="36">
        <v>28.63636363636364</v>
      </c>
      <c r="AL383" s="37" t="s">
        <v>664</v>
      </c>
      <c r="AM383" s="36">
        <v>4.4444444444444429</v>
      </c>
      <c r="AN383" s="47" t="s">
        <v>664</v>
      </c>
      <c r="AO383" s="46">
        <v>0.125</v>
      </c>
      <c r="AP383" s="37" t="s">
        <v>664</v>
      </c>
      <c r="AQ383" s="36">
        <v>5</v>
      </c>
      <c r="AR383" s="37" t="s">
        <v>665</v>
      </c>
      <c r="AS383" s="36">
        <v>0.55555555555555713</v>
      </c>
      <c r="AT383" s="47" t="s">
        <v>665</v>
      </c>
    </row>
    <row r="384" spans="1:46" x14ac:dyDescent="0.25">
      <c r="A384" s="31">
        <v>339</v>
      </c>
      <c r="B384" s="39" t="s">
        <v>475</v>
      </c>
      <c r="C384" s="41">
        <v>12</v>
      </c>
      <c r="D384" s="32">
        <v>0</v>
      </c>
      <c r="E384" s="32">
        <v>16.666666666666664</v>
      </c>
      <c r="F384" s="32">
        <v>58.333333333333336</v>
      </c>
      <c r="G384" s="32">
        <v>25</v>
      </c>
      <c r="H384" s="33">
        <v>4.083333333333333</v>
      </c>
      <c r="I384" s="34">
        <v>83.333333333333343</v>
      </c>
      <c r="J384" s="42">
        <v>100</v>
      </c>
      <c r="K384" s="44">
        <v>4.2857142857142856</v>
      </c>
      <c r="L384" s="34">
        <v>85.714285714285708</v>
      </c>
      <c r="M384" s="42">
        <v>100</v>
      </c>
      <c r="N384" s="44">
        <v>3.9230769230769229</v>
      </c>
      <c r="O384" s="34">
        <v>61.53846153846154</v>
      </c>
      <c r="P384" s="42">
        <v>100.00000000000001</v>
      </c>
      <c r="Q384" s="44">
        <v>4.5625</v>
      </c>
      <c r="R384" s="34">
        <v>87.5</v>
      </c>
      <c r="S384" s="42">
        <v>100</v>
      </c>
      <c r="T384" s="44">
        <v>3.9959999999999996</v>
      </c>
      <c r="U384" s="34">
        <v>66.599999999999994</v>
      </c>
      <c r="V384" s="42">
        <v>99.899999999999991</v>
      </c>
      <c r="W384" s="46">
        <v>0.20238095238095255</v>
      </c>
      <c r="X384" s="37" t="s">
        <v>664</v>
      </c>
      <c r="Y384" s="36">
        <v>2.3809523809523654</v>
      </c>
      <c r="Z384" s="37" t="s">
        <v>664</v>
      </c>
      <c r="AA384" s="36">
        <v>0</v>
      </c>
      <c r="AB384" s="47" t="s">
        <v>791</v>
      </c>
      <c r="AC384" s="46">
        <v>0.16025641025641013</v>
      </c>
      <c r="AD384" s="37" t="s">
        <v>665</v>
      </c>
      <c r="AE384" s="36">
        <v>21.794871794871803</v>
      </c>
      <c r="AF384" s="37" t="s">
        <v>665</v>
      </c>
      <c r="AG384" s="36">
        <v>1.4210854715202004E-14</v>
      </c>
      <c r="AH384" s="47" t="s">
        <v>791</v>
      </c>
      <c r="AI384" s="46">
        <v>0.47916666666666696</v>
      </c>
      <c r="AJ384" s="37" t="s">
        <v>664</v>
      </c>
      <c r="AK384" s="36">
        <v>4.1666666666666572</v>
      </c>
      <c r="AL384" s="37" t="s">
        <v>664</v>
      </c>
      <c r="AM384" s="36">
        <v>0</v>
      </c>
      <c r="AN384" s="47" t="s">
        <v>791</v>
      </c>
      <c r="AO384" s="46">
        <v>8.7333333333333485E-2</v>
      </c>
      <c r="AP384" s="37" t="s">
        <v>665</v>
      </c>
      <c r="AQ384" s="36">
        <v>16.733333333333348</v>
      </c>
      <c r="AR384" s="37" t="s">
        <v>665</v>
      </c>
      <c r="AS384" s="36">
        <v>0.10000000000000853</v>
      </c>
      <c r="AT384" s="47" t="s">
        <v>665</v>
      </c>
    </row>
    <row r="385" spans="1:46" x14ac:dyDescent="0.25">
      <c r="A385" s="31">
        <v>340</v>
      </c>
      <c r="B385" s="39" t="s">
        <v>476</v>
      </c>
      <c r="C385" s="41">
        <v>13</v>
      </c>
      <c r="D385" s="32">
        <v>0</v>
      </c>
      <c r="E385" s="32">
        <v>15.384615384615385</v>
      </c>
      <c r="F385" s="32">
        <v>69.230769230769226</v>
      </c>
      <c r="G385" s="32">
        <v>15.384615384615385</v>
      </c>
      <c r="H385" s="33">
        <v>4</v>
      </c>
      <c r="I385" s="34">
        <v>84.615384615384613</v>
      </c>
      <c r="J385" s="42">
        <v>100</v>
      </c>
      <c r="K385" s="44">
        <v>4.1875</v>
      </c>
      <c r="L385" s="34">
        <v>81.25</v>
      </c>
      <c r="M385" s="42">
        <v>100</v>
      </c>
      <c r="N385" s="44">
        <v>4.4000000000000004</v>
      </c>
      <c r="O385" s="34">
        <v>100</v>
      </c>
      <c r="P385" s="42">
        <v>100</v>
      </c>
      <c r="Q385" s="44">
        <v>4.2727272727272725</v>
      </c>
      <c r="R385" s="34">
        <v>81.818181818181813</v>
      </c>
      <c r="S385" s="42">
        <v>100</v>
      </c>
      <c r="T385" s="44">
        <v>3.3092307692307688</v>
      </c>
      <c r="U385" s="34">
        <v>46.169230769230765</v>
      </c>
      <c r="V385" s="42">
        <v>61.569230769230757</v>
      </c>
      <c r="W385" s="46">
        <v>0.1875</v>
      </c>
      <c r="X385" s="37" t="s">
        <v>664</v>
      </c>
      <c r="Y385" s="36">
        <v>3.3653846153846132</v>
      </c>
      <c r="Z385" s="37" t="s">
        <v>665</v>
      </c>
      <c r="AA385" s="36">
        <v>0</v>
      </c>
      <c r="AB385" s="47" t="s">
        <v>791</v>
      </c>
      <c r="AC385" s="46">
        <v>0.40000000000000036</v>
      </c>
      <c r="AD385" s="37" t="s">
        <v>664</v>
      </c>
      <c r="AE385" s="36">
        <v>15.384615384615387</v>
      </c>
      <c r="AF385" s="37" t="s">
        <v>664</v>
      </c>
      <c r="AG385" s="36">
        <v>0</v>
      </c>
      <c r="AH385" s="47" t="s">
        <v>791</v>
      </c>
      <c r="AI385" s="46">
        <v>0.27272727272727249</v>
      </c>
      <c r="AJ385" s="37" t="s">
        <v>664</v>
      </c>
      <c r="AK385" s="36">
        <v>2.7972027972028002</v>
      </c>
      <c r="AL385" s="37" t="s">
        <v>665</v>
      </c>
      <c r="AM385" s="36">
        <v>0</v>
      </c>
      <c r="AN385" s="47" t="s">
        <v>791</v>
      </c>
      <c r="AO385" s="46">
        <v>0.69076923076923125</v>
      </c>
      <c r="AP385" s="37" t="s">
        <v>665</v>
      </c>
      <c r="AQ385" s="36">
        <v>38.446153846153848</v>
      </c>
      <c r="AR385" s="37" t="s">
        <v>665</v>
      </c>
      <c r="AS385" s="36">
        <v>38.430769230769243</v>
      </c>
      <c r="AT385" s="47" t="s">
        <v>665</v>
      </c>
    </row>
    <row r="386" spans="1:46" x14ac:dyDescent="0.25">
      <c r="A386" s="114" t="s">
        <v>632</v>
      </c>
      <c r="B386" s="112"/>
      <c r="C386" s="113">
        <v>109</v>
      </c>
      <c r="D386" s="105">
        <v>3.669724770642202</v>
      </c>
      <c r="E386" s="105">
        <v>25.688073394495415</v>
      </c>
      <c r="F386" s="105">
        <v>53.211009174311933</v>
      </c>
      <c r="G386" s="105">
        <v>17.431192660550458</v>
      </c>
      <c r="H386" s="105">
        <v>3.8440366972477062</v>
      </c>
      <c r="I386" s="105">
        <v>70.642201834862391</v>
      </c>
      <c r="J386" s="106">
        <v>96.330275229357795</v>
      </c>
      <c r="K386" s="104">
        <v>4.1797752808988768</v>
      </c>
      <c r="L386" s="105">
        <v>75.280898876404493</v>
      </c>
      <c r="M386" s="106">
        <v>98.876404494382029</v>
      </c>
      <c r="N386" s="104">
        <v>4.2765957446808507</v>
      </c>
      <c r="O386" s="105">
        <v>78.723404255319153</v>
      </c>
      <c r="P386" s="106">
        <v>100</v>
      </c>
      <c r="Q386" s="104">
        <v>4.3499999999999996</v>
      </c>
      <c r="R386" s="105">
        <v>81</v>
      </c>
      <c r="S386" s="106">
        <v>99</v>
      </c>
      <c r="T386" s="104">
        <v>3.6558958333333327</v>
      </c>
      <c r="U386" s="105">
        <v>52.080208333333331</v>
      </c>
      <c r="V386" s="106">
        <v>91.654166666666654</v>
      </c>
      <c r="W386" s="104">
        <v>0.3357385836511706</v>
      </c>
      <c r="X386" s="105" t="s">
        <v>664</v>
      </c>
      <c r="Y386" s="105">
        <v>4.6386970415421018</v>
      </c>
      <c r="Z386" s="105" t="s">
        <v>664</v>
      </c>
      <c r="AA386" s="105">
        <v>2.5461292650242342</v>
      </c>
      <c r="AB386" s="106" t="s">
        <v>664</v>
      </c>
      <c r="AC386" s="104">
        <v>0.43255904743314444</v>
      </c>
      <c r="AD386" s="105" t="s">
        <v>664</v>
      </c>
      <c r="AE386" s="105">
        <v>8.0812024204567621</v>
      </c>
      <c r="AF386" s="105" t="s">
        <v>664</v>
      </c>
      <c r="AG386" s="105">
        <v>3.6697247706422047</v>
      </c>
      <c r="AH386" s="106" t="s">
        <v>664</v>
      </c>
      <c r="AI386" s="104">
        <v>0.5059633027522934</v>
      </c>
      <c r="AJ386" s="105" t="s">
        <v>664</v>
      </c>
      <c r="AK386" s="105">
        <v>10.357798165137609</v>
      </c>
      <c r="AL386" s="105" t="s">
        <v>664</v>
      </c>
      <c r="AM386" s="105">
        <v>2.6697247706422047</v>
      </c>
      <c r="AN386" s="106" t="s">
        <v>664</v>
      </c>
      <c r="AO386" s="104">
        <v>0.18814086391437357</v>
      </c>
      <c r="AP386" s="105" t="s">
        <v>665</v>
      </c>
      <c r="AQ386" s="105">
        <v>18.561993501529059</v>
      </c>
      <c r="AR386" s="105" t="s">
        <v>665</v>
      </c>
      <c r="AS386" s="105">
        <v>4.6761085626911409</v>
      </c>
      <c r="AT386" s="106" t="s">
        <v>665</v>
      </c>
    </row>
    <row r="387" spans="1:46" x14ac:dyDescent="0.25">
      <c r="A387" s="31">
        <v>341</v>
      </c>
      <c r="B387" s="39" t="s">
        <v>477</v>
      </c>
      <c r="C387" s="41">
        <v>50</v>
      </c>
      <c r="D387" s="32">
        <v>16</v>
      </c>
      <c r="E387" s="32">
        <v>22</v>
      </c>
      <c r="F387" s="32">
        <v>38</v>
      </c>
      <c r="G387" s="32">
        <v>24</v>
      </c>
      <c r="H387" s="33">
        <v>3.7</v>
      </c>
      <c r="I387" s="34">
        <v>62</v>
      </c>
      <c r="J387" s="42">
        <v>84</v>
      </c>
      <c r="K387" s="44">
        <v>3.9767441860465116</v>
      </c>
      <c r="L387" s="34">
        <v>67.441860465116278</v>
      </c>
      <c r="M387" s="42">
        <v>97.674418604651166</v>
      </c>
      <c r="N387" s="44">
        <v>4.384615384615385</v>
      </c>
      <c r="O387" s="34">
        <v>79.487179487179489</v>
      </c>
      <c r="P387" s="42">
        <v>97.435897435897431</v>
      </c>
      <c r="Q387" s="44">
        <v>4.0526315789473681</v>
      </c>
      <c r="R387" s="34">
        <v>76.315789473684205</v>
      </c>
      <c r="S387" s="42">
        <v>89.473684210526301</v>
      </c>
      <c r="T387" s="44">
        <v>3.7037647058823531</v>
      </c>
      <c r="U387" s="34">
        <v>64.694117647058832</v>
      </c>
      <c r="V387" s="42">
        <v>88.197058823529431</v>
      </c>
      <c r="W387" s="46">
        <v>0.27674418604651141</v>
      </c>
      <c r="X387" s="37" t="s">
        <v>664</v>
      </c>
      <c r="Y387" s="36">
        <v>5.4418604651162781</v>
      </c>
      <c r="Z387" s="37" t="s">
        <v>664</v>
      </c>
      <c r="AA387" s="36">
        <v>13.674418604651166</v>
      </c>
      <c r="AB387" s="47" t="s">
        <v>664</v>
      </c>
      <c r="AC387" s="46">
        <v>0.68461538461538485</v>
      </c>
      <c r="AD387" s="37" t="s">
        <v>664</v>
      </c>
      <c r="AE387" s="36">
        <v>17.487179487179489</v>
      </c>
      <c r="AF387" s="37" t="s">
        <v>664</v>
      </c>
      <c r="AG387" s="36">
        <v>13.435897435897431</v>
      </c>
      <c r="AH387" s="47" t="s">
        <v>664</v>
      </c>
      <c r="AI387" s="46">
        <v>0.35263157894736796</v>
      </c>
      <c r="AJ387" s="37" t="s">
        <v>664</v>
      </c>
      <c r="AK387" s="36">
        <v>14.315789473684205</v>
      </c>
      <c r="AL387" s="37" t="s">
        <v>664</v>
      </c>
      <c r="AM387" s="36">
        <v>5.4736842105263008</v>
      </c>
      <c r="AN387" s="47" t="s">
        <v>664</v>
      </c>
      <c r="AO387" s="46">
        <v>3.7647058823528923E-3</v>
      </c>
      <c r="AP387" s="37" t="s">
        <v>664</v>
      </c>
      <c r="AQ387" s="36">
        <v>2.6941176470588317</v>
      </c>
      <c r="AR387" s="37" t="s">
        <v>664</v>
      </c>
      <c r="AS387" s="36">
        <v>4.1970588235294315</v>
      </c>
      <c r="AT387" s="47" t="s">
        <v>664</v>
      </c>
    </row>
    <row r="388" spans="1:46" x14ac:dyDescent="0.25">
      <c r="A388" s="31">
        <v>342</v>
      </c>
      <c r="B388" s="39" t="s">
        <v>478</v>
      </c>
      <c r="C388" s="41">
        <v>15</v>
      </c>
      <c r="D388" s="32">
        <v>0</v>
      </c>
      <c r="E388" s="32">
        <v>20</v>
      </c>
      <c r="F388" s="32">
        <v>46.666666666666664</v>
      </c>
      <c r="G388" s="32">
        <v>33.333333333333329</v>
      </c>
      <c r="H388" s="33">
        <v>4.1333333333333337</v>
      </c>
      <c r="I388" s="34">
        <v>80</v>
      </c>
      <c r="J388" s="42">
        <v>99.999999999999986</v>
      </c>
      <c r="K388" s="44">
        <v>3.5454545454545454</v>
      </c>
      <c r="L388" s="34">
        <v>54.54545454545454</v>
      </c>
      <c r="M388" s="42">
        <v>100</v>
      </c>
      <c r="N388" s="44">
        <v>3.75</v>
      </c>
      <c r="O388" s="34">
        <v>62.5</v>
      </c>
      <c r="P388" s="42">
        <v>100</v>
      </c>
      <c r="Q388" s="44">
        <v>4.0714285714285712</v>
      </c>
      <c r="R388" s="34">
        <v>78.571428571428569</v>
      </c>
      <c r="S388" s="42">
        <v>92.857142857142861</v>
      </c>
      <c r="T388" s="44">
        <v>3.3844615384615389</v>
      </c>
      <c r="U388" s="34">
        <v>46.146153846153844</v>
      </c>
      <c r="V388" s="42">
        <v>76.91538461538461</v>
      </c>
      <c r="W388" s="46">
        <v>0.58787878787878833</v>
      </c>
      <c r="X388" s="37" t="s">
        <v>665</v>
      </c>
      <c r="Y388" s="36">
        <v>25.45454545454546</v>
      </c>
      <c r="Z388" s="37" t="s">
        <v>665</v>
      </c>
      <c r="AA388" s="36">
        <v>1.4210854715202004E-14</v>
      </c>
      <c r="AB388" s="47" t="s">
        <v>791</v>
      </c>
      <c r="AC388" s="46">
        <v>0.38333333333333375</v>
      </c>
      <c r="AD388" s="37" t="s">
        <v>665</v>
      </c>
      <c r="AE388" s="36">
        <v>17.5</v>
      </c>
      <c r="AF388" s="37" t="s">
        <v>665</v>
      </c>
      <c r="AG388" s="36">
        <v>1.4210854715202004E-14</v>
      </c>
      <c r="AH388" s="47" t="s">
        <v>791</v>
      </c>
      <c r="AI388" s="46">
        <v>6.1904761904762573E-2</v>
      </c>
      <c r="AJ388" s="37" t="s">
        <v>665</v>
      </c>
      <c r="AK388" s="36">
        <v>1.4285714285714306</v>
      </c>
      <c r="AL388" s="37" t="s">
        <v>665</v>
      </c>
      <c r="AM388" s="36">
        <v>7.1428571428571246</v>
      </c>
      <c r="AN388" s="47" t="s">
        <v>665</v>
      </c>
      <c r="AO388" s="46">
        <v>0.74887179487179489</v>
      </c>
      <c r="AP388" s="37" t="s">
        <v>665</v>
      </c>
      <c r="AQ388" s="36">
        <v>33.853846153846156</v>
      </c>
      <c r="AR388" s="37" t="s">
        <v>665</v>
      </c>
      <c r="AS388" s="36">
        <v>23.084615384615375</v>
      </c>
      <c r="AT388" s="47" t="s">
        <v>665</v>
      </c>
    </row>
    <row r="389" spans="1:46" x14ac:dyDescent="0.25">
      <c r="A389" s="31">
        <v>343</v>
      </c>
      <c r="B389" s="39" t="s">
        <v>479</v>
      </c>
      <c r="C389" s="41">
        <v>14</v>
      </c>
      <c r="D389" s="32">
        <v>0</v>
      </c>
      <c r="E389" s="32">
        <v>35.714285714285715</v>
      </c>
      <c r="F389" s="32">
        <v>50</v>
      </c>
      <c r="G389" s="32">
        <v>14.285714285714285</v>
      </c>
      <c r="H389" s="33">
        <v>3.7857142857142856</v>
      </c>
      <c r="I389" s="34">
        <v>64.285714285714278</v>
      </c>
      <c r="J389" s="42">
        <v>100</v>
      </c>
      <c r="K389" s="44">
        <v>3.25</v>
      </c>
      <c r="L389" s="34">
        <v>37.5</v>
      </c>
      <c r="M389" s="42">
        <v>75</v>
      </c>
      <c r="N389" s="44">
        <v>3.6</v>
      </c>
      <c r="O389" s="34">
        <v>60</v>
      </c>
      <c r="P389" s="42">
        <v>80</v>
      </c>
      <c r="Q389" s="44">
        <v>4.333333333333333</v>
      </c>
      <c r="R389" s="34">
        <v>66.666666666666657</v>
      </c>
      <c r="S389" s="42">
        <v>99.999999999999986</v>
      </c>
      <c r="T389" s="44">
        <v>3.4609230769230761</v>
      </c>
      <c r="U389" s="34">
        <v>61.507692307692295</v>
      </c>
      <c r="V389" s="42">
        <v>84.584615384615375</v>
      </c>
      <c r="W389" s="46">
        <v>0.53571428571428559</v>
      </c>
      <c r="X389" s="37" t="s">
        <v>665</v>
      </c>
      <c r="Y389" s="36">
        <v>26.785714285714278</v>
      </c>
      <c r="Z389" s="37" t="s">
        <v>665</v>
      </c>
      <c r="AA389" s="36">
        <v>25</v>
      </c>
      <c r="AB389" s="47" t="s">
        <v>665</v>
      </c>
      <c r="AC389" s="46">
        <v>0.1857142857142855</v>
      </c>
      <c r="AD389" s="37" t="s">
        <v>665</v>
      </c>
      <c r="AE389" s="36">
        <v>4.2857142857142776</v>
      </c>
      <c r="AF389" s="37" t="s">
        <v>665</v>
      </c>
      <c r="AG389" s="36">
        <v>20</v>
      </c>
      <c r="AH389" s="47" t="s">
        <v>665</v>
      </c>
      <c r="AI389" s="46">
        <v>0.54761904761904745</v>
      </c>
      <c r="AJ389" s="37" t="s">
        <v>664</v>
      </c>
      <c r="AK389" s="36">
        <v>2.3809523809523796</v>
      </c>
      <c r="AL389" s="37" t="s">
        <v>664</v>
      </c>
      <c r="AM389" s="36">
        <v>1.4210854715202004E-14</v>
      </c>
      <c r="AN389" s="47" t="s">
        <v>791</v>
      </c>
      <c r="AO389" s="46">
        <v>0.32479120879120948</v>
      </c>
      <c r="AP389" s="37" t="s">
        <v>665</v>
      </c>
      <c r="AQ389" s="36">
        <v>2.7780219780219824</v>
      </c>
      <c r="AR389" s="37" t="s">
        <v>665</v>
      </c>
      <c r="AS389" s="36">
        <v>15.415384615384625</v>
      </c>
      <c r="AT389" s="47" t="s">
        <v>665</v>
      </c>
    </row>
    <row r="390" spans="1:46" x14ac:dyDescent="0.25">
      <c r="A390" s="31">
        <v>344</v>
      </c>
      <c r="B390" s="39" t="s">
        <v>480</v>
      </c>
      <c r="C390" s="41">
        <v>4</v>
      </c>
      <c r="D390" s="32">
        <v>0</v>
      </c>
      <c r="E390" s="32">
        <v>0</v>
      </c>
      <c r="F390" s="32">
        <v>75</v>
      </c>
      <c r="G390" s="32">
        <v>25</v>
      </c>
      <c r="H390" s="33">
        <v>4.25</v>
      </c>
      <c r="I390" s="34">
        <v>100</v>
      </c>
      <c r="J390" s="42">
        <v>100</v>
      </c>
      <c r="K390" s="44">
        <v>4.2857142857142856</v>
      </c>
      <c r="L390" s="34">
        <v>71.428571428571416</v>
      </c>
      <c r="M390" s="42">
        <v>100</v>
      </c>
      <c r="N390" s="44">
        <v>4.125</v>
      </c>
      <c r="O390" s="34">
        <v>75</v>
      </c>
      <c r="P390" s="42">
        <v>100</v>
      </c>
      <c r="Q390" s="44">
        <v>5</v>
      </c>
      <c r="R390" s="34">
        <v>100</v>
      </c>
      <c r="S390" s="42">
        <v>100</v>
      </c>
      <c r="T390" s="44">
        <v>5</v>
      </c>
      <c r="U390" s="34">
        <v>100</v>
      </c>
      <c r="V390" s="42">
        <v>100</v>
      </c>
      <c r="W390" s="46">
        <v>3.5714285714285587E-2</v>
      </c>
      <c r="X390" s="37" t="s">
        <v>664</v>
      </c>
      <c r="Y390" s="36">
        <v>28.571428571428584</v>
      </c>
      <c r="Z390" s="37" t="s">
        <v>665</v>
      </c>
      <c r="AA390" s="36">
        <v>0</v>
      </c>
      <c r="AB390" s="47" t="s">
        <v>791</v>
      </c>
      <c r="AC390" s="46">
        <v>0.125</v>
      </c>
      <c r="AD390" s="37" t="s">
        <v>665</v>
      </c>
      <c r="AE390" s="36">
        <v>25</v>
      </c>
      <c r="AF390" s="37" t="s">
        <v>665</v>
      </c>
      <c r="AG390" s="36">
        <v>0</v>
      </c>
      <c r="AH390" s="47" t="s">
        <v>791</v>
      </c>
      <c r="AI390" s="46">
        <v>0.75</v>
      </c>
      <c r="AJ390" s="37" t="s">
        <v>664</v>
      </c>
      <c r="AK390" s="36">
        <v>0</v>
      </c>
      <c r="AL390" s="37" t="s">
        <v>791</v>
      </c>
      <c r="AM390" s="36">
        <v>0</v>
      </c>
      <c r="AN390" s="47" t="s">
        <v>791</v>
      </c>
      <c r="AO390" s="46">
        <v>0.75</v>
      </c>
      <c r="AP390" s="37" t="s">
        <v>664</v>
      </c>
      <c r="AQ390" s="36">
        <v>0</v>
      </c>
      <c r="AR390" s="37" t="s">
        <v>791</v>
      </c>
      <c r="AS390" s="36">
        <v>0</v>
      </c>
      <c r="AT390" s="47" t="s">
        <v>791</v>
      </c>
    </row>
    <row r="391" spans="1:46" x14ac:dyDescent="0.25">
      <c r="A391" s="31">
        <v>345</v>
      </c>
      <c r="B391" s="39" t="s">
        <v>481</v>
      </c>
      <c r="C391" s="41">
        <v>17</v>
      </c>
      <c r="D391" s="32">
        <v>5.8823529411764701</v>
      </c>
      <c r="E391" s="32">
        <v>29.411764705882355</v>
      </c>
      <c r="F391" s="32">
        <v>41.17647058823529</v>
      </c>
      <c r="G391" s="32">
        <v>23.52941176470588</v>
      </c>
      <c r="H391" s="33">
        <v>3.8235294117647061</v>
      </c>
      <c r="I391" s="34">
        <v>64.705882352941174</v>
      </c>
      <c r="J391" s="42">
        <v>94.117647058823536</v>
      </c>
      <c r="K391" s="44">
        <v>3.8333333333333335</v>
      </c>
      <c r="L391" s="34">
        <v>66.666666666666671</v>
      </c>
      <c r="M391" s="42">
        <v>91.666666666666671</v>
      </c>
      <c r="N391" s="44">
        <v>3.9</v>
      </c>
      <c r="O391" s="34">
        <v>60</v>
      </c>
      <c r="P391" s="42">
        <v>90</v>
      </c>
      <c r="Q391" s="44">
        <v>3.5</v>
      </c>
      <c r="R391" s="34">
        <v>30</v>
      </c>
      <c r="S391" s="42">
        <v>100</v>
      </c>
      <c r="T391" s="44">
        <v>3.5</v>
      </c>
      <c r="U391" s="34">
        <v>40</v>
      </c>
      <c r="V391" s="42">
        <v>100</v>
      </c>
      <c r="W391" s="46">
        <v>9.8039215686274161E-3</v>
      </c>
      <c r="X391" s="37" t="s">
        <v>664</v>
      </c>
      <c r="Y391" s="36">
        <v>1.9607843137254974</v>
      </c>
      <c r="Z391" s="37" t="s">
        <v>664</v>
      </c>
      <c r="AA391" s="36">
        <v>2.4509803921568647</v>
      </c>
      <c r="AB391" s="47" t="s">
        <v>665</v>
      </c>
      <c r="AC391" s="46">
        <v>7.6470588235293846E-2</v>
      </c>
      <c r="AD391" s="37" t="s">
        <v>664</v>
      </c>
      <c r="AE391" s="36">
        <v>4.705882352941174</v>
      </c>
      <c r="AF391" s="37" t="s">
        <v>665</v>
      </c>
      <c r="AG391" s="36">
        <v>4.1176470588235361</v>
      </c>
      <c r="AH391" s="47" t="s">
        <v>665</v>
      </c>
      <c r="AI391" s="46">
        <v>0.32352941176470607</v>
      </c>
      <c r="AJ391" s="37" t="s">
        <v>665</v>
      </c>
      <c r="AK391" s="36">
        <v>34.705882352941174</v>
      </c>
      <c r="AL391" s="37" t="s">
        <v>665</v>
      </c>
      <c r="AM391" s="36">
        <v>5.8823529411764639</v>
      </c>
      <c r="AN391" s="47" t="s">
        <v>664</v>
      </c>
      <c r="AO391" s="46">
        <v>0.32352941176470607</v>
      </c>
      <c r="AP391" s="37" t="s">
        <v>665</v>
      </c>
      <c r="AQ391" s="36">
        <v>24.705882352941174</v>
      </c>
      <c r="AR391" s="37" t="s">
        <v>665</v>
      </c>
      <c r="AS391" s="36">
        <v>5.8823529411764639</v>
      </c>
      <c r="AT391" s="47" t="s">
        <v>664</v>
      </c>
    </row>
    <row r="392" spans="1:46" x14ac:dyDescent="0.25">
      <c r="A392" s="114" t="s">
        <v>633</v>
      </c>
      <c r="B392" s="112"/>
      <c r="C392" s="113">
        <v>100</v>
      </c>
      <c r="D392" s="105">
        <v>9</v>
      </c>
      <c r="E392" s="105">
        <v>24</v>
      </c>
      <c r="F392" s="105">
        <v>43</v>
      </c>
      <c r="G392" s="105">
        <v>24</v>
      </c>
      <c r="H392" s="105">
        <v>3.82</v>
      </c>
      <c r="I392" s="105">
        <v>67</v>
      </c>
      <c r="J392" s="106">
        <v>91</v>
      </c>
      <c r="K392" s="104">
        <v>3.797752808988764</v>
      </c>
      <c r="L392" s="105">
        <v>60.674157303370791</v>
      </c>
      <c r="M392" s="106">
        <v>93.258426966292149</v>
      </c>
      <c r="N392" s="104">
        <v>4.1571428571428575</v>
      </c>
      <c r="O392" s="105">
        <v>72.857142857142847</v>
      </c>
      <c r="P392" s="106">
        <v>95.714285714285708</v>
      </c>
      <c r="Q392" s="104">
        <v>4.0526315789473681</v>
      </c>
      <c r="R392" s="105">
        <v>69.73684210526315</v>
      </c>
      <c r="S392" s="106">
        <v>93.421052631578945</v>
      </c>
      <c r="T392" s="104">
        <v>3.6099722222222224</v>
      </c>
      <c r="U392" s="105">
        <v>58.320833333333333</v>
      </c>
      <c r="V392" s="106">
        <v>87.475000000000009</v>
      </c>
      <c r="W392" s="104">
        <v>2.2247191011235845E-2</v>
      </c>
      <c r="X392" s="105" t="s">
        <v>665</v>
      </c>
      <c r="Y392" s="105">
        <v>6.3258426966292092</v>
      </c>
      <c r="Z392" s="105" t="s">
        <v>665</v>
      </c>
      <c r="AA392" s="105">
        <v>2.2584269662921486</v>
      </c>
      <c r="AB392" s="106" t="s">
        <v>664</v>
      </c>
      <c r="AC392" s="104">
        <v>0.33714285714285763</v>
      </c>
      <c r="AD392" s="105" t="s">
        <v>664</v>
      </c>
      <c r="AE392" s="105">
        <v>5.857142857142847</v>
      </c>
      <c r="AF392" s="105" t="s">
        <v>664</v>
      </c>
      <c r="AG392" s="105">
        <v>4.7142857142857082</v>
      </c>
      <c r="AH392" s="106" t="s">
        <v>664</v>
      </c>
      <c r="AI392" s="104">
        <v>0.2326315789473683</v>
      </c>
      <c r="AJ392" s="105" t="s">
        <v>664</v>
      </c>
      <c r="AK392" s="105">
        <v>2.7368421052631504</v>
      </c>
      <c r="AL392" s="105" t="s">
        <v>664</v>
      </c>
      <c r="AM392" s="105">
        <v>2.4210526315789451</v>
      </c>
      <c r="AN392" s="106" t="s">
        <v>664</v>
      </c>
      <c r="AO392" s="104">
        <v>0.21002777777777748</v>
      </c>
      <c r="AP392" s="105" t="s">
        <v>665</v>
      </c>
      <c r="AQ392" s="105">
        <v>8.6791666666666671</v>
      </c>
      <c r="AR392" s="105" t="s">
        <v>665</v>
      </c>
      <c r="AS392" s="105">
        <v>3.5249999999999915</v>
      </c>
      <c r="AT392" s="106" t="s">
        <v>665</v>
      </c>
    </row>
    <row r="393" spans="1:46" x14ac:dyDescent="0.25">
      <c r="A393" s="31">
        <v>346</v>
      </c>
      <c r="B393" s="39" t="s">
        <v>482</v>
      </c>
      <c r="C393" s="41">
        <v>12</v>
      </c>
      <c r="D393" s="32">
        <v>0</v>
      </c>
      <c r="E393" s="32">
        <v>33.333333333333329</v>
      </c>
      <c r="F393" s="32">
        <v>25</v>
      </c>
      <c r="G393" s="32">
        <v>41.666666666666671</v>
      </c>
      <c r="H393" s="33">
        <v>4.083333333333333</v>
      </c>
      <c r="I393" s="34">
        <v>66.666666666666671</v>
      </c>
      <c r="J393" s="42">
        <v>100</v>
      </c>
      <c r="K393" s="44">
        <v>4.1428571428571432</v>
      </c>
      <c r="L393" s="34">
        <v>78.571428571428569</v>
      </c>
      <c r="M393" s="42">
        <v>100</v>
      </c>
      <c r="N393" s="44">
        <v>3.8333333333333335</v>
      </c>
      <c r="O393" s="34">
        <v>58.333333333333329</v>
      </c>
      <c r="P393" s="42">
        <v>100</v>
      </c>
      <c r="Q393" s="44">
        <v>4</v>
      </c>
      <c r="R393" s="34">
        <v>71.428571428571416</v>
      </c>
      <c r="S393" s="42">
        <v>99.999999999999986</v>
      </c>
      <c r="T393" s="44">
        <v>3.2142857142857144</v>
      </c>
      <c r="U393" s="34">
        <v>35.714285714285708</v>
      </c>
      <c r="V393" s="42">
        <v>78.571428571428555</v>
      </c>
      <c r="W393" s="46">
        <v>5.9523809523810201E-2</v>
      </c>
      <c r="X393" s="37" t="s">
        <v>664</v>
      </c>
      <c r="Y393" s="36">
        <v>11.904761904761898</v>
      </c>
      <c r="Z393" s="37" t="s">
        <v>664</v>
      </c>
      <c r="AA393" s="36">
        <v>0</v>
      </c>
      <c r="AB393" s="47" t="s">
        <v>791</v>
      </c>
      <c r="AC393" s="46">
        <v>0.24999999999999956</v>
      </c>
      <c r="AD393" s="37" t="s">
        <v>665</v>
      </c>
      <c r="AE393" s="36">
        <v>8.3333333333333428</v>
      </c>
      <c r="AF393" s="37" t="s">
        <v>665</v>
      </c>
      <c r="AG393" s="36">
        <v>0</v>
      </c>
      <c r="AH393" s="47" t="s">
        <v>791</v>
      </c>
      <c r="AI393" s="46">
        <v>8.3333333333333037E-2</v>
      </c>
      <c r="AJ393" s="37" t="s">
        <v>665</v>
      </c>
      <c r="AK393" s="36">
        <v>4.761904761904745</v>
      </c>
      <c r="AL393" s="37" t="s">
        <v>664</v>
      </c>
      <c r="AM393" s="36">
        <v>1.4210854715202004E-14</v>
      </c>
      <c r="AN393" s="47" t="s">
        <v>791</v>
      </c>
      <c r="AO393" s="46">
        <v>0.86904761904761862</v>
      </c>
      <c r="AP393" s="37" t="s">
        <v>665</v>
      </c>
      <c r="AQ393" s="36">
        <v>30.952380952380963</v>
      </c>
      <c r="AR393" s="37" t="s">
        <v>665</v>
      </c>
      <c r="AS393" s="36">
        <v>21.428571428571445</v>
      </c>
      <c r="AT393" s="47" t="s">
        <v>665</v>
      </c>
    </row>
    <row r="394" spans="1:46" x14ac:dyDescent="0.25">
      <c r="A394" s="31">
        <v>347</v>
      </c>
      <c r="B394" s="39" t="s">
        <v>483</v>
      </c>
      <c r="C394" s="41">
        <v>24</v>
      </c>
      <c r="D394" s="32">
        <v>0</v>
      </c>
      <c r="E394" s="32">
        <v>16.666666666666664</v>
      </c>
      <c r="F394" s="32">
        <v>41.666666666666671</v>
      </c>
      <c r="G394" s="32">
        <v>41.666666666666671</v>
      </c>
      <c r="H394" s="33">
        <v>4.25</v>
      </c>
      <c r="I394" s="34">
        <v>83.333333333333343</v>
      </c>
      <c r="J394" s="42">
        <v>100</v>
      </c>
      <c r="K394" s="44">
        <v>3.9473684210526314</v>
      </c>
      <c r="L394" s="34">
        <v>63.157894736842103</v>
      </c>
      <c r="M394" s="42">
        <v>100</v>
      </c>
      <c r="N394" s="44">
        <v>4.115384615384615</v>
      </c>
      <c r="O394" s="34">
        <v>69.230769230769226</v>
      </c>
      <c r="P394" s="42">
        <v>100</v>
      </c>
      <c r="Q394" s="44">
        <v>3.6153846153846154</v>
      </c>
      <c r="R394" s="34">
        <v>46.153846153846153</v>
      </c>
      <c r="S394" s="42">
        <v>84.615384615384627</v>
      </c>
      <c r="T394" s="44">
        <v>3.7730000000000006</v>
      </c>
      <c r="U394" s="34">
        <v>61.600000000000009</v>
      </c>
      <c r="V394" s="42">
        <v>84.700000000000017</v>
      </c>
      <c r="W394" s="46">
        <v>0.30263157894736858</v>
      </c>
      <c r="X394" s="37" t="s">
        <v>665</v>
      </c>
      <c r="Y394" s="36">
        <v>20.17543859649124</v>
      </c>
      <c r="Z394" s="37" t="s">
        <v>665</v>
      </c>
      <c r="AA394" s="36">
        <v>0</v>
      </c>
      <c r="AB394" s="47" t="s">
        <v>791</v>
      </c>
      <c r="AC394" s="46">
        <v>0.13461538461538503</v>
      </c>
      <c r="AD394" s="37" t="s">
        <v>665</v>
      </c>
      <c r="AE394" s="36">
        <v>14.102564102564116</v>
      </c>
      <c r="AF394" s="37" t="s">
        <v>665</v>
      </c>
      <c r="AG394" s="36">
        <v>0</v>
      </c>
      <c r="AH394" s="47" t="s">
        <v>791</v>
      </c>
      <c r="AI394" s="46">
        <v>0.63461538461538458</v>
      </c>
      <c r="AJ394" s="37" t="s">
        <v>665</v>
      </c>
      <c r="AK394" s="36">
        <v>37.17948717948719</v>
      </c>
      <c r="AL394" s="37" t="s">
        <v>665</v>
      </c>
      <c r="AM394" s="36">
        <v>15.384615384615373</v>
      </c>
      <c r="AN394" s="47" t="s">
        <v>665</v>
      </c>
      <c r="AO394" s="46">
        <v>0.47699999999999942</v>
      </c>
      <c r="AP394" s="37" t="s">
        <v>665</v>
      </c>
      <c r="AQ394" s="36">
        <v>21.733333333333334</v>
      </c>
      <c r="AR394" s="37" t="s">
        <v>665</v>
      </c>
      <c r="AS394" s="36">
        <v>15.299999999999983</v>
      </c>
      <c r="AT394" s="47" t="s">
        <v>665</v>
      </c>
    </row>
    <row r="395" spans="1:46" x14ac:dyDescent="0.25">
      <c r="A395" s="31">
        <v>348</v>
      </c>
      <c r="B395" s="39" t="s">
        <v>484</v>
      </c>
      <c r="C395" s="41">
        <v>17</v>
      </c>
      <c r="D395" s="32">
        <v>0</v>
      </c>
      <c r="E395" s="32">
        <v>29.411764705882355</v>
      </c>
      <c r="F395" s="32">
        <v>47.058823529411761</v>
      </c>
      <c r="G395" s="32">
        <v>23.52941176470588</v>
      </c>
      <c r="H395" s="33">
        <v>3.9411764705882355</v>
      </c>
      <c r="I395" s="34">
        <v>70.588235294117638</v>
      </c>
      <c r="J395" s="42">
        <v>100</v>
      </c>
      <c r="K395" s="44">
        <v>4.0909090909090908</v>
      </c>
      <c r="L395" s="34">
        <v>72.727272727272734</v>
      </c>
      <c r="M395" s="42">
        <v>100</v>
      </c>
      <c r="N395" s="44">
        <v>4.25</v>
      </c>
      <c r="O395" s="34">
        <v>75</v>
      </c>
      <c r="P395" s="42">
        <v>100</v>
      </c>
      <c r="Q395" s="44">
        <v>4.4444444444444446</v>
      </c>
      <c r="R395" s="34">
        <v>100</v>
      </c>
      <c r="S395" s="42">
        <v>100</v>
      </c>
      <c r="T395" s="44">
        <v>3.875</v>
      </c>
      <c r="U395" s="34">
        <v>62.5</v>
      </c>
      <c r="V395" s="42">
        <v>100</v>
      </c>
      <c r="W395" s="46">
        <v>0.14973262032085533</v>
      </c>
      <c r="X395" s="37" t="s">
        <v>664</v>
      </c>
      <c r="Y395" s="36">
        <v>2.1390374331550959</v>
      </c>
      <c r="Z395" s="37" t="s">
        <v>664</v>
      </c>
      <c r="AA395" s="36">
        <v>0</v>
      </c>
      <c r="AB395" s="47" t="s">
        <v>791</v>
      </c>
      <c r="AC395" s="46">
        <v>0.3088235294117645</v>
      </c>
      <c r="AD395" s="37" t="s">
        <v>664</v>
      </c>
      <c r="AE395" s="36">
        <v>4.4117647058823621</v>
      </c>
      <c r="AF395" s="37" t="s">
        <v>664</v>
      </c>
      <c r="AG395" s="36">
        <v>0</v>
      </c>
      <c r="AH395" s="47" t="s">
        <v>791</v>
      </c>
      <c r="AI395" s="46">
        <v>0.50326797385620914</v>
      </c>
      <c r="AJ395" s="37" t="s">
        <v>664</v>
      </c>
      <c r="AK395" s="36">
        <v>29.411764705882362</v>
      </c>
      <c r="AL395" s="37" t="s">
        <v>664</v>
      </c>
      <c r="AM395" s="36">
        <v>0</v>
      </c>
      <c r="AN395" s="47" t="s">
        <v>791</v>
      </c>
      <c r="AO395" s="46">
        <v>6.6176470588235503E-2</v>
      </c>
      <c r="AP395" s="37" t="s">
        <v>665</v>
      </c>
      <c r="AQ395" s="36">
        <v>8.0882352941176379</v>
      </c>
      <c r="AR395" s="37" t="s">
        <v>665</v>
      </c>
      <c r="AS395" s="36">
        <v>0</v>
      </c>
      <c r="AT395" s="47" t="s">
        <v>791</v>
      </c>
    </row>
    <row r="396" spans="1:46" x14ac:dyDescent="0.25">
      <c r="A396" s="114" t="s">
        <v>634</v>
      </c>
      <c r="B396" s="112"/>
      <c r="C396" s="113">
        <v>53</v>
      </c>
      <c r="D396" s="105">
        <v>0</v>
      </c>
      <c r="E396" s="105">
        <v>24.528301886792452</v>
      </c>
      <c r="F396" s="105">
        <v>39.622641509433961</v>
      </c>
      <c r="G396" s="105">
        <v>35.849056603773583</v>
      </c>
      <c r="H396" s="105">
        <v>4.1132075471698117</v>
      </c>
      <c r="I396" s="105">
        <v>75.471698113207538</v>
      </c>
      <c r="J396" s="106">
        <v>100</v>
      </c>
      <c r="K396" s="104">
        <v>4.0454545454545459</v>
      </c>
      <c r="L396" s="105">
        <v>70.454545454545453</v>
      </c>
      <c r="M396" s="106">
        <v>100</v>
      </c>
      <c r="N396" s="104">
        <v>4.08</v>
      </c>
      <c r="O396" s="105">
        <v>68</v>
      </c>
      <c r="P396" s="106">
        <v>100</v>
      </c>
      <c r="Q396" s="104">
        <v>3.9722222222222223</v>
      </c>
      <c r="R396" s="105">
        <v>69.444444444444429</v>
      </c>
      <c r="S396" s="106">
        <v>94.444444444444429</v>
      </c>
      <c r="T396" s="104">
        <v>3.5728285714285715</v>
      </c>
      <c r="U396" s="105">
        <v>51.451428571428572</v>
      </c>
      <c r="V396" s="106">
        <v>85.745714285714286</v>
      </c>
      <c r="W396" s="104">
        <v>6.7753001715265881E-2</v>
      </c>
      <c r="X396" s="105" t="s">
        <v>665</v>
      </c>
      <c r="Y396" s="105">
        <v>5.0171526586620843</v>
      </c>
      <c r="Z396" s="105" t="s">
        <v>665</v>
      </c>
      <c r="AA396" s="105">
        <v>0</v>
      </c>
      <c r="AB396" s="106" t="s">
        <v>791</v>
      </c>
      <c r="AC396" s="104">
        <v>3.3207547169811669E-2</v>
      </c>
      <c r="AD396" s="105" t="s">
        <v>665</v>
      </c>
      <c r="AE396" s="105">
        <v>7.4716981132075375</v>
      </c>
      <c r="AF396" s="105" t="s">
        <v>665</v>
      </c>
      <c r="AG396" s="105">
        <v>0</v>
      </c>
      <c r="AH396" s="106" t="s">
        <v>791</v>
      </c>
      <c r="AI396" s="104">
        <v>0.14098532494758942</v>
      </c>
      <c r="AJ396" s="105" t="s">
        <v>665</v>
      </c>
      <c r="AK396" s="105">
        <v>6.0272536687631089</v>
      </c>
      <c r="AL396" s="105" t="s">
        <v>665</v>
      </c>
      <c r="AM396" s="105">
        <v>5.5555555555555713</v>
      </c>
      <c r="AN396" s="106" t="s">
        <v>665</v>
      </c>
      <c r="AO396" s="104">
        <v>0.54037897574124027</v>
      </c>
      <c r="AP396" s="105" t="s">
        <v>665</v>
      </c>
      <c r="AQ396" s="105">
        <v>24.020269541778966</v>
      </c>
      <c r="AR396" s="105" t="s">
        <v>665</v>
      </c>
      <c r="AS396" s="105">
        <v>14.254285714285714</v>
      </c>
      <c r="AT396" s="106" t="s">
        <v>665</v>
      </c>
    </row>
    <row r="397" spans="1:46" x14ac:dyDescent="0.25">
      <c r="A397" s="31">
        <v>349</v>
      </c>
      <c r="B397" s="39" t="s">
        <v>485</v>
      </c>
      <c r="C397" s="41">
        <v>19</v>
      </c>
      <c r="D397" s="32">
        <v>0</v>
      </c>
      <c r="E397" s="32">
        <v>21.052631578947366</v>
      </c>
      <c r="F397" s="32">
        <v>57.894736842105267</v>
      </c>
      <c r="G397" s="32">
        <v>21.052631578947366</v>
      </c>
      <c r="H397" s="33">
        <v>4</v>
      </c>
      <c r="I397" s="34">
        <v>78.94736842105263</v>
      </c>
      <c r="J397" s="42">
        <v>100</v>
      </c>
      <c r="K397" s="44">
        <v>4</v>
      </c>
      <c r="L397" s="34">
        <v>72.222222222222229</v>
      </c>
      <c r="M397" s="42">
        <v>100</v>
      </c>
      <c r="N397" s="44">
        <v>4</v>
      </c>
      <c r="O397" s="34">
        <v>65.384615384615387</v>
      </c>
      <c r="P397" s="42">
        <v>96.15384615384616</v>
      </c>
      <c r="Q397" s="44">
        <v>3.8888888888888888</v>
      </c>
      <c r="R397" s="34">
        <v>55.55555555555555</v>
      </c>
      <c r="S397" s="42">
        <v>99.999999999999986</v>
      </c>
      <c r="T397" s="44">
        <v>3.8822352941176472</v>
      </c>
      <c r="U397" s="34">
        <v>76.452941176470603</v>
      </c>
      <c r="V397" s="42">
        <v>100</v>
      </c>
      <c r="W397" s="46">
        <v>0</v>
      </c>
      <c r="X397" s="37" t="s">
        <v>791</v>
      </c>
      <c r="Y397" s="36">
        <v>6.7251461988304015</v>
      </c>
      <c r="Z397" s="37" t="s">
        <v>665</v>
      </c>
      <c r="AA397" s="36">
        <v>0</v>
      </c>
      <c r="AB397" s="47" t="s">
        <v>791</v>
      </c>
      <c r="AC397" s="46">
        <v>0</v>
      </c>
      <c r="AD397" s="37" t="s">
        <v>791</v>
      </c>
      <c r="AE397" s="36">
        <v>13.562753036437243</v>
      </c>
      <c r="AF397" s="37" t="s">
        <v>665</v>
      </c>
      <c r="AG397" s="36">
        <v>3.8461538461538396</v>
      </c>
      <c r="AH397" s="47" t="s">
        <v>665</v>
      </c>
      <c r="AI397" s="46">
        <v>0.11111111111111116</v>
      </c>
      <c r="AJ397" s="37" t="s">
        <v>665</v>
      </c>
      <c r="AK397" s="36">
        <v>23.39181286549708</v>
      </c>
      <c r="AL397" s="37" t="s">
        <v>665</v>
      </c>
      <c r="AM397" s="36">
        <v>1.4210854715202004E-14</v>
      </c>
      <c r="AN397" s="47" t="s">
        <v>791</v>
      </c>
      <c r="AO397" s="46">
        <v>0.11776470588235277</v>
      </c>
      <c r="AP397" s="37" t="s">
        <v>665</v>
      </c>
      <c r="AQ397" s="36">
        <v>2.4944272445820275</v>
      </c>
      <c r="AR397" s="37" t="s">
        <v>665</v>
      </c>
      <c r="AS397" s="36">
        <v>0</v>
      </c>
      <c r="AT397" s="47" t="s">
        <v>791</v>
      </c>
    </row>
    <row r="398" spans="1:46" x14ac:dyDescent="0.25">
      <c r="A398" s="31">
        <v>350</v>
      </c>
      <c r="B398" s="39" t="s">
        <v>486</v>
      </c>
      <c r="C398" s="41">
        <v>27</v>
      </c>
      <c r="D398" s="32">
        <v>0</v>
      </c>
      <c r="E398" s="32">
        <v>33.333333333333329</v>
      </c>
      <c r="F398" s="32">
        <v>40.74074074074074</v>
      </c>
      <c r="G398" s="32">
        <v>25.925925925925924</v>
      </c>
      <c r="H398" s="33">
        <v>3.925925925925926</v>
      </c>
      <c r="I398" s="34">
        <v>66.666666666666657</v>
      </c>
      <c r="J398" s="42">
        <v>100</v>
      </c>
      <c r="K398" s="44">
        <v>4.2</v>
      </c>
      <c r="L398" s="34">
        <v>86.666666666666657</v>
      </c>
      <c r="M398" s="42">
        <v>96.666666666666657</v>
      </c>
      <c r="N398" s="44">
        <v>4.125</v>
      </c>
      <c r="O398" s="34">
        <v>75</v>
      </c>
      <c r="P398" s="42">
        <v>96.875</v>
      </c>
      <c r="Q398" s="44">
        <v>4</v>
      </c>
      <c r="R398" s="34">
        <v>74.074074074074076</v>
      </c>
      <c r="S398" s="42">
        <v>96.296296296296276</v>
      </c>
      <c r="T398" s="44">
        <v>3.7038148148148147</v>
      </c>
      <c r="U398" s="34">
        <v>59.262962962962959</v>
      </c>
      <c r="V398" s="42">
        <v>96.270370370370372</v>
      </c>
      <c r="W398" s="46">
        <v>0.27407407407407414</v>
      </c>
      <c r="X398" s="37" t="s">
        <v>664</v>
      </c>
      <c r="Y398" s="36">
        <v>20</v>
      </c>
      <c r="Z398" s="37" t="s">
        <v>664</v>
      </c>
      <c r="AA398" s="36">
        <v>3.3333333333333428</v>
      </c>
      <c r="AB398" s="47" t="s">
        <v>665</v>
      </c>
      <c r="AC398" s="46">
        <v>0.19907407407407396</v>
      </c>
      <c r="AD398" s="37" t="s">
        <v>664</v>
      </c>
      <c r="AE398" s="36">
        <v>8.3333333333333428</v>
      </c>
      <c r="AF398" s="37" t="s">
        <v>664</v>
      </c>
      <c r="AG398" s="36">
        <v>3.125</v>
      </c>
      <c r="AH398" s="47" t="s">
        <v>665</v>
      </c>
      <c r="AI398" s="46">
        <v>7.4074074074073959E-2</v>
      </c>
      <c r="AJ398" s="37" t="s">
        <v>664</v>
      </c>
      <c r="AK398" s="36">
        <v>7.407407407407419</v>
      </c>
      <c r="AL398" s="37" t="s">
        <v>664</v>
      </c>
      <c r="AM398" s="36">
        <v>3.7037037037037237</v>
      </c>
      <c r="AN398" s="47" t="s">
        <v>665</v>
      </c>
      <c r="AO398" s="46">
        <v>0.22211111111111137</v>
      </c>
      <c r="AP398" s="37" t="s">
        <v>665</v>
      </c>
      <c r="AQ398" s="36">
        <v>7.4037037037036981</v>
      </c>
      <c r="AR398" s="37" t="s">
        <v>665</v>
      </c>
      <c r="AS398" s="36">
        <v>3.7296296296296276</v>
      </c>
      <c r="AT398" s="47" t="s">
        <v>665</v>
      </c>
    </row>
    <row r="399" spans="1:46" x14ac:dyDescent="0.25">
      <c r="A399" s="31">
        <v>351</v>
      </c>
      <c r="B399" s="39" t="s">
        <v>487</v>
      </c>
      <c r="C399" s="41">
        <v>57</v>
      </c>
      <c r="D399" s="32">
        <v>1.7543859649122806</v>
      </c>
      <c r="E399" s="32">
        <v>29.82456140350877</v>
      </c>
      <c r="F399" s="32">
        <v>43.859649122807014</v>
      </c>
      <c r="G399" s="32">
        <v>24.561403508771928</v>
      </c>
      <c r="H399" s="33">
        <v>3.9122807017543861</v>
      </c>
      <c r="I399" s="34">
        <v>68.421052631578945</v>
      </c>
      <c r="J399" s="42">
        <v>98.245614035087712</v>
      </c>
      <c r="K399" s="44">
        <v>4.18</v>
      </c>
      <c r="L399" s="34">
        <v>78</v>
      </c>
      <c r="M399" s="42">
        <v>100</v>
      </c>
      <c r="N399" s="44">
        <v>3.9454545454545453</v>
      </c>
      <c r="O399" s="34">
        <v>65.454545454545453</v>
      </c>
      <c r="P399" s="42">
        <v>94.545454545454547</v>
      </c>
      <c r="Q399" s="44">
        <v>4.5238095238095237</v>
      </c>
      <c r="R399" s="34">
        <v>93.650793650793645</v>
      </c>
      <c r="S399" s="42">
        <v>100</v>
      </c>
      <c r="T399" s="44">
        <v>3.38358064516129</v>
      </c>
      <c r="U399" s="34">
        <v>37.04032258064516</v>
      </c>
      <c r="V399" s="42">
        <v>88.625806451612888</v>
      </c>
      <c r="W399" s="46">
        <v>0.26771929824561358</v>
      </c>
      <c r="X399" s="37" t="s">
        <v>664</v>
      </c>
      <c r="Y399" s="36">
        <v>9.5789473684210549</v>
      </c>
      <c r="Z399" s="37" t="s">
        <v>664</v>
      </c>
      <c r="AA399" s="36">
        <v>1.7543859649122879</v>
      </c>
      <c r="AB399" s="47" t="s">
        <v>664</v>
      </c>
      <c r="AC399" s="46">
        <v>3.3173843700159189E-2</v>
      </c>
      <c r="AD399" s="37" t="s">
        <v>664</v>
      </c>
      <c r="AE399" s="36">
        <v>2.9665071770334919</v>
      </c>
      <c r="AF399" s="37" t="s">
        <v>665</v>
      </c>
      <c r="AG399" s="36">
        <v>3.7001594896331653</v>
      </c>
      <c r="AH399" s="47" t="s">
        <v>665</v>
      </c>
      <c r="AI399" s="46">
        <v>0.61152882205513759</v>
      </c>
      <c r="AJ399" s="37" t="s">
        <v>664</v>
      </c>
      <c r="AK399" s="36">
        <v>25.2297410192147</v>
      </c>
      <c r="AL399" s="37" t="s">
        <v>664</v>
      </c>
      <c r="AM399" s="36">
        <v>1.7543859649122879</v>
      </c>
      <c r="AN399" s="47" t="s">
        <v>664</v>
      </c>
      <c r="AO399" s="46">
        <v>0.52870005659309616</v>
      </c>
      <c r="AP399" s="37" t="s">
        <v>665</v>
      </c>
      <c r="AQ399" s="36">
        <v>31.380730050933785</v>
      </c>
      <c r="AR399" s="37" t="s">
        <v>665</v>
      </c>
      <c r="AS399" s="36">
        <v>9.6198075834748238</v>
      </c>
      <c r="AT399" s="47" t="s">
        <v>665</v>
      </c>
    </row>
    <row r="400" spans="1:46" x14ac:dyDescent="0.25">
      <c r="A400" s="114" t="s">
        <v>635</v>
      </c>
      <c r="B400" s="112"/>
      <c r="C400" s="113">
        <v>103</v>
      </c>
      <c r="D400" s="105">
        <v>0.97087378640776689</v>
      </c>
      <c r="E400" s="105">
        <v>29.126213592233007</v>
      </c>
      <c r="F400" s="105">
        <v>45.631067961165051</v>
      </c>
      <c r="G400" s="105">
        <v>24.271844660194176</v>
      </c>
      <c r="H400" s="105">
        <v>3.9320388349514563</v>
      </c>
      <c r="I400" s="105">
        <v>69.902912621359235</v>
      </c>
      <c r="J400" s="106">
        <v>99.029126213592235</v>
      </c>
      <c r="K400" s="104">
        <v>4.1530612244897958</v>
      </c>
      <c r="L400" s="105">
        <v>79.591836734693885</v>
      </c>
      <c r="M400" s="106">
        <v>98.979591836734699</v>
      </c>
      <c r="N400" s="104">
        <v>4.0088495575221241</v>
      </c>
      <c r="O400" s="105">
        <v>68.141592920353986</v>
      </c>
      <c r="P400" s="106">
        <v>95.575221238938042</v>
      </c>
      <c r="Q400" s="104">
        <v>4.2870370370370372</v>
      </c>
      <c r="R400" s="105">
        <v>82.407407407407405</v>
      </c>
      <c r="S400" s="106">
        <v>99.074074074074076</v>
      </c>
      <c r="T400" s="104">
        <v>3.5451226415094337</v>
      </c>
      <c r="U400" s="105">
        <v>49.021698113207549</v>
      </c>
      <c r="V400" s="106">
        <v>92.397169811320751</v>
      </c>
      <c r="W400" s="104">
        <v>0.22102238953833941</v>
      </c>
      <c r="X400" s="105" t="s">
        <v>664</v>
      </c>
      <c r="Y400" s="105">
        <v>9.6889241133346502</v>
      </c>
      <c r="Z400" s="105" t="s">
        <v>664</v>
      </c>
      <c r="AA400" s="105">
        <v>4.9534376857536699E-2</v>
      </c>
      <c r="AB400" s="106" t="s">
        <v>665</v>
      </c>
      <c r="AC400" s="104">
        <v>7.6810722570667789E-2</v>
      </c>
      <c r="AD400" s="105" t="s">
        <v>664</v>
      </c>
      <c r="AE400" s="105">
        <v>1.7613197010052488</v>
      </c>
      <c r="AF400" s="105" t="s">
        <v>665</v>
      </c>
      <c r="AG400" s="105">
        <v>3.4539049746541934</v>
      </c>
      <c r="AH400" s="106" t="s">
        <v>665</v>
      </c>
      <c r="AI400" s="104">
        <v>0.35499820208558086</v>
      </c>
      <c r="AJ400" s="105" t="s">
        <v>664</v>
      </c>
      <c r="AK400" s="105">
        <v>12.50449478604817</v>
      </c>
      <c r="AL400" s="105" t="s">
        <v>664</v>
      </c>
      <c r="AM400" s="105">
        <v>4.4947860481840962E-2</v>
      </c>
      <c r="AN400" s="106" t="s">
        <v>664</v>
      </c>
      <c r="AO400" s="104">
        <v>0.38691619344202266</v>
      </c>
      <c r="AP400" s="105" t="s">
        <v>665</v>
      </c>
      <c r="AQ400" s="105">
        <v>20.881214508151686</v>
      </c>
      <c r="AR400" s="105" t="s">
        <v>665</v>
      </c>
      <c r="AS400" s="105">
        <v>6.6319564022714843</v>
      </c>
      <c r="AT400" s="106" t="s">
        <v>665</v>
      </c>
    </row>
    <row r="401" spans="1:46" x14ac:dyDescent="0.25">
      <c r="A401" s="31">
        <v>352</v>
      </c>
      <c r="B401" s="39" t="s">
        <v>488</v>
      </c>
      <c r="C401" s="41">
        <v>9</v>
      </c>
      <c r="D401" s="32">
        <v>0</v>
      </c>
      <c r="E401" s="32">
        <v>33.333333333333329</v>
      </c>
      <c r="F401" s="32">
        <v>55.555555555555557</v>
      </c>
      <c r="G401" s="32">
        <v>11.111111111111111</v>
      </c>
      <c r="H401" s="33">
        <v>3.7777777777777777</v>
      </c>
      <c r="I401" s="34">
        <v>66.666666666666671</v>
      </c>
      <c r="J401" s="42">
        <v>100</v>
      </c>
      <c r="K401" s="44">
        <v>4.375</v>
      </c>
      <c r="L401" s="34">
        <v>100</v>
      </c>
      <c r="M401" s="42">
        <v>100</v>
      </c>
      <c r="N401" s="44">
        <v>3.6</v>
      </c>
      <c r="O401" s="34">
        <v>40</v>
      </c>
      <c r="P401" s="42">
        <v>80</v>
      </c>
      <c r="Q401" s="44">
        <v>4.4444444444444446</v>
      </c>
      <c r="R401" s="34">
        <v>88.888888888888886</v>
      </c>
      <c r="S401" s="42">
        <v>100</v>
      </c>
      <c r="T401" s="44">
        <v>4.1429999999999998</v>
      </c>
      <c r="U401" s="34">
        <v>85.699999999999989</v>
      </c>
      <c r="V401" s="42">
        <v>100</v>
      </c>
      <c r="W401" s="46">
        <v>0.59722222222222232</v>
      </c>
      <c r="X401" s="37" t="s">
        <v>664</v>
      </c>
      <c r="Y401" s="36">
        <v>33.333333333333329</v>
      </c>
      <c r="Z401" s="37" t="s">
        <v>664</v>
      </c>
      <c r="AA401" s="36">
        <v>0</v>
      </c>
      <c r="AB401" s="47" t="s">
        <v>791</v>
      </c>
      <c r="AC401" s="46">
        <v>0.17777777777777759</v>
      </c>
      <c r="AD401" s="37" t="s">
        <v>665</v>
      </c>
      <c r="AE401" s="36">
        <v>26.666666666666671</v>
      </c>
      <c r="AF401" s="37" t="s">
        <v>665</v>
      </c>
      <c r="AG401" s="36">
        <v>20</v>
      </c>
      <c r="AH401" s="47" t="s">
        <v>665</v>
      </c>
      <c r="AI401" s="46">
        <v>0.66666666666666696</v>
      </c>
      <c r="AJ401" s="37" t="s">
        <v>664</v>
      </c>
      <c r="AK401" s="36">
        <v>22.222222222222214</v>
      </c>
      <c r="AL401" s="37" t="s">
        <v>664</v>
      </c>
      <c r="AM401" s="36">
        <v>0</v>
      </c>
      <c r="AN401" s="47" t="s">
        <v>791</v>
      </c>
      <c r="AO401" s="46">
        <v>0.36522222222222211</v>
      </c>
      <c r="AP401" s="37" t="s">
        <v>664</v>
      </c>
      <c r="AQ401" s="36">
        <v>19.033333333333317</v>
      </c>
      <c r="AR401" s="37" t="s">
        <v>664</v>
      </c>
      <c r="AS401" s="36">
        <v>0</v>
      </c>
      <c r="AT401" s="47" t="s">
        <v>791</v>
      </c>
    </row>
    <row r="402" spans="1:46" x14ac:dyDescent="0.25">
      <c r="A402" s="31">
        <v>353</v>
      </c>
      <c r="B402" s="39" t="s">
        <v>489</v>
      </c>
      <c r="C402" s="41">
        <v>12</v>
      </c>
      <c r="D402" s="32">
        <v>0</v>
      </c>
      <c r="E402" s="32">
        <v>16.666666666666664</v>
      </c>
      <c r="F402" s="32">
        <v>66.666666666666657</v>
      </c>
      <c r="G402" s="32">
        <v>16.666666666666664</v>
      </c>
      <c r="H402" s="33">
        <v>4</v>
      </c>
      <c r="I402" s="34">
        <v>83.333333333333314</v>
      </c>
      <c r="J402" s="42">
        <v>99.999999999999972</v>
      </c>
      <c r="K402" s="44">
        <v>4</v>
      </c>
      <c r="L402" s="34">
        <v>72.727272727272734</v>
      </c>
      <c r="M402" s="42">
        <v>90.909090909090907</v>
      </c>
      <c r="N402" s="44">
        <v>4.1578947368421053</v>
      </c>
      <c r="O402" s="34">
        <v>63.157894736842103</v>
      </c>
      <c r="P402" s="42">
        <v>100</v>
      </c>
      <c r="Q402" s="44">
        <v>4.5294117647058822</v>
      </c>
      <c r="R402" s="34">
        <v>88.235294117647058</v>
      </c>
      <c r="S402" s="42">
        <v>100</v>
      </c>
      <c r="T402" s="44">
        <v>3.65</v>
      </c>
      <c r="U402" s="34">
        <v>60</v>
      </c>
      <c r="V402" s="42">
        <v>85</v>
      </c>
      <c r="W402" s="46">
        <v>0</v>
      </c>
      <c r="X402" s="37" t="s">
        <v>791</v>
      </c>
      <c r="Y402" s="36">
        <v>10.606060606060581</v>
      </c>
      <c r="Z402" s="37" t="s">
        <v>665</v>
      </c>
      <c r="AA402" s="36">
        <v>9.0909090909090651</v>
      </c>
      <c r="AB402" s="47" t="s">
        <v>665</v>
      </c>
      <c r="AC402" s="46">
        <v>0.15789473684210531</v>
      </c>
      <c r="AD402" s="37" t="s">
        <v>664</v>
      </c>
      <c r="AE402" s="36">
        <v>20.175438596491212</v>
      </c>
      <c r="AF402" s="37" t="s">
        <v>665</v>
      </c>
      <c r="AG402" s="36">
        <v>2.8421709430404007E-14</v>
      </c>
      <c r="AH402" s="47" t="s">
        <v>791</v>
      </c>
      <c r="AI402" s="46">
        <v>0.52941176470588225</v>
      </c>
      <c r="AJ402" s="37" t="s">
        <v>664</v>
      </c>
      <c r="AK402" s="36">
        <v>4.9019607843137436</v>
      </c>
      <c r="AL402" s="37" t="s">
        <v>664</v>
      </c>
      <c r="AM402" s="36">
        <v>2.8421709430404007E-14</v>
      </c>
      <c r="AN402" s="47" t="s">
        <v>791</v>
      </c>
      <c r="AO402" s="46">
        <v>0.35000000000000009</v>
      </c>
      <c r="AP402" s="37" t="s">
        <v>665</v>
      </c>
      <c r="AQ402" s="36">
        <v>23.333333333333314</v>
      </c>
      <c r="AR402" s="37" t="s">
        <v>665</v>
      </c>
      <c r="AS402" s="36">
        <v>14.999999999999972</v>
      </c>
      <c r="AT402" s="47" t="s">
        <v>665</v>
      </c>
    </row>
    <row r="403" spans="1:46" x14ac:dyDescent="0.25">
      <c r="A403" s="31">
        <v>354</v>
      </c>
      <c r="B403" s="39" t="s">
        <v>695</v>
      </c>
      <c r="C403" s="41">
        <v>24</v>
      </c>
      <c r="D403" s="32">
        <v>12.5</v>
      </c>
      <c r="E403" s="32">
        <v>8.3333333333333321</v>
      </c>
      <c r="F403" s="32">
        <v>58.333333333333336</v>
      </c>
      <c r="G403" s="32">
        <v>20.833333333333336</v>
      </c>
      <c r="H403" s="33">
        <v>3.875</v>
      </c>
      <c r="I403" s="34">
        <v>79.166666666666671</v>
      </c>
      <c r="J403" s="42">
        <v>87.5</v>
      </c>
      <c r="K403" s="44">
        <v>3.8421052631578947</v>
      </c>
      <c r="L403" s="34">
        <v>57.89473684210526</v>
      </c>
      <c r="M403" s="42">
        <v>99.999999999999986</v>
      </c>
      <c r="N403" s="44">
        <v>3.6388888888888888</v>
      </c>
      <c r="O403" s="34">
        <v>52.777777777777779</v>
      </c>
      <c r="P403" s="42">
        <v>88.888888888888886</v>
      </c>
      <c r="Q403" s="44">
        <v>3.6923076923076925</v>
      </c>
      <c r="R403" s="34">
        <v>50</v>
      </c>
      <c r="S403" s="42">
        <v>84.615384615384613</v>
      </c>
      <c r="T403" s="44">
        <v>3.0384615384615383</v>
      </c>
      <c r="U403" s="34">
        <v>23.076923076923077</v>
      </c>
      <c r="V403" s="42">
        <v>73.07692307692308</v>
      </c>
      <c r="W403" s="46">
        <v>3.289473684210531E-2</v>
      </c>
      <c r="X403" s="37" t="s">
        <v>665</v>
      </c>
      <c r="Y403" s="36">
        <v>21.271929824561411</v>
      </c>
      <c r="Z403" s="37" t="s">
        <v>665</v>
      </c>
      <c r="AA403" s="36">
        <v>12.499999999999986</v>
      </c>
      <c r="AB403" s="47" t="s">
        <v>664</v>
      </c>
      <c r="AC403" s="46">
        <v>0.23611111111111116</v>
      </c>
      <c r="AD403" s="37" t="s">
        <v>665</v>
      </c>
      <c r="AE403" s="36">
        <v>26.388888888888893</v>
      </c>
      <c r="AF403" s="37" t="s">
        <v>665</v>
      </c>
      <c r="AG403" s="36">
        <v>1.3888888888888857</v>
      </c>
      <c r="AH403" s="47" t="s">
        <v>664</v>
      </c>
      <c r="AI403" s="46">
        <v>0.18269230769230749</v>
      </c>
      <c r="AJ403" s="37" t="s">
        <v>665</v>
      </c>
      <c r="AK403" s="36">
        <v>29.166666666666671</v>
      </c>
      <c r="AL403" s="37" t="s">
        <v>665</v>
      </c>
      <c r="AM403" s="36">
        <v>2.8846153846153868</v>
      </c>
      <c r="AN403" s="47" t="s">
        <v>665</v>
      </c>
      <c r="AO403" s="46">
        <v>0.83653846153846168</v>
      </c>
      <c r="AP403" s="37" t="s">
        <v>665</v>
      </c>
      <c r="AQ403" s="36">
        <v>56.089743589743591</v>
      </c>
      <c r="AR403" s="37" t="s">
        <v>665</v>
      </c>
      <c r="AS403" s="36">
        <v>14.42307692307692</v>
      </c>
      <c r="AT403" s="47" t="s">
        <v>665</v>
      </c>
    </row>
    <row r="404" spans="1:46" x14ac:dyDescent="0.25">
      <c r="A404" s="31">
        <v>355</v>
      </c>
      <c r="B404" s="39" t="s">
        <v>313</v>
      </c>
      <c r="C404" s="41">
        <v>18</v>
      </c>
      <c r="D404" s="32">
        <v>11.111111111111111</v>
      </c>
      <c r="E404" s="32">
        <v>11.111111111111111</v>
      </c>
      <c r="F404" s="32">
        <v>38.888888888888893</v>
      </c>
      <c r="G404" s="32">
        <v>38.888888888888893</v>
      </c>
      <c r="H404" s="33">
        <v>4.0555555555555554</v>
      </c>
      <c r="I404" s="34">
        <v>77.777777777777786</v>
      </c>
      <c r="J404" s="42">
        <v>88.888888888888886</v>
      </c>
      <c r="K404" s="44">
        <v>3.96</v>
      </c>
      <c r="L404" s="34">
        <v>72</v>
      </c>
      <c r="M404" s="42">
        <v>96</v>
      </c>
      <c r="N404" s="44">
        <v>3.7407407407407409</v>
      </c>
      <c r="O404" s="34">
        <v>51.851851851851848</v>
      </c>
      <c r="P404" s="42">
        <v>100</v>
      </c>
      <c r="Q404" s="44">
        <v>3.5333333333333332</v>
      </c>
      <c r="R404" s="34">
        <v>53.333333333333336</v>
      </c>
      <c r="S404" s="42">
        <v>86.666666666666657</v>
      </c>
      <c r="T404" s="44">
        <v>2.5259999999999998</v>
      </c>
      <c r="U404" s="34">
        <v>10.500000000000002</v>
      </c>
      <c r="V404" s="42">
        <v>42.1</v>
      </c>
      <c r="W404" s="46">
        <v>9.5555555555555394E-2</v>
      </c>
      <c r="X404" s="37" t="s">
        <v>665</v>
      </c>
      <c r="Y404" s="36">
        <v>5.7777777777777857</v>
      </c>
      <c r="Z404" s="37" t="s">
        <v>665</v>
      </c>
      <c r="AA404" s="36">
        <v>7.1111111111111143</v>
      </c>
      <c r="AB404" s="47" t="s">
        <v>664</v>
      </c>
      <c r="AC404" s="46">
        <v>0.31481481481481444</v>
      </c>
      <c r="AD404" s="37" t="s">
        <v>665</v>
      </c>
      <c r="AE404" s="36">
        <v>25.925925925925938</v>
      </c>
      <c r="AF404" s="37" t="s">
        <v>665</v>
      </c>
      <c r="AG404" s="36">
        <v>11.111111111111114</v>
      </c>
      <c r="AH404" s="47" t="s">
        <v>664</v>
      </c>
      <c r="AI404" s="46">
        <v>0.52222222222222214</v>
      </c>
      <c r="AJ404" s="37" t="s">
        <v>665</v>
      </c>
      <c r="AK404" s="36">
        <v>24.44444444444445</v>
      </c>
      <c r="AL404" s="37" t="s">
        <v>665</v>
      </c>
      <c r="AM404" s="36">
        <v>2.2222222222222285</v>
      </c>
      <c r="AN404" s="47" t="s">
        <v>665</v>
      </c>
      <c r="AO404" s="46">
        <v>1.5295555555555556</v>
      </c>
      <c r="AP404" s="37" t="s">
        <v>665</v>
      </c>
      <c r="AQ404" s="36">
        <v>67.277777777777786</v>
      </c>
      <c r="AR404" s="37" t="s">
        <v>665</v>
      </c>
      <c r="AS404" s="36">
        <v>46.788888888888884</v>
      </c>
      <c r="AT404" s="47" t="s">
        <v>665</v>
      </c>
    </row>
    <row r="405" spans="1:46" x14ac:dyDescent="0.25">
      <c r="A405" s="31">
        <v>356</v>
      </c>
      <c r="B405" s="39" t="s">
        <v>490</v>
      </c>
      <c r="C405" s="41">
        <v>48</v>
      </c>
      <c r="D405" s="32">
        <v>12.5</v>
      </c>
      <c r="E405" s="32">
        <v>41.666666666666671</v>
      </c>
      <c r="F405" s="32">
        <v>45.833333333333329</v>
      </c>
      <c r="G405" s="32">
        <v>0</v>
      </c>
      <c r="H405" s="33">
        <v>3.3333333333333335</v>
      </c>
      <c r="I405" s="34">
        <v>45.833333333333329</v>
      </c>
      <c r="J405" s="42">
        <v>87.5</v>
      </c>
      <c r="K405" s="44">
        <v>3.5</v>
      </c>
      <c r="L405" s="34">
        <v>43.75</v>
      </c>
      <c r="M405" s="42">
        <v>83.333333333333329</v>
      </c>
      <c r="N405" s="44">
        <v>3.347826086956522</v>
      </c>
      <c r="O405" s="34">
        <v>39.130434782608695</v>
      </c>
      <c r="P405" s="42">
        <v>82.608695652173907</v>
      </c>
      <c r="Q405" s="44">
        <v>3.68</v>
      </c>
      <c r="R405" s="34">
        <v>56</v>
      </c>
      <c r="S405" s="42">
        <v>92</v>
      </c>
      <c r="T405" s="44">
        <v>3.0377169811320752</v>
      </c>
      <c r="U405" s="34">
        <v>30.188679245283019</v>
      </c>
      <c r="V405" s="42">
        <v>69.809433962264151</v>
      </c>
      <c r="W405" s="46">
        <v>0.16666666666666652</v>
      </c>
      <c r="X405" s="37" t="s">
        <v>664</v>
      </c>
      <c r="Y405" s="36">
        <v>2.0833333333333286</v>
      </c>
      <c r="Z405" s="37" t="s">
        <v>665</v>
      </c>
      <c r="AA405" s="36">
        <v>4.1666666666666714</v>
      </c>
      <c r="AB405" s="47" t="s">
        <v>665</v>
      </c>
      <c r="AC405" s="46">
        <v>1.449275362318847E-2</v>
      </c>
      <c r="AD405" s="37" t="s">
        <v>664</v>
      </c>
      <c r="AE405" s="36">
        <v>6.7028985507246333</v>
      </c>
      <c r="AF405" s="37" t="s">
        <v>665</v>
      </c>
      <c r="AG405" s="36">
        <v>4.8913043478260931</v>
      </c>
      <c r="AH405" s="47" t="s">
        <v>665</v>
      </c>
      <c r="AI405" s="46">
        <v>0.34666666666666668</v>
      </c>
      <c r="AJ405" s="37" t="s">
        <v>664</v>
      </c>
      <c r="AK405" s="36">
        <v>10.166666666666671</v>
      </c>
      <c r="AL405" s="37" t="s">
        <v>664</v>
      </c>
      <c r="AM405" s="36">
        <v>4.5</v>
      </c>
      <c r="AN405" s="47" t="s">
        <v>664</v>
      </c>
      <c r="AO405" s="46">
        <v>0.29561635220125826</v>
      </c>
      <c r="AP405" s="37" t="s">
        <v>665</v>
      </c>
      <c r="AQ405" s="36">
        <v>15.644654088050309</v>
      </c>
      <c r="AR405" s="37" t="s">
        <v>665</v>
      </c>
      <c r="AS405" s="36">
        <v>17.690566037735849</v>
      </c>
      <c r="AT405" s="47" t="s">
        <v>665</v>
      </c>
    </row>
    <row r="406" spans="1:46" x14ac:dyDescent="0.25">
      <c r="A406" s="31">
        <v>357</v>
      </c>
      <c r="B406" s="39" t="s">
        <v>491</v>
      </c>
      <c r="C406" s="41">
        <v>43</v>
      </c>
      <c r="D406" s="32">
        <v>6.9767441860465116</v>
      </c>
      <c r="E406" s="32">
        <v>27.906976744186046</v>
      </c>
      <c r="F406" s="32">
        <v>53.488372093023251</v>
      </c>
      <c r="G406" s="32">
        <v>11.627906976744185</v>
      </c>
      <c r="H406" s="33">
        <v>3.6976744186046511</v>
      </c>
      <c r="I406" s="34">
        <v>65.116279069767444</v>
      </c>
      <c r="J406" s="42">
        <v>93.023255813953483</v>
      </c>
      <c r="K406" s="44">
        <v>3.8823529411764706</v>
      </c>
      <c r="L406" s="34">
        <v>64.705882352941174</v>
      </c>
      <c r="M406" s="42">
        <v>100</v>
      </c>
      <c r="N406" s="44">
        <v>3.9142857142857141</v>
      </c>
      <c r="O406" s="34">
        <v>57.142857142857139</v>
      </c>
      <c r="P406" s="42">
        <v>94.285714285714292</v>
      </c>
      <c r="Q406" s="44">
        <v>4.3448275862068968</v>
      </c>
      <c r="R406" s="34">
        <v>79.310344827586192</v>
      </c>
      <c r="S406" s="42">
        <v>96.551724137931018</v>
      </c>
      <c r="T406" s="44">
        <v>3.9977741935483873</v>
      </c>
      <c r="U406" s="34">
        <v>70.932258064516134</v>
      </c>
      <c r="V406" s="42">
        <v>90.267741935483855</v>
      </c>
      <c r="W406" s="46">
        <v>0.18467852257181949</v>
      </c>
      <c r="X406" s="37" t="s">
        <v>664</v>
      </c>
      <c r="Y406" s="36">
        <v>0.41039671682626988</v>
      </c>
      <c r="Z406" s="37" t="s">
        <v>665</v>
      </c>
      <c r="AA406" s="36">
        <v>6.9767441860465169</v>
      </c>
      <c r="AB406" s="47" t="s">
        <v>664</v>
      </c>
      <c r="AC406" s="46">
        <v>0.21661129568106308</v>
      </c>
      <c r="AD406" s="37" t="s">
        <v>664</v>
      </c>
      <c r="AE406" s="36">
        <v>7.973421926910305</v>
      </c>
      <c r="AF406" s="37" t="s">
        <v>665</v>
      </c>
      <c r="AG406" s="36">
        <v>1.2624584717608087</v>
      </c>
      <c r="AH406" s="47" t="s">
        <v>664</v>
      </c>
      <c r="AI406" s="46">
        <v>0.64715316760224573</v>
      </c>
      <c r="AJ406" s="37" t="s">
        <v>664</v>
      </c>
      <c r="AK406" s="36">
        <v>14.194065757818748</v>
      </c>
      <c r="AL406" s="37" t="s">
        <v>664</v>
      </c>
      <c r="AM406" s="36">
        <v>3.5284683239775347</v>
      </c>
      <c r="AN406" s="47" t="s">
        <v>664</v>
      </c>
      <c r="AO406" s="46">
        <v>0.30009977494373619</v>
      </c>
      <c r="AP406" s="37" t="s">
        <v>664</v>
      </c>
      <c r="AQ406" s="36">
        <v>5.81597899474869</v>
      </c>
      <c r="AR406" s="37" t="s">
        <v>664</v>
      </c>
      <c r="AS406" s="36">
        <v>2.7555138784696283</v>
      </c>
      <c r="AT406" s="47" t="s">
        <v>665</v>
      </c>
    </row>
    <row r="407" spans="1:46" x14ac:dyDescent="0.25">
      <c r="A407" s="31">
        <v>358</v>
      </c>
      <c r="B407" s="39" t="s">
        <v>492</v>
      </c>
      <c r="C407" s="41">
        <v>57</v>
      </c>
      <c r="D407" s="32">
        <v>7.0175438596491224</v>
      </c>
      <c r="E407" s="32">
        <v>22.807017543859647</v>
      </c>
      <c r="F407" s="32">
        <v>40.350877192982452</v>
      </c>
      <c r="G407" s="32">
        <v>29.82456140350877</v>
      </c>
      <c r="H407" s="33">
        <v>3.9298245614035086</v>
      </c>
      <c r="I407" s="34">
        <v>70.175438596491219</v>
      </c>
      <c r="J407" s="42">
        <v>92.982456140350862</v>
      </c>
      <c r="K407" s="44">
        <v>4</v>
      </c>
      <c r="L407" s="34">
        <v>70</v>
      </c>
      <c r="M407" s="42">
        <v>100</v>
      </c>
      <c r="N407" s="44">
        <v>3.9387755102040818</v>
      </c>
      <c r="O407" s="34">
        <v>65.306122448979593</v>
      </c>
      <c r="P407" s="42">
        <v>93.877551020408163</v>
      </c>
      <c r="Q407" s="44">
        <v>4.32258064516129</v>
      </c>
      <c r="R407" s="34">
        <v>80.645161290322591</v>
      </c>
      <c r="S407" s="42">
        <v>95.161290322580655</v>
      </c>
      <c r="T407" s="44">
        <v>3.5660000000000003</v>
      </c>
      <c r="U407" s="34">
        <v>53.3</v>
      </c>
      <c r="V407" s="42">
        <v>90</v>
      </c>
      <c r="W407" s="46">
        <v>7.0175438596491446E-2</v>
      </c>
      <c r="X407" s="37" t="s">
        <v>664</v>
      </c>
      <c r="Y407" s="36">
        <v>0.17543859649121885</v>
      </c>
      <c r="Z407" s="37" t="s">
        <v>665</v>
      </c>
      <c r="AA407" s="36">
        <v>7.0175438596491375</v>
      </c>
      <c r="AB407" s="47" t="s">
        <v>664</v>
      </c>
      <c r="AC407" s="46">
        <v>8.9509488005732329E-3</v>
      </c>
      <c r="AD407" s="37" t="s">
        <v>664</v>
      </c>
      <c r="AE407" s="36">
        <v>4.8693161475116256</v>
      </c>
      <c r="AF407" s="37" t="s">
        <v>665</v>
      </c>
      <c r="AG407" s="36">
        <v>0.8950948800573002</v>
      </c>
      <c r="AH407" s="47" t="s">
        <v>664</v>
      </c>
      <c r="AI407" s="46">
        <v>0.39275608375778148</v>
      </c>
      <c r="AJ407" s="37" t="s">
        <v>664</v>
      </c>
      <c r="AK407" s="36">
        <v>10.469722693831372</v>
      </c>
      <c r="AL407" s="37" t="s">
        <v>664</v>
      </c>
      <c r="AM407" s="36">
        <v>2.1788341822297923</v>
      </c>
      <c r="AN407" s="47" t="s">
        <v>664</v>
      </c>
      <c r="AO407" s="46">
        <v>0.36382456140350827</v>
      </c>
      <c r="AP407" s="37" t="s">
        <v>665</v>
      </c>
      <c r="AQ407" s="36">
        <v>16.875438596491222</v>
      </c>
      <c r="AR407" s="37" t="s">
        <v>665</v>
      </c>
      <c r="AS407" s="36">
        <v>2.9824561403508625</v>
      </c>
      <c r="AT407" s="47" t="s">
        <v>665</v>
      </c>
    </row>
    <row r="408" spans="1:46" x14ac:dyDescent="0.25">
      <c r="A408" s="31">
        <v>359</v>
      </c>
      <c r="B408" s="39" t="s">
        <v>696</v>
      </c>
      <c r="C408" s="41">
        <v>31</v>
      </c>
      <c r="D408" s="32">
        <v>0</v>
      </c>
      <c r="E408" s="32">
        <v>6.4516129032258061</v>
      </c>
      <c r="F408" s="32">
        <v>67.741935483870961</v>
      </c>
      <c r="G408" s="32">
        <v>25.806451612903224</v>
      </c>
      <c r="H408" s="33">
        <v>4.193548387096774</v>
      </c>
      <c r="I408" s="34">
        <v>93.548387096774178</v>
      </c>
      <c r="J408" s="42">
        <v>100</v>
      </c>
      <c r="K408" s="44">
        <v>4.0666666666666664</v>
      </c>
      <c r="L408" s="34">
        <v>60</v>
      </c>
      <c r="M408" s="42">
        <v>100</v>
      </c>
      <c r="N408" s="44">
        <v>4.3529411764705879</v>
      </c>
      <c r="O408" s="34">
        <v>82.352941176470594</v>
      </c>
      <c r="P408" s="42">
        <v>100</v>
      </c>
      <c r="Q408" s="44">
        <v>3.8888888888888888</v>
      </c>
      <c r="R408" s="34">
        <v>55.555555555555557</v>
      </c>
      <c r="S408" s="42">
        <v>94.444444444444457</v>
      </c>
      <c r="T408" s="44">
        <v>3.0009999999999994</v>
      </c>
      <c r="U408" s="34">
        <v>31.6</v>
      </c>
      <c r="V408" s="42">
        <v>63.2</v>
      </c>
      <c r="W408" s="46">
        <v>0.12688172043010759</v>
      </c>
      <c r="X408" s="37" t="s">
        <v>665</v>
      </c>
      <c r="Y408" s="36">
        <v>33.548387096774178</v>
      </c>
      <c r="Z408" s="37" t="s">
        <v>665</v>
      </c>
      <c r="AA408" s="36">
        <v>0</v>
      </c>
      <c r="AB408" s="47" t="s">
        <v>791</v>
      </c>
      <c r="AC408" s="46">
        <v>0.15939278937381385</v>
      </c>
      <c r="AD408" s="37" t="s">
        <v>664</v>
      </c>
      <c r="AE408" s="36">
        <v>11.195445920303584</v>
      </c>
      <c r="AF408" s="37" t="s">
        <v>665</v>
      </c>
      <c r="AG408" s="36">
        <v>0</v>
      </c>
      <c r="AH408" s="47" t="s">
        <v>791</v>
      </c>
      <c r="AI408" s="46">
        <v>0.30465949820788518</v>
      </c>
      <c r="AJ408" s="37" t="s">
        <v>665</v>
      </c>
      <c r="AK408" s="36">
        <v>37.992831541218621</v>
      </c>
      <c r="AL408" s="37" t="s">
        <v>665</v>
      </c>
      <c r="AM408" s="36">
        <v>5.5555555555555429</v>
      </c>
      <c r="AN408" s="47" t="s">
        <v>665</v>
      </c>
      <c r="AO408" s="46">
        <v>1.1925483870967746</v>
      </c>
      <c r="AP408" s="37" t="s">
        <v>665</v>
      </c>
      <c r="AQ408" s="36">
        <v>61.948387096774177</v>
      </c>
      <c r="AR408" s="37" t="s">
        <v>665</v>
      </c>
      <c r="AS408" s="36">
        <v>36.799999999999997</v>
      </c>
      <c r="AT408" s="47" t="s">
        <v>665</v>
      </c>
    </row>
    <row r="409" spans="1:46" x14ac:dyDescent="0.25">
      <c r="A409" s="31">
        <v>360</v>
      </c>
      <c r="B409" s="39" t="s">
        <v>493</v>
      </c>
      <c r="C409" s="41">
        <v>98</v>
      </c>
      <c r="D409" s="32">
        <v>1.0204081632653061</v>
      </c>
      <c r="E409" s="32">
        <v>17.346938775510203</v>
      </c>
      <c r="F409" s="32">
        <v>50</v>
      </c>
      <c r="G409" s="32">
        <v>31.632653061224492</v>
      </c>
      <c r="H409" s="33">
        <v>4.1224489795918364</v>
      </c>
      <c r="I409" s="34">
        <v>81.632653061224488</v>
      </c>
      <c r="J409" s="42">
        <v>98.979591836734699</v>
      </c>
      <c r="K409" s="44">
        <v>4.1190476190476186</v>
      </c>
      <c r="L409" s="34">
        <v>73.809523809523796</v>
      </c>
      <c r="M409" s="42">
        <v>97.61904761904762</v>
      </c>
      <c r="N409" s="44">
        <v>4.0595238095238093</v>
      </c>
      <c r="O409" s="34">
        <v>67.857142857142861</v>
      </c>
      <c r="P409" s="42">
        <v>98.809523809523796</v>
      </c>
      <c r="Q409" s="44">
        <v>4.0632911392405067</v>
      </c>
      <c r="R409" s="34">
        <v>68.35443037974683</v>
      </c>
      <c r="S409" s="42">
        <v>93.670886075949369</v>
      </c>
      <c r="T409" s="44">
        <v>3.1883076923076921</v>
      </c>
      <c r="U409" s="34">
        <v>39.676923076923082</v>
      </c>
      <c r="V409" s="42">
        <v>72.976923076923086</v>
      </c>
      <c r="W409" s="46">
        <v>3.4013605442178019E-3</v>
      </c>
      <c r="X409" s="37" t="s">
        <v>665</v>
      </c>
      <c r="Y409" s="36">
        <v>7.8231292517006921</v>
      </c>
      <c r="Z409" s="37" t="s">
        <v>665</v>
      </c>
      <c r="AA409" s="36">
        <v>1.3605442176870781</v>
      </c>
      <c r="AB409" s="47" t="s">
        <v>665</v>
      </c>
      <c r="AC409" s="46">
        <v>6.2925170068027114E-2</v>
      </c>
      <c r="AD409" s="37" t="s">
        <v>665</v>
      </c>
      <c r="AE409" s="36">
        <v>13.775510204081627</v>
      </c>
      <c r="AF409" s="37" t="s">
        <v>665</v>
      </c>
      <c r="AG409" s="36">
        <v>0.17006802721090253</v>
      </c>
      <c r="AH409" s="47" t="s">
        <v>665</v>
      </c>
      <c r="AI409" s="46">
        <v>5.915784035132976E-2</v>
      </c>
      <c r="AJ409" s="37" t="s">
        <v>665</v>
      </c>
      <c r="AK409" s="36">
        <v>13.278222681477658</v>
      </c>
      <c r="AL409" s="37" t="s">
        <v>665</v>
      </c>
      <c r="AM409" s="36">
        <v>5.3087057607853296</v>
      </c>
      <c r="AN409" s="47" t="s">
        <v>665</v>
      </c>
      <c r="AO409" s="46">
        <v>0.93414128728414436</v>
      </c>
      <c r="AP409" s="37" t="s">
        <v>665</v>
      </c>
      <c r="AQ409" s="36">
        <v>41.955729984301406</v>
      </c>
      <c r="AR409" s="37" t="s">
        <v>665</v>
      </c>
      <c r="AS409" s="36">
        <v>26.002668759811613</v>
      </c>
      <c r="AT409" s="47" t="s">
        <v>665</v>
      </c>
    </row>
    <row r="410" spans="1:46" x14ac:dyDescent="0.25">
      <c r="A410" s="31">
        <v>361</v>
      </c>
      <c r="B410" s="39" t="s">
        <v>494</v>
      </c>
      <c r="C410" s="41">
        <v>35</v>
      </c>
      <c r="D410" s="32">
        <v>0</v>
      </c>
      <c r="E410" s="32">
        <v>31.428571428571427</v>
      </c>
      <c r="F410" s="32">
        <v>62.857142857142854</v>
      </c>
      <c r="G410" s="32">
        <v>5.7142857142857144</v>
      </c>
      <c r="H410" s="33">
        <v>3.7428571428571429</v>
      </c>
      <c r="I410" s="34">
        <v>68.571428571428569</v>
      </c>
      <c r="J410" s="42">
        <v>99.999999999999986</v>
      </c>
      <c r="K410" s="44">
        <v>4.09375</v>
      </c>
      <c r="L410" s="34">
        <v>71.875</v>
      </c>
      <c r="M410" s="42">
        <v>96.875</v>
      </c>
      <c r="N410" s="44">
        <v>3.96875</v>
      </c>
      <c r="O410" s="34">
        <v>59.375</v>
      </c>
      <c r="P410" s="42">
        <v>100</v>
      </c>
      <c r="Q410" s="44">
        <v>3.9523809523809526</v>
      </c>
      <c r="R410" s="34">
        <v>66.666666666666671</v>
      </c>
      <c r="S410" s="42">
        <v>97.61904761904762</v>
      </c>
      <c r="T410" s="44">
        <v>3.6277209302325586</v>
      </c>
      <c r="U410" s="34">
        <v>53.469767441860469</v>
      </c>
      <c r="V410" s="42">
        <v>95.348837209302317</v>
      </c>
      <c r="W410" s="46">
        <v>0.35089285714285712</v>
      </c>
      <c r="X410" s="37" t="s">
        <v>664</v>
      </c>
      <c r="Y410" s="36">
        <v>3.3035714285714306</v>
      </c>
      <c r="Z410" s="37" t="s">
        <v>664</v>
      </c>
      <c r="AA410" s="36">
        <v>3.1249999999999858</v>
      </c>
      <c r="AB410" s="47" t="s">
        <v>665</v>
      </c>
      <c r="AC410" s="46">
        <v>0.22589285714285712</v>
      </c>
      <c r="AD410" s="37" t="s">
        <v>664</v>
      </c>
      <c r="AE410" s="36">
        <v>9.1964285714285694</v>
      </c>
      <c r="AF410" s="37" t="s">
        <v>665</v>
      </c>
      <c r="AG410" s="36">
        <v>1.4210854715202004E-14</v>
      </c>
      <c r="AH410" s="47" t="s">
        <v>791</v>
      </c>
      <c r="AI410" s="46">
        <v>0.20952380952380967</v>
      </c>
      <c r="AJ410" s="37" t="s">
        <v>664</v>
      </c>
      <c r="AK410" s="36">
        <v>1.904761904761898</v>
      </c>
      <c r="AL410" s="37" t="s">
        <v>665</v>
      </c>
      <c r="AM410" s="36">
        <v>2.3809523809523654</v>
      </c>
      <c r="AN410" s="47" t="s">
        <v>665</v>
      </c>
      <c r="AO410" s="46">
        <v>0.11513621262458429</v>
      </c>
      <c r="AP410" s="37" t="s">
        <v>665</v>
      </c>
      <c r="AQ410" s="36">
        <v>15.1016611295681</v>
      </c>
      <c r="AR410" s="37" t="s">
        <v>665</v>
      </c>
      <c r="AS410" s="36">
        <v>4.6511627906976685</v>
      </c>
      <c r="AT410" s="47" t="s">
        <v>665</v>
      </c>
    </row>
    <row r="411" spans="1:46" x14ac:dyDescent="0.25">
      <c r="A411" s="31">
        <v>362</v>
      </c>
      <c r="B411" s="39" t="s">
        <v>495</v>
      </c>
      <c r="C411" s="41">
        <v>38</v>
      </c>
      <c r="D411" s="32">
        <v>2.6315789473684208</v>
      </c>
      <c r="E411" s="32">
        <v>34.210526315789473</v>
      </c>
      <c r="F411" s="32">
        <v>50</v>
      </c>
      <c r="G411" s="32">
        <v>13.157894736842104</v>
      </c>
      <c r="H411" s="33">
        <v>3.736842105263158</v>
      </c>
      <c r="I411" s="34">
        <v>63.157894736842103</v>
      </c>
      <c r="J411" s="42">
        <v>97.368421052631589</v>
      </c>
      <c r="K411" s="44">
        <v>4.0465116279069768</v>
      </c>
      <c r="L411" s="34">
        <v>72.093023255813961</v>
      </c>
      <c r="M411" s="42">
        <v>100</v>
      </c>
      <c r="N411" s="44">
        <v>4.4117647058823533</v>
      </c>
      <c r="O411" s="34">
        <v>79.411764705882348</v>
      </c>
      <c r="P411" s="42">
        <v>100</v>
      </c>
      <c r="Q411" s="44">
        <v>3.6153846153846154</v>
      </c>
      <c r="R411" s="34">
        <v>53.84615384615384</v>
      </c>
      <c r="S411" s="42">
        <v>94.871794871794862</v>
      </c>
      <c r="T411" s="44">
        <v>3</v>
      </c>
      <c r="U411" s="34">
        <v>17.5</v>
      </c>
      <c r="V411" s="42">
        <v>80</v>
      </c>
      <c r="W411" s="46">
        <v>0.30966952264381886</v>
      </c>
      <c r="X411" s="37" t="s">
        <v>664</v>
      </c>
      <c r="Y411" s="36">
        <v>8.9351285189718581</v>
      </c>
      <c r="Z411" s="37" t="s">
        <v>664</v>
      </c>
      <c r="AA411" s="36">
        <v>2.6315789473684106</v>
      </c>
      <c r="AB411" s="47" t="s">
        <v>664</v>
      </c>
      <c r="AC411" s="46">
        <v>0.67492260061919529</v>
      </c>
      <c r="AD411" s="37" t="s">
        <v>664</v>
      </c>
      <c r="AE411" s="36">
        <v>16.253869969040245</v>
      </c>
      <c r="AF411" s="37" t="s">
        <v>664</v>
      </c>
      <c r="AG411" s="36">
        <v>2.6315789473684106</v>
      </c>
      <c r="AH411" s="47" t="s">
        <v>664</v>
      </c>
      <c r="AI411" s="46">
        <v>0.12145748987854255</v>
      </c>
      <c r="AJ411" s="37" t="s">
        <v>665</v>
      </c>
      <c r="AK411" s="36">
        <v>9.3117408906882631</v>
      </c>
      <c r="AL411" s="37" t="s">
        <v>665</v>
      </c>
      <c r="AM411" s="36">
        <v>2.4966261808367278</v>
      </c>
      <c r="AN411" s="47" t="s">
        <v>665</v>
      </c>
      <c r="AO411" s="46">
        <v>0.73684210526315796</v>
      </c>
      <c r="AP411" s="37" t="s">
        <v>665</v>
      </c>
      <c r="AQ411" s="36">
        <v>45.657894736842103</v>
      </c>
      <c r="AR411" s="37" t="s">
        <v>665</v>
      </c>
      <c r="AS411" s="36">
        <v>17.368421052631589</v>
      </c>
      <c r="AT411" s="47" t="s">
        <v>665</v>
      </c>
    </row>
    <row r="412" spans="1:46" x14ac:dyDescent="0.25">
      <c r="A412" s="31">
        <v>363</v>
      </c>
      <c r="B412" s="39" t="s">
        <v>496</v>
      </c>
      <c r="C412" s="41">
        <v>53</v>
      </c>
      <c r="D412" s="32">
        <v>0</v>
      </c>
      <c r="E412" s="32">
        <v>26.415094339622641</v>
      </c>
      <c r="F412" s="32">
        <v>56.60377358490566</v>
      </c>
      <c r="G412" s="32">
        <v>16.981132075471699</v>
      </c>
      <c r="H412" s="33">
        <v>3.9056603773584904</v>
      </c>
      <c r="I412" s="34">
        <v>73.584905660377359</v>
      </c>
      <c r="J412" s="42">
        <v>100</v>
      </c>
      <c r="K412" s="44">
        <v>4.2745098039215685</v>
      </c>
      <c r="L412" s="34">
        <v>84.313725490196077</v>
      </c>
      <c r="M412" s="42">
        <v>94.117647058823536</v>
      </c>
      <c r="N412" s="44">
        <v>4.2941176470588234</v>
      </c>
      <c r="O412" s="34">
        <v>76.470588235294116</v>
      </c>
      <c r="P412" s="42">
        <v>96.078431372549019</v>
      </c>
      <c r="Q412" s="44">
        <v>3.9803921568627452</v>
      </c>
      <c r="R412" s="34">
        <v>68.627450980392155</v>
      </c>
      <c r="S412" s="42">
        <v>98.039215686274517</v>
      </c>
      <c r="T412" s="44">
        <v>3.6245223880597019</v>
      </c>
      <c r="U412" s="34">
        <v>53.70000000000001</v>
      </c>
      <c r="V412" s="42">
        <v>90.980597014925394</v>
      </c>
      <c r="W412" s="46">
        <v>0.36884942656307818</v>
      </c>
      <c r="X412" s="37" t="s">
        <v>664</v>
      </c>
      <c r="Y412" s="36">
        <v>10.728819829818718</v>
      </c>
      <c r="Z412" s="37" t="s">
        <v>664</v>
      </c>
      <c r="AA412" s="36">
        <v>5.8823529411764639</v>
      </c>
      <c r="AB412" s="47" t="s">
        <v>665</v>
      </c>
      <c r="AC412" s="46">
        <v>0.38845726970033301</v>
      </c>
      <c r="AD412" s="37" t="s">
        <v>664</v>
      </c>
      <c r="AE412" s="36">
        <v>2.8856825749167569</v>
      </c>
      <c r="AF412" s="37" t="s">
        <v>664</v>
      </c>
      <c r="AG412" s="36">
        <v>3.9215686274509807</v>
      </c>
      <c r="AH412" s="47" t="s">
        <v>665</v>
      </c>
      <c r="AI412" s="46">
        <v>7.4731779504254803E-2</v>
      </c>
      <c r="AJ412" s="37" t="s">
        <v>664</v>
      </c>
      <c r="AK412" s="36">
        <v>4.9574546799852044</v>
      </c>
      <c r="AL412" s="37" t="s">
        <v>665</v>
      </c>
      <c r="AM412" s="36">
        <v>1.9607843137254832</v>
      </c>
      <c r="AN412" s="47" t="s">
        <v>665</v>
      </c>
      <c r="AO412" s="46">
        <v>0.28113798929878842</v>
      </c>
      <c r="AP412" s="37" t="s">
        <v>665</v>
      </c>
      <c r="AQ412" s="36">
        <v>19.884905660377349</v>
      </c>
      <c r="AR412" s="37" t="s">
        <v>665</v>
      </c>
      <c r="AS412" s="36">
        <v>9.0194029850746062</v>
      </c>
      <c r="AT412" s="47" t="s">
        <v>665</v>
      </c>
    </row>
    <row r="413" spans="1:46" x14ac:dyDescent="0.25">
      <c r="A413" s="31">
        <v>364</v>
      </c>
      <c r="B413" s="39" t="s">
        <v>497</v>
      </c>
      <c r="C413" s="41">
        <v>23</v>
      </c>
      <c r="D413" s="32">
        <v>0</v>
      </c>
      <c r="E413" s="32">
        <v>47.826086956521742</v>
      </c>
      <c r="F413" s="32">
        <v>26.086956521739129</v>
      </c>
      <c r="G413" s="32">
        <v>26.086956521739129</v>
      </c>
      <c r="H413" s="33">
        <v>3.7826086956521738</v>
      </c>
      <c r="I413" s="34">
        <v>52.173913043478258</v>
      </c>
      <c r="J413" s="42">
        <v>100</v>
      </c>
      <c r="K413" s="44">
        <v>3.9166666666666665</v>
      </c>
      <c r="L413" s="34">
        <v>70.833333333333329</v>
      </c>
      <c r="M413" s="42">
        <v>95.833333333333329</v>
      </c>
      <c r="N413" s="44">
        <v>4.0714285714285712</v>
      </c>
      <c r="O413" s="34">
        <v>71.428571428571431</v>
      </c>
      <c r="P413" s="42">
        <v>100</v>
      </c>
      <c r="Q413" s="44">
        <v>4.32</v>
      </c>
      <c r="R413" s="34">
        <v>80</v>
      </c>
      <c r="S413" s="42">
        <v>100</v>
      </c>
      <c r="T413" s="44">
        <v>3.88</v>
      </c>
      <c r="U413" s="34">
        <v>72</v>
      </c>
      <c r="V413" s="42">
        <v>100.00000000000001</v>
      </c>
      <c r="W413" s="46">
        <v>0.13405797101449268</v>
      </c>
      <c r="X413" s="37" t="s">
        <v>664</v>
      </c>
      <c r="Y413" s="36">
        <v>18.659420289855071</v>
      </c>
      <c r="Z413" s="37" t="s">
        <v>664</v>
      </c>
      <c r="AA413" s="36">
        <v>4.1666666666666714</v>
      </c>
      <c r="AB413" s="47" t="s">
        <v>665</v>
      </c>
      <c r="AC413" s="46">
        <v>0.28881987577639734</v>
      </c>
      <c r="AD413" s="37" t="s">
        <v>664</v>
      </c>
      <c r="AE413" s="36">
        <v>19.254658385093173</v>
      </c>
      <c r="AF413" s="37" t="s">
        <v>664</v>
      </c>
      <c r="AG413" s="36">
        <v>0</v>
      </c>
      <c r="AH413" s="47" t="s">
        <v>791</v>
      </c>
      <c r="AI413" s="46">
        <v>0.53739130434782645</v>
      </c>
      <c r="AJ413" s="37" t="s">
        <v>664</v>
      </c>
      <c r="AK413" s="36">
        <v>27.826086956521742</v>
      </c>
      <c r="AL413" s="37" t="s">
        <v>664</v>
      </c>
      <c r="AM413" s="36">
        <v>0</v>
      </c>
      <c r="AN413" s="47" t="s">
        <v>791</v>
      </c>
      <c r="AO413" s="46">
        <v>9.7391304347826058E-2</v>
      </c>
      <c r="AP413" s="37" t="s">
        <v>664</v>
      </c>
      <c r="AQ413" s="36">
        <v>19.826086956521742</v>
      </c>
      <c r="AR413" s="37" t="s">
        <v>664</v>
      </c>
      <c r="AS413" s="36">
        <v>1.4210854715202004E-14</v>
      </c>
      <c r="AT413" s="47" t="s">
        <v>791</v>
      </c>
    </row>
    <row r="414" spans="1:46" x14ac:dyDescent="0.25">
      <c r="A414" s="114" t="s">
        <v>636</v>
      </c>
      <c r="B414" s="112"/>
      <c r="C414" s="113">
        <v>489</v>
      </c>
      <c r="D414" s="105">
        <v>4.0899795501022496</v>
      </c>
      <c r="E414" s="105">
        <v>24.948875255623722</v>
      </c>
      <c r="F414" s="105">
        <v>50.920245398772998</v>
      </c>
      <c r="G414" s="105">
        <v>20.040899795501023</v>
      </c>
      <c r="H414" s="105">
        <v>3.869120654396728</v>
      </c>
      <c r="I414" s="105">
        <v>70.961145194274025</v>
      </c>
      <c r="J414" s="106">
        <v>95.910020449897743</v>
      </c>
      <c r="K414" s="104">
        <v>3.9978021978021978</v>
      </c>
      <c r="L414" s="105">
        <v>69.45054945054946</v>
      </c>
      <c r="M414" s="106">
        <v>96.043956043956058</v>
      </c>
      <c r="N414" s="104">
        <v>3.9679487179487181</v>
      </c>
      <c r="O414" s="105">
        <v>63.034188034188034</v>
      </c>
      <c r="P414" s="106">
        <v>95.512820512820497</v>
      </c>
      <c r="Q414" s="104">
        <v>4.0086021505376346</v>
      </c>
      <c r="R414" s="105">
        <v>67.526881720430111</v>
      </c>
      <c r="S414" s="106">
        <v>94.838709677419359</v>
      </c>
      <c r="T414" s="104">
        <v>3.378916666666667</v>
      </c>
      <c r="U414" s="105">
        <v>44.285772357723587</v>
      </c>
      <c r="V414" s="106">
        <v>81.680487804878069</v>
      </c>
      <c r="W414" s="104">
        <v>0.12868154340546978</v>
      </c>
      <c r="X414" s="105" t="s">
        <v>664</v>
      </c>
      <c r="Y414" s="105">
        <v>1.510595743724565</v>
      </c>
      <c r="Z414" s="105" t="s">
        <v>665</v>
      </c>
      <c r="AA414" s="105">
        <v>0.13393559405831468</v>
      </c>
      <c r="AB414" s="106" t="s">
        <v>664</v>
      </c>
      <c r="AC414" s="104">
        <v>9.8828063551990031E-2</v>
      </c>
      <c r="AD414" s="105" t="s">
        <v>664</v>
      </c>
      <c r="AE414" s="105">
        <v>7.9269571600859905</v>
      </c>
      <c r="AF414" s="105" t="s">
        <v>665</v>
      </c>
      <c r="AG414" s="105">
        <v>0.39719993707724655</v>
      </c>
      <c r="AH414" s="106" t="s">
        <v>665</v>
      </c>
      <c r="AI414" s="104">
        <v>0.13948149614090655</v>
      </c>
      <c r="AJ414" s="105" t="s">
        <v>664</v>
      </c>
      <c r="AK414" s="105">
        <v>3.4342634738439131</v>
      </c>
      <c r="AL414" s="105" t="s">
        <v>665</v>
      </c>
      <c r="AM414" s="105">
        <v>1.0713107724783839</v>
      </c>
      <c r="AN414" s="106" t="s">
        <v>665</v>
      </c>
      <c r="AO414" s="104">
        <v>0.49020398773006102</v>
      </c>
      <c r="AP414" s="105" t="s">
        <v>665</v>
      </c>
      <c r="AQ414" s="105">
        <v>26.675372836550437</v>
      </c>
      <c r="AR414" s="105" t="s">
        <v>665</v>
      </c>
      <c r="AS414" s="105">
        <v>14.229532645019674</v>
      </c>
      <c r="AT414" s="106" t="s">
        <v>665</v>
      </c>
    </row>
    <row r="415" spans="1:46" x14ac:dyDescent="0.25">
      <c r="A415" s="31">
        <v>365</v>
      </c>
      <c r="B415" s="39" t="s">
        <v>753</v>
      </c>
      <c r="C415" s="41">
        <v>9</v>
      </c>
      <c r="D415" s="32">
        <v>0</v>
      </c>
      <c r="E415" s="32">
        <v>0</v>
      </c>
      <c r="F415" s="32">
        <v>77.777777777777786</v>
      </c>
      <c r="G415" s="32">
        <v>22.222222222222221</v>
      </c>
      <c r="H415" s="33">
        <v>4.2222222222222223</v>
      </c>
      <c r="I415" s="34">
        <v>100</v>
      </c>
      <c r="J415" s="42">
        <v>100</v>
      </c>
      <c r="K415" s="44">
        <v>4.5</v>
      </c>
      <c r="L415" s="34">
        <v>100</v>
      </c>
      <c r="M415" s="42">
        <v>100</v>
      </c>
      <c r="N415" s="44">
        <v>4.4000000000000004</v>
      </c>
      <c r="O415" s="34">
        <v>90</v>
      </c>
      <c r="P415" s="42">
        <v>100</v>
      </c>
      <c r="Q415" s="44">
        <v>3.7142857142857144</v>
      </c>
      <c r="R415" s="34">
        <v>57.142857142857139</v>
      </c>
      <c r="S415" s="42">
        <v>85.714285714285708</v>
      </c>
      <c r="T415" s="44">
        <v>2.8</v>
      </c>
      <c r="U415" s="34">
        <v>20</v>
      </c>
      <c r="V415" s="42">
        <v>60</v>
      </c>
      <c r="W415" s="46">
        <v>0.27777777777777768</v>
      </c>
      <c r="X415" s="37" t="s">
        <v>664</v>
      </c>
      <c r="Y415" s="36">
        <v>0</v>
      </c>
      <c r="Z415" s="37" t="s">
        <v>791</v>
      </c>
      <c r="AA415" s="36">
        <v>0</v>
      </c>
      <c r="AB415" s="47" t="s">
        <v>791</v>
      </c>
      <c r="AC415" s="46">
        <v>0.17777777777777803</v>
      </c>
      <c r="AD415" s="37" t="s">
        <v>664</v>
      </c>
      <c r="AE415" s="36">
        <v>10</v>
      </c>
      <c r="AF415" s="37" t="s">
        <v>665</v>
      </c>
      <c r="AG415" s="36">
        <v>0</v>
      </c>
      <c r="AH415" s="47" t="s">
        <v>791</v>
      </c>
      <c r="AI415" s="46">
        <v>0.50793650793650791</v>
      </c>
      <c r="AJ415" s="37" t="s">
        <v>665</v>
      </c>
      <c r="AK415" s="36">
        <v>42.857142857142861</v>
      </c>
      <c r="AL415" s="37" t="s">
        <v>665</v>
      </c>
      <c r="AM415" s="36">
        <v>14.285714285714292</v>
      </c>
      <c r="AN415" s="47" t="s">
        <v>665</v>
      </c>
      <c r="AO415" s="46">
        <v>1.4222222222222225</v>
      </c>
      <c r="AP415" s="37" t="s">
        <v>665</v>
      </c>
      <c r="AQ415" s="36">
        <v>80</v>
      </c>
      <c r="AR415" s="37" t="s">
        <v>665</v>
      </c>
      <c r="AS415" s="36">
        <v>40</v>
      </c>
      <c r="AT415" s="47" t="s">
        <v>665</v>
      </c>
    </row>
    <row r="416" spans="1:46" x14ac:dyDescent="0.25">
      <c r="A416" s="31">
        <v>366</v>
      </c>
      <c r="B416" s="39" t="s">
        <v>754</v>
      </c>
      <c r="C416" s="41">
        <v>23</v>
      </c>
      <c r="D416" s="32">
        <v>4.3478260869565215</v>
      </c>
      <c r="E416" s="32">
        <v>30.434782608695656</v>
      </c>
      <c r="F416" s="32">
        <v>65.217391304347828</v>
      </c>
      <c r="G416" s="32">
        <v>0</v>
      </c>
      <c r="H416" s="33">
        <v>3.6086956521739131</v>
      </c>
      <c r="I416" s="34">
        <v>65.217391304347828</v>
      </c>
      <c r="J416" s="42">
        <v>95.652173913043484</v>
      </c>
      <c r="K416" s="44">
        <v>3.9583333333333335</v>
      </c>
      <c r="L416" s="34">
        <v>66.666666666666657</v>
      </c>
      <c r="M416" s="42">
        <v>95.833333333333329</v>
      </c>
      <c r="N416" s="44">
        <v>4.1333333333333337</v>
      </c>
      <c r="O416" s="34">
        <v>73.333333333333329</v>
      </c>
      <c r="P416" s="42">
        <v>100</v>
      </c>
      <c r="Q416" s="44">
        <v>3.8125</v>
      </c>
      <c r="R416" s="34">
        <v>62.5</v>
      </c>
      <c r="S416" s="42">
        <v>93.75</v>
      </c>
      <c r="T416" s="44">
        <v>3.0649333333333333</v>
      </c>
      <c r="U416" s="34">
        <v>33.319999999999993</v>
      </c>
      <c r="V416" s="42">
        <v>73.293333333333322</v>
      </c>
      <c r="W416" s="46">
        <v>0.3496376811594204</v>
      </c>
      <c r="X416" s="37" t="s">
        <v>664</v>
      </c>
      <c r="Y416" s="36">
        <v>1.4492753623188293</v>
      </c>
      <c r="Z416" s="37" t="s">
        <v>664</v>
      </c>
      <c r="AA416" s="36">
        <v>0.18115942028984477</v>
      </c>
      <c r="AB416" s="47" t="s">
        <v>664</v>
      </c>
      <c r="AC416" s="46">
        <v>0.52463768115942067</v>
      </c>
      <c r="AD416" s="37" t="s">
        <v>664</v>
      </c>
      <c r="AE416" s="36">
        <v>8.1159420289855007</v>
      </c>
      <c r="AF416" s="37" t="s">
        <v>664</v>
      </c>
      <c r="AG416" s="36">
        <v>4.3478260869565162</v>
      </c>
      <c r="AH416" s="47" t="s">
        <v>664</v>
      </c>
      <c r="AI416" s="46">
        <v>0.20380434782608692</v>
      </c>
      <c r="AJ416" s="37" t="s">
        <v>664</v>
      </c>
      <c r="AK416" s="36">
        <v>2.7173913043478279</v>
      </c>
      <c r="AL416" s="37" t="s">
        <v>665</v>
      </c>
      <c r="AM416" s="36">
        <v>1.9021739130434838</v>
      </c>
      <c r="AN416" s="47" t="s">
        <v>665</v>
      </c>
      <c r="AO416" s="46">
        <v>0.54376231884057979</v>
      </c>
      <c r="AP416" s="37" t="s">
        <v>665</v>
      </c>
      <c r="AQ416" s="36">
        <v>31.897391304347835</v>
      </c>
      <c r="AR416" s="37" t="s">
        <v>665</v>
      </c>
      <c r="AS416" s="36">
        <v>22.358840579710161</v>
      </c>
      <c r="AT416" s="47" t="s">
        <v>665</v>
      </c>
    </row>
    <row r="417" spans="1:46" x14ac:dyDescent="0.25">
      <c r="A417" s="31">
        <v>367</v>
      </c>
      <c r="B417" s="39" t="s">
        <v>498</v>
      </c>
      <c r="C417" s="41">
        <v>9</v>
      </c>
      <c r="D417" s="32">
        <v>0</v>
      </c>
      <c r="E417" s="32">
        <v>33.333333333333329</v>
      </c>
      <c r="F417" s="32">
        <v>55.555555555555557</v>
      </c>
      <c r="G417" s="32">
        <v>11.111111111111111</v>
      </c>
      <c r="H417" s="33">
        <v>3.7777777777777777</v>
      </c>
      <c r="I417" s="34">
        <v>66.666666666666671</v>
      </c>
      <c r="J417" s="42">
        <v>100</v>
      </c>
      <c r="K417" s="44">
        <v>3.75</v>
      </c>
      <c r="L417" s="34">
        <v>58.333333333333329</v>
      </c>
      <c r="M417" s="42">
        <v>91.666666666666657</v>
      </c>
      <c r="N417" s="44">
        <v>3.9090909090909092</v>
      </c>
      <c r="O417" s="34">
        <v>68.181818181818187</v>
      </c>
      <c r="P417" s="42">
        <v>100</v>
      </c>
      <c r="Q417" s="44">
        <v>4.1851851851851851</v>
      </c>
      <c r="R417" s="34">
        <v>74.074074074074076</v>
      </c>
      <c r="S417" s="42">
        <v>92.592592592592581</v>
      </c>
      <c r="T417" s="44">
        <v>3.8780000000000001</v>
      </c>
      <c r="U417" s="34">
        <v>66.7</v>
      </c>
      <c r="V417" s="42">
        <v>95.9</v>
      </c>
      <c r="W417" s="46">
        <v>2.7777777777777679E-2</v>
      </c>
      <c r="X417" s="37" t="s">
        <v>665</v>
      </c>
      <c r="Y417" s="36">
        <v>8.3333333333333428</v>
      </c>
      <c r="Z417" s="37" t="s">
        <v>665</v>
      </c>
      <c r="AA417" s="36">
        <v>8.3333333333333428</v>
      </c>
      <c r="AB417" s="47" t="s">
        <v>665</v>
      </c>
      <c r="AC417" s="46">
        <v>0.13131313131313149</v>
      </c>
      <c r="AD417" s="37" t="s">
        <v>664</v>
      </c>
      <c r="AE417" s="36">
        <v>1.5151515151515156</v>
      </c>
      <c r="AF417" s="37" t="s">
        <v>664</v>
      </c>
      <c r="AG417" s="36">
        <v>0</v>
      </c>
      <c r="AH417" s="47" t="s">
        <v>791</v>
      </c>
      <c r="AI417" s="46">
        <v>0.40740740740740744</v>
      </c>
      <c r="AJ417" s="37" t="s">
        <v>664</v>
      </c>
      <c r="AK417" s="36">
        <v>7.4074074074074048</v>
      </c>
      <c r="AL417" s="37" t="s">
        <v>664</v>
      </c>
      <c r="AM417" s="36">
        <v>7.407407407407419</v>
      </c>
      <c r="AN417" s="47" t="s">
        <v>665</v>
      </c>
      <c r="AO417" s="46">
        <v>0.10022222222222243</v>
      </c>
      <c r="AP417" s="37" t="s">
        <v>664</v>
      </c>
      <c r="AQ417" s="36">
        <v>3.3333333333331439E-2</v>
      </c>
      <c r="AR417" s="37" t="s">
        <v>664</v>
      </c>
      <c r="AS417" s="36">
        <v>4.0999999999999943</v>
      </c>
      <c r="AT417" s="47" t="s">
        <v>665</v>
      </c>
    </row>
    <row r="418" spans="1:46" x14ac:dyDescent="0.25">
      <c r="A418" s="31">
        <v>368</v>
      </c>
      <c r="B418" s="39" t="s">
        <v>499</v>
      </c>
      <c r="C418" s="41">
        <v>51</v>
      </c>
      <c r="D418" s="32">
        <v>1.9607843137254901</v>
      </c>
      <c r="E418" s="32">
        <v>39.215686274509807</v>
      </c>
      <c r="F418" s="32">
        <v>47.058823529411761</v>
      </c>
      <c r="G418" s="32">
        <v>11.76470588235294</v>
      </c>
      <c r="H418" s="33">
        <v>3.6862745098039214</v>
      </c>
      <c r="I418" s="34">
        <v>58.823529411764703</v>
      </c>
      <c r="J418" s="42">
        <v>98.039215686274517</v>
      </c>
      <c r="K418" s="44">
        <v>3.8484848484848486</v>
      </c>
      <c r="L418" s="34">
        <v>63.63636363636364</v>
      </c>
      <c r="M418" s="42">
        <v>93.939393939393938</v>
      </c>
      <c r="N418" s="44">
        <v>3.9761904761904763</v>
      </c>
      <c r="O418" s="34">
        <v>61.904761904761898</v>
      </c>
      <c r="P418" s="42">
        <v>95.238095238095241</v>
      </c>
      <c r="Q418" s="44">
        <v>4.21875</v>
      </c>
      <c r="R418" s="34">
        <v>84.375</v>
      </c>
      <c r="S418" s="42">
        <v>100</v>
      </c>
      <c r="T418" s="44">
        <v>3.1924516129032261</v>
      </c>
      <c r="U418" s="34">
        <v>32.200000000000003</v>
      </c>
      <c r="V418" s="42">
        <v>77.399999999999991</v>
      </c>
      <c r="W418" s="46">
        <v>0.16221033868092727</v>
      </c>
      <c r="X418" s="37" t="s">
        <v>664</v>
      </c>
      <c r="Y418" s="36">
        <v>4.8128342245989373</v>
      </c>
      <c r="Z418" s="37" t="s">
        <v>664</v>
      </c>
      <c r="AA418" s="36">
        <v>4.0998217468805791</v>
      </c>
      <c r="AB418" s="47" t="s">
        <v>665</v>
      </c>
      <c r="AC418" s="46">
        <v>0.28991596638655492</v>
      </c>
      <c r="AD418" s="37" t="s">
        <v>664</v>
      </c>
      <c r="AE418" s="36">
        <v>3.081232492997195</v>
      </c>
      <c r="AF418" s="37" t="s">
        <v>664</v>
      </c>
      <c r="AG418" s="36">
        <v>2.801120448179276</v>
      </c>
      <c r="AH418" s="47" t="s">
        <v>665</v>
      </c>
      <c r="AI418" s="46">
        <v>0.53247549019607865</v>
      </c>
      <c r="AJ418" s="37" t="s">
        <v>664</v>
      </c>
      <c r="AK418" s="36">
        <v>25.551470588235297</v>
      </c>
      <c r="AL418" s="37" t="s">
        <v>664</v>
      </c>
      <c r="AM418" s="36">
        <v>1.9607843137254832</v>
      </c>
      <c r="AN418" s="47" t="s">
        <v>664</v>
      </c>
      <c r="AO418" s="46">
        <v>0.49382289690069525</v>
      </c>
      <c r="AP418" s="37" t="s">
        <v>665</v>
      </c>
      <c r="AQ418" s="36">
        <v>26.6235294117647</v>
      </c>
      <c r="AR418" s="37" t="s">
        <v>665</v>
      </c>
      <c r="AS418" s="36">
        <v>20.639215686274525</v>
      </c>
      <c r="AT418" s="47" t="s">
        <v>665</v>
      </c>
    </row>
    <row r="419" spans="1:46" x14ac:dyDescent="0.25">
      <c r="A419" s="114" t="s">
        <v>637</v>
      </c>
      <c r="B419" s="112"/>
      <c r="C419" s="113">
        <v>92</v>
      </c>
      <c r="D419" s="105">
        <v>2.1739130434782608</v>
      </c>
      <c r="E419" s="105">
        <v>32.608695652173914</v>
      </c>
      <c r="F419" s="105">
        <v>55.434782608695656</v>
      </c>
      <c r="G419" s="105">
        <v>9.7826086956521738</v>
      </c>
      <c r="H419" s="105">
        <v>3.7282608695652173</v>
      </c>
      <c r="I419" s="105">
        <v>65.217391304347828</v>
      </c>
      <c r="J419" s="106">
        <v>97.826086956521735</v>
      </c>
      <c r="K419" s="104">
        <v>3.9350649350649349</v>
      </c>
      <c r="L419" s="105">
        <v>67.532467532467535</v>
      </c>
      <c r="M419" s="106">
        <v>94.805194805194816</v>
      </c>
      <c r="N419" s="104">
        <v>4.0333333333333332</v>
      </c>
      <c r="O419" s="105">
        <v>68.888888888888886</v>
      </c>
      <c r="P419" s="106">
        <v>97.777777777777771</v>
      </c>
      <c r="Q419" s="104">
        <v>4.0853658536585362</v>
      </c>
      <c r="R419" s="105">
        <v>74.390243902439025</v>
      </c>
      <c r="S419" s="106">
        <v>95.121951219512198</v>
      </c>
      <c r="T419" s="104">
        <v>3.3554210526315789</v>
      </c>
      <c r="U419" s="105">
        <v>42.089473684210532</v>
      </c>
      <c r="V419" s="106">
        <v>81.5842105263158</v>
      </c>
      <c r="W419" s="104">
        <v>0.20680406549971764</v>
      </c>
      <c r="X419" s="105" t="s">
        <v>664</v>
      </c>
      <c r="Y419" s="105">
        <v>2.3150762281197075</v>
      </c>
      <c r="Z419" s="105" t="s">
        <v>664</v>
      </c>
      <c r="AA419" s="105">
        <v>3.0208921513269189</v>
      </c>
      <c r="AB419" s="106" t="s">
        <v>665</v>
      </c>
      <c r="AC419" s="104">
        <v>0.30507246376811592</v>
      </c>
      <c r="AD419" s="105" t="s">
        <v>664</v>
      </c>
      <c r="AE419" s="105">
        <v>3.6714975845410578</v>
      </c>
      <c r="AF419" s="105" t="s">
        <v>664</v>
      </c>
      <c r="AG419" s="105">
        <v>4.8309178743963344E-2</v>
      </c>
      <c r="AH419" s="106" t="s">
        <v>665</v>
      </c>
      <c r="AI419" s="104">
        <v>0.35710498409331892</v>
      </c>
      <c r="AJ419" s="105" t="s">
        <v>664</v>
      </c>
      <c r="AK419" s="105">
        <v>9.1728525980911968</v>
      </c>
      <c r="AL419" s="105" t="s">
        <v>664</v>
      </c>
      <c r="AM419" s="105">
        <v>2.7041357370095369</v>
      </c>
      <c r="AN419" s="106" t="s">
        <v>665</v>
      </c>
      <c r="AO419" s="104">
        <v>0.37283981693363843</v>
      </c>
      <c r="AP419" s="105" t="s">
        <v>665</v>
      </c>
      <c r="AQ419" s="105">
        <v>23.127917620137296</v>
      </c>
      <c r="AR419" s="105" t="s">
        <v>665</v>
      </c>
      <c r="AS419" s="105">
        <v>16.241876430205934</v>
      </c>
      <c r="AT419" s="106" t="s">
        <v>665</v>
      </c>
    </row>
    <row r="420" spans="1:46" x14ac:dyDescent="0.25">
      <c r="A420" s="31">
        <v>369</v>
      </c>
      <c r="B420" s="39" t="s">
        <v>755</v>
      </c>
      <c r="C420" s="41">
        <v>2</v>
      </c>
      <c r="D420" s="32">
        <v>0</v>
      </c>
      <c r="E420" s="32">
        <v>0</v>
      </c>
      <c r="F420" s="32">
        <v>50</v>
      </c>
      <c r="G420" s="32">
        <v>50</v>
      </c>
      <c r="H420" s="33">
        <v>4.5</v>
      </c>
      <c r="I420" s="34">
        <v>100</v>
      </c>
      <c r="J420" s="42">
        <v>100</v>
      </c>
      <c r="K420" s="44">
        <v>5</v>
      </c>
      <c r="L420" s="34">
        <v>100</v>
      </c>
      <c r="M420" s="42">
        <v>100</v>
      </c>
      <c r="N420" s="44">
        <v>4.5</v>
      </c>
      <c r="O420" s="34">
        <v>100</v>
      </c>
      <c r="P420" s="42">
        <v>100</v>
      </c>
      <c r="Q420" s="44">
        <v>4</v>
      </c>
      <c r="R420" s="34">
        <v>50</v>
      </c>
      <c r="S420" s="42">
        <v>100</v>
      </c>
      <c r="T420" s="44">
        <v>3.5</v>
      </c>
      <c r="U420" s="34">
        <v>50</v>
      </c>
      <c r="V420" s="42">
        <v>100</v>
      </c>
      <c r="W420" s="46">
        <v>0.5</v>
      </c>
      <c r="X420" s="37" t="s">
        <v>664</v>
      </c>
      <c r="Y420" s="36">
        <v>0</v>
      </c>
      <c r="Z420" s="37" t="s">
        <v>791</v>
      </c>
      <c r="AA420" s="36">
        <v>0</v>
      </c>
      <c r="AB420" s="47" t="s">
        <v>791</v>
      </c>
      <c r="AC420" s="46">
        <v>0</v>
      </c>
      <c r="AD420" s="37" t="s">
        <v>791</v>
      </c>
      <c r="AE420" s="36">
        <v>0</v>
      </c>
      <c r="AF420" s="37" t="s">
        <v>791</v>
      </c>
      <c r="AG420" s="36">
        <v>0</v>
      </c>
      <c r="AH420" s="47" t="s">
        <v>791</v>
      </c>
      <c r="AI420" s="46">
        <v>0.5</v>
      </c>
      <c r="AJ420" s="37" t="s">
        <v>665</v>
      </c>
      <c r="AK420" s="36">
        <v>50</v>
      </c>
      <c r="AL420" s="37" t="s">
        <v>665</v>
      </c>
      <c r="AM420" s="36">
        <v>0</v>
      </c>
      <c r="AN420" s="47" t="s">
        <v>791</v>
      </c>
      <c r="AO420" s="46">
        <v>1</v>
      </c>
      <c r="AP420" s="37" t="s">
        <v>665</v>
      </c>
      <c r="AQ420" s="36">
        <v>50</v>
      </c>
      <c r="AR420" s="37" t="s">
        <v>665</v>
      </c>
      <c r="AS420" s="36">
        <v>0</v>
      </c>
      <c r="AT420" s="47" t="s">
        <v>791</v>
      </c>
    </row>
    <row r="421" spans="1:46" x14ac:dyDescent="0.25">
      <c r="A421" s="31">
        <v>370</v>
      </c>
      <c r="B421" s="39" t="s">
        <v>500</v>
      </c>
      <c r="C421" s="41">
        <v>8</v>
      </c>
      <c r="D421" s="32">
        <v>0</v>
      </c>
      <c r="E421" s="32">
        <v>37.5</v>
      </c>
      <c r="F421" s="32">
        <v>62.5</v>
      </c>
      <c r="G421" s="32">
        <v>0</v>
      </c>
      <c r="H421" s="33">
        <v>3.625</v>
      </c>
      <c r="I421" s="34">
        <v>62.5</v>
      </c>
      <c r="J421" s="42">
        <v>100</v>
      </c>
      <c r="K421" s="44">
        <v>4</v>
      </c>
      <c r="L421" s="34">
        <v>62.5</v>
      </c>
      <c r="M421" s="42">
        <v>100</v>
      </c>
      <c r="N421" s="44">
        <v>4.4444444444444446</v>
      </c>
      <c r="O421" s="34">
        <v>77.777777777777786</v>
      </c>
      <c r="P421" s="42">
        <v>88.8888888888889</v>
      </c>
      <c r="Q421" s="44">
        <v>4.333333333333333</v>
      </c>
      <c r="R421" s="34">
        <v>83.333333333333329</v>
      </c>
      <c r="S421" s="42">
        <v>100</v>
      </c>
      <c r="T421" s="44">
        <v>3.1669999999999998</v>
      </c>
      <c r="U421" s="34">
        <v>50</v>
      </c>
      <c r="V421" s="42">
        <v>66.699999999999989</v>
      </c>
      <c r="W421" s="46">
        <v>0.375</v>
      </c>
      <c r="X421" s="37" t="s">
        <v>664</v>
      </c>
      <c r="Y421" s="36">
        <v>0</v>
      </c>
      <c r="Z421" s="37" t="s">
        <v>791</v>
      </c>
      <c r="AA421" s="36">
        <v>0</v>
      </c>
      <c r="AB421" s="47" t="s">
        <v>791</v>
      </c>
      <c r="AC421" s="46">
        <v>0.81944444444444464</v>
      </c>
      <c r="AD421" s="37" t="s">
        <v>664</v>
      </c>
      <c r="AE421" s="36">
        <v>15.277777777777786</v>
      </c>
      <c r="AF421" s="37" t="s">
        <v>664</v>
      </c>
      <c r="AG421" s="36">
        <v>11.1111111111111</v>
      </c>
      <c r="AH421" s="47" t="s">
        <v>665</v>
      </c>
      <c r="AI421" s="46">
        <v>0.70833333333333304</v>
      </c>
      <c r="AJ421" s="37" t="s">
        <v>664</v>
      </c>
      <c r="AK421" s="36">
        <v>20.833333333333329</v>
      </c>
      <c r="AL421" s="37" t="s">
        <v>664</v>
      </c>
      <c r="AM421" s="36">
        <v>0</v>
      </c>
      <c r="AN421" s="47" t="s">
        <v>791</v>
      </c>
      <c r="AO421" s="46">
        <v>0.45800000000000018</v>
      </c>
      <c r="AP421" s="37" t="s">
        <v>665</v>
      </c>
      <c r="AQ421" s="36">
        <v>12.5</v>
      </c>
      <c r="AR421" s="37" t="s">
        <v>665</v>
      </c>
      <c r="AS421" s="36">
        <v>33.300000000000011</v>
      </c>
      <c r="AT421" s="47" t="s">
        <v>665</v>
      </c>
    </row>
    <row r="422" spans="1:46" x14ac:dyDescent="0.25">
      <c r="A422" s="31">
        <v>371</v>
      </c>
      <c r="B422" s="39" t="s">
        <v>501</v>
      </c>
      <c r="C422" s="41">
        <v>18</v>
      </c>
      <c r="D422" s="32">
        <v>0</v>
      </c>
      <c r="E422" s="32">
        <v>44.444444444444443</v>
      </c>
      <c r="F422" s="32">
        <v>38.888888888888893</v>
      </c>
      <c r="G422" s="32">
        <v>16.666666666666664</v>
      </c>
      <c r="H422" s="33">
        <v>3.7222222222222223</v>
      </c>
      <c r="I422" s="34">
        <v>55.555555555555557</v>
      </c>
      <c r="J422" s="42">
        <v>100</v>
      </c>
      <c r="K422" s="44">
        <v>3.7619047619047619</v>
      </c>
      <c r="L422" s="34">
        <v>57.142857142857139</v>
      </c>
      <c r="M422" s="42">
        <v>95.238095238095227</v>
      </c>
      <c r="N422" s="44">
        <v>4.24</v>
      </c>
      <c r="O422" s="34">
        <v>76</v>
      </c>
      <c r="P422" s="42">
        <v>96</v>
      </c>
      <c r="Q422" s="44">
        <v>3.6842105263157894</v>
      </c>
      <c r="R422" s="34">
        <v>47.368421052631575</v>
      </c>
      <c r="S422" s="42">
        <v>94.73684210526315</v>
      </c>
      <c r="T422" s="44">
        <v>3.2969411764705883</v>
      </c>
      <c r="U422" s="34">
        <v>35.341176470588231</v>
      </c>
      <c r="V422" s="42">
        <v>82.399999999999991</v>
      </c>
      <c r="W422" s="46">
        <v>3.9682539682539542E-2</v>
      </c>
      <c r="X422" s="37" t="s">
        <v>664</v>
      </c>
      <c r="Y422" s="36">
        <v>1.5873015873015817</v>
      </c>
      <c r="Z422" s="37" t="s">
        <v>664</v>
      </c>
      <c r="AA422" s="36">
        <v>4.7619047619047734</v>
      </c>
      <c r="AB422" s="47" t="s">
        <v>665</v>
      </c>
      <c r="AC422" s="46">
        <v>0.51777777777777789</v>
      </c>
      <c r="AD422" s="37" t="s">
        <v>664</v>
      </c>
      <c r="AE422" s="36">
        <v>20.444444444444443</v>
      </c>
      <c r="AF422" s="37" t="s">
        <v>664</v>
      </c>
      <c r="AG422" s="36">
        <v>4</v>
      </c>
      <c r="AH422" s="47" t="s">
        <v>665</v>
      </c>
      <c r="AI422" s="46">
        <v>3.8011695906432941E-2</v>
      </c>
      <c r="AJ422" s="37" t="s">
        <v>665</v>
      </c>
      <c r="AK422" s="36">
        <v>8.1871345029239819</v>
      </c>
      <c r="AL422" s="37" t="s">
        <v>665</v>
      </c>
      <c r="AM422" s="36">
        <v>5.2631578947368496</v>
      </c>
      <c r="AN422" s="47" t="s">
        <v>665</v>
      </c>
      <c r="AO422" s="46">
        <v>0.42528104575163406</v>
      </c>
      <c r="AP422" s="37" t="s">
        <v>665</v>
      </c>
      <c r="AQ422" s="36">
        <v>20.214379084967327</v>
      </c>
      <c r="AR422" s="37" t="s">
        <v>665</v>
      </c>
      <c r="AS422" s="36">
        <v>17.600000000000009</v>
      </c>
      <c r="AT422" s="47" t="s">
        <v>665</v>
      </c>
    </row>
    <row r="423" spans="1:46" x14ac:dyDescent="0.25">
      <c r="A423" s="31">
        <v>372</v>
      </c>
      <c r="B423" s="39" t="s">
        <v>697</v>
      </c>
      <c r="C423" s="41">
        <v>14</v>
      </c>
      <c r="D423" s="32">
        <v>0</v>
      </c>
      <c r="E423" s="32">
        <v>0</v>
      </c>
      <c r="F423" s="32">
        <v>64.285714285714292</v>
      </c>
      <c r="G423" s="32">
        <v>35.714285714285715</v>
      </c>
      <c r="H423" s="33">
        <v>4.3571428571428568</v>
      </c>
      <c r="I423" s="34">
        <v>100</v>
      </c>
      <c r="J423" s="42">
        <v>100</v>
      </c>
      <c r="K423" s="44">
        <v>4.0714285714285712</v>
      </c>
      <c r="L423" s="34">
        <v>78.571428571428569</v>
      </c>
      <c r="M423" s="42">
        <v>100</v>
      </c>
      <c r="N423" s="44">
        <v>4</v>
      </c>
      <c r="O423" s="34">
        <v>66.666666666666657</v>
      </c>
      <c r="P423" s="42">
        <v>99.999999999999986</v>
      </c>
      <c r="Q423" s="44">
        <v>3.7894736842105261</v>
      </c>
      <c r="R423" s="34">
        <v>63.157894736842096</v>
      </c>
      <c r="S423" s="42">
        <v>89.473684210526301</v>
      </c>
      <c r="T423" s="44">
        <v>3.9502631578947374</v>
      </c>
      <c r="U423" s="34">
        <v>68.478947368421046</v>
      </c>
      <c r="V423" s="42">
        <v>94.8</v>
      </c>
      <c r="W423" s="46">
        <v>0.28571428571428559</v>
      </c>
      <c r="X423" s="37" t="s">
        <v>665</v>
      </c>
      <c r="Y423" s="36">
        <v>21.428571428571431</v>
      </c>
      <c r="Z423" s="37" t="s">
        <v>665</v>
      </c>
      <c r="AA423" s="36">
        <v>0</v>
      </c>
      <c r="AB423" s="47" t="s">
        <v>791</v>
      </c>
      <c r="AC423" s="46">
        <v>0.35714285714285676</v>
      </c>
      <c r="AD423" s="37" t="s">
        <v>665</v>
      </c>
      <c r="AE423" s="36">
        <v>33.333333333333343</v>
      </c>
      <c r="AF423" s="37" t="s">
        <v>665</v>
      </c>
      <c r="AG423" s="36">
        <v>1.4210854715202004E-14</v>
      </c>
      <c r="AH423" s="47" t="s">
        <v>791</v>
      </c>
      <c r="AI423" s="46">
        <v>0.56766917293233066</v>
      </c>
      <c r="AJ423" s="37" t="s">
        <v>665</v>
      </c>
      <c r="AK423" s="36">
        <v>36.842105263157904</v>
      </c>
      <c r="AL423" s="37" t="s">
        <v>665</v>
      </c>
      <c r="AM423" s="36">
        <v>10.526315789473699</v>
      </c>
      <c r="AN423" s="47" t="s">
        <v>665</v>
      </c>
      <c r="AO423" s="46">
        <v>0.4068796992481194</v>
      </c>
      <c r="AP423" s="37" t="s">
        <v>665</v>
      </c>
      <c r="AQ423" s="36">
        <v>31.521052631578954</v>
      </c>
      <c r="AR423" s="37" t="s">
        <v>665</v>
      </c>
      <c r="AS423" s="36">
        <v>5.2000000000000028</v>
      </c>
      <c r="AT423" s="47" t="s">
        <v>665</v>
      </c>
    </row>
    <row r="424" spans="1:46" x14ac:dyDescent="0.25">
      <c r="A424" s="31">
        <v>373</v>
      </c>
      <c r="B424" s="39" t="s">
        <v>502</v>
      </c>
      <c r="C424" s="41">
        <v>24</v>
      </c>
      <c r="D424" s="32">
        <v>0</v>
      </c>
      <c r="E424" s="32">
        <v>25</v>
      </c>
      <c r="F424" s="32">
        <v>41.666666666666671</v>
      </c>
      <c r="G424" s="32">
        <v>33.333333333333329</v>
      </c>
      <c r="H424" s="33">
        <v>4.083333333333333</v>
      </c>
      <c r="I424" s="34">
        <v>75</v>
      </c>
      <c r="J424" s="42">
        <v>100</v>
      </c>
      <c r="K424" s="44">
        <v>3.9375</v>
      </c>
      <c r="L424" s="34">
        <v>62.5</v>
      </c>
      <c r="M424" s="42">
        <v>100</v>
      </c>
      <c r="N424" s="44">
        <v>4.0769230769230766</v>
      </c>
      <c r="O424" s="34">
        <v>84.615384615384613</v>
      </c>
      <c r="P424" s="42">
        <v>100</v>
      </c>
      <c r="Q424" s="44">
        <v>4.1904761904761907</v>
      </c>
      <c r="R424" s="34">
        <v>80.952380952380949</v>
      </c>
      <c r="S424" s="42">
        <v>95.238095238095241</v>
      </c>
      <c r="T424" s="44">
        <v>3.5478000000000001</v>
      </c>
      <c r="U424" s="34">
        <v>44.980000000000004</v>
      </c>
      <c r="V424" s="42">
        <v>84.949999999999989</v>
      </c>
      <c r="W424" s="46">
        <v>0.14583333333333304</v>
      </c>
      <c r="X424" s="37" t="s">
        <v>665</v>
      </c>
      <c r="Y424" s="36">
        <v>12.5</v>
      </c>
      <c r="Z424" s="37" t="s">
        <v>665</v>
      </c>
      <c r="AA424" s="36">
        <v>0</v>
      </c>
      <c r="AB424" s="47" t="s">
        <v>791</v>
      </c>
      <c r="AC424" s="46">
        <v>6.4102564102563875E-3</v>
      </c>
      <c r="AD424" s="37" t="s">
        <v>665</v>
      </c>
      <c r="AE424" s="36">
        <v>9.6153846153846132</v>
      </c>
      <c r="AF424" s="37" t="s">
        <v>664</v>
      </c>
      <c r="AG424" s="36">
        <v>0</v>
      </c>
      <c r="AH424" s="47" t="s">
        <v>791</v>
      </c>
      <c r="AI424" s="46">
        <v>0.10714285714285765</v>
      </c>
      <c r="AJ424" s="37" t="s">
        <v>664</v>
      </c>
      <c r="AK424" s="36">
        <v>5.952380952380949</v>
      </c>
      <c r="AL424" s="37" t="s">
        <v>664</v>
      </c>
      <c r="AM424" s="36">
        <v>4.7619047619047592</v>
      </c>
      <c r="AN424" s="47" t="s">
        <v>665</v>
      </c>
      <c r="AO424" s="46">
        <v>0.53553333333333297</v>
      </c>
      <c r="AP424" s="37" t="s">
        <v>665</v>
      </c>
      <c r="AQ424" s="36">
        <v>30.019999999999996</v>
      </c>
      <c r="AR424" s="37" t="s">
        <v>665</v>
      </c>
      <c r="AS424" s="36">
        <v>15.050000000000011</v>
      </c>
      <c r="AT424" s="47" t="s">
        <v>665</v>
      </c>
    </row>
    <row r="425" spans="1:46" x14ac:dyDescent="0.25">
      <c r="A425" s="31">
        <v>374</v>
      </c>
      <c r="B425" s="39" t="s">
        <v>503</v>
      </c>
      <c r="C425" s="41">
        <v>73</v>
      </c>
      <c r="D425" s="32">
        <v>1.3698630136986301</v>
      </c>
      <c r="E425" s="32">
        <v>21.917808219178081</v>
      </c>
      <c r="F425" s="32">
        <v>61.643835616438359</v>
      </c>
      <c r="G425" s="32">
        <v>15.068493150684931</v>
      </c>
      <c r="H425" s="33">
        <v>3.904109589041096</v>
      </c>
      <c r="I425" s="34">
        <v>76.712328767123296</v>
      </c>
      <c r="J425" s="42">
        <v>98.630136986301366</v>
      </c>
      <c r="K425" s="44">
        <v>4.044776119402985</v>
      </c>
      <c r="L425" s="34">
        <v>70.149253731343279</v>
      </c>
      <c r="M425" s="42">
        <v>98.507462686567152</v>
      </c>
      <c r="N425" s="44">
        <v>4.1641791044776122</v>
      </c>
      <c r="O425" s="34">
        <v>76.119402985074629</v>
      </c>
      <c r="P425" s="42">
        <v>97.014925373134332</v>
      </c>
      <c r="Q425" s="44">
        <v>3.7866666666666666</v>
      </c>
      <c r="R425" s="34">
        <v>60</v>
      </c>
      <c r="S425" s="42">
        <v>90.666666666666671</v>
      </c>
      <c r="T425" s="44">
        <v>3.2177681159420288</v>
      </c>
      <c r="U425" s="34">
        <v>34.77391304347826</v>
      </c>
      <c r="V425" s="42">
        <v>81.188405797101439</v>
      </c>
      <c r="W425" s="46">
        <v>0.14066653036188903</v>
      </c>
      <c r="X425" s="37" t="s">
        <v>664</v>
      </c>
      <c r="Y425" s="36">
        <v>6.5630750357800167</v>
      </c>
      <c r="Z425" s="37" t="s">
        <v>665</v>
      </c>
      <c r="AA425" s="36">
        <v>0.12267429973421429</v>
      </c>
      <c r="AB425" s="47" t="s">
        <v>665</v>
      </c>
      <c r="AC425" s="46">
        <v>0.26006951543651624</v>
      </c>
      <c r="AD425" s="37" t="s">
        <v>664</v>
      </c>
      <c r="AE425" s="36">
        <v>0.59292578204866686</v>
      </c>
      <c r="AF425" s="37" t="s">
        <v>665</v>
      </c>
      <c r="AG425" s="36">
        <v>1.615211613167034</v>
      </c>
      <c r="AH425" s="47" t="s">
        <v>665</v>
      </c>
      <c r="AI425" s="46">
        <v>0.11744292237442933</v>
      </c>
      <c r="AJ425" s="37" t="s">
        <v>665</v>
      </c>
      <c r="AK425" s="36">
        <v>16.712328767123296</v>
      </c>
      <c r="AL425" s="37" t="s">
        <v>665</v>
      </c>
      <c r="AM425" s="36">
        <v>7.9634703196346948</v>
      </c>
      <c r="AN425" s="47" t="s">
        <v>665</v>
      </c>
      <c r="AO425" s="46">
        <v>0.68634147309906712</v>
      </c>
      <c r="AP425" s="37" t="s">
        <v>665</v>
      </c>
      <c r="AQ425" s="36">
        <v>41.938415723645036</v>
      </c>
      <c r="AR425" s="37" t="s">
        <v>665</v>
      </c>
      <c r="AS425" s="36">
        <v>17.441731189199928</v>
      </c>
      <c r="AT425" s="47" t="s">
        <v>665</v>
      </c>
    </row>
    <row r="426" spans="1:46" x14ac:dyDescent="0.25">
      <c r="A426" s="31">
        <v>375</v>
      </c>
      <c r="B426" s="39" t="s">
        <v>504</v>
      </c>
      <c r="C426" s="41">
        <v>61</v>
      </c>
      <c r="D426" s="32">
        <v>1.639344262295082</v>
      </c>
      <c r="E426" s="32">
        <v>19.672131147540984</v>
      </c>
      <c r="F426" s="32">
        <v>34.42622950819672</v>
      </c>
      <c r="G426" s="32">
        <v>44.26229508196721</v>
      </c>
      <c r="H426" s="33">
        <v>4.2131147540983607</v>
      </c>
      <c r="I426" s="34">
        <v>78.688524590163922</v>
      </c>
      <c r="J426" s="42">
        <v>98.360655737704917</v>
      </c>
      <c r="K426" s="44">
        <v>4.3421052631578947</v>
      </c>
      <c r="L426" s="34">
        <v>84.21052631578948</v>
      </c>
      <c r="M426" s="42">
        <v>100</v>
      </c>
      <c r="N426" s="44">
        <v>4.1521739130434785</v>
      </c>
      <c r="O426" s="34">
        <v>78.260869565217391</v>
      </c>
      <c r="P426" s="42">
        <v>97.826086956521749</v>
      </c>
      <c r="Q426" s="44">
        <v>4.1384615384615389</v>
      </c>
      <c r="R426" s="34">
        <v>70.769230769230774</v>
      </c>
      <c r="S426" s="42">
        <v>100</v>
      </c>
      <c r="T426" s="44">
        <v>3.4843939393939398</v>
      </c>
      <c r="U426" s="34">
        <v>50.000000000000007</v>
      </c>
      <c r="V426" s="42">
        <v>87.872727272727275</v>
      </c>
      <c r="W426" s="46">
        <v>0.12899050905953402</v>
      </c>
      <c r="X426" s="37" t="s">
        <v>664</v>
      </c>
      <c r="Y426" s="36">
        <v>5.5220017256255574</v>
      </c>
      <c r="Z426" s="37" t="s">
        <v>664</v>
      </c>
      <c r="AA426" s="36">
        <v>1.6393442622950829</v>
      </c>
      <c r="AB426" s="47" t="s">
        <v>664</v>
      </c>
      <c r="AC426" s="46">
        <v>6.0940841054882178E-2</v>
      </c>
      <c r="AD426" s="37" t="s">
        <v>665</v>
      </c>
      <c r="AE426" s="36">
        <v>0.42765502494653163</v>
      </c>
      <c r="AF426" s="37" t="s">
        <v>665</v>
      </c>
      <c r="AG426" s="36">
        <v>0.53456878118316808</v>
      </c>
      <c r="AH426" s="47" t="s">
        <v>665</v>
      </c>
      <c r="AI426" s="46">
        <v>7.4653215636821812E-2</v>
      </c>
      <c r="AJ426" s="37" t="s">
        <v>665</v>
      </c>
      <c r="AK426" s="36">
        <v>7.9192938209331487</v>
      </c>
      <c r="AL426" s="37" t="s">
        <v>665</v>
      </c>
      <c r="AM426" s="36">
        <v>1.6393442622950829</v>
      </c>
      <c r="AN426" s="47" t="s">
        <v>664</v>
      </c>
      <c r="AO426" s="46">
        <v>0.72872081470442085</v>
      </c>
      <c r="AP426" s="37" t="s">
        <v>665</v>
      </c>
      <c r="AQ426" s="36">
        <v>28.688524590163915</v>
      </c>
      <c r="AR426" s="37" t="s">
        <v>665</v>
      </c>
      <c r="AS426" s="36">
        <v>10.487928464977642</v>
      </c>
      <c r="AT426" s="47" t="s">
        <v>665</v>
      </c>
    </row>
    <row r="427" spans="1:46" x14ac:dyDescent="0.25">
      <c r="A427" s="31">
        <v>376</v>
      </c>
      <c r="B427" s="39" t="s">
        <v>505</v>
      </c>
      <c r="C427" s="41">
        <v>7</v>
      </c>
      <c r="D427" s="32">
        <v>0</v>
      </c>
      <c r="E427" s="32">
        <v>28.571428571428569</v>
      </c>
      <c r="F427" s="32">
        <v>57.142857142857139</v>
      </c>
      <c r="G427" s="32">
        <v>14.285714285714285</v>
      </c>
      <c r="H427" s="33">
        <v>3.8571428571428572</v>
      </c>
      <c r="I427" s="34">
        <v>71.428571428571416</v>
      </c>
      <c r="J427" s="42">
        <v>100</v>
      </c>
      <c r="K427" s="44">
        <v>3.6111111111111112</v>
      </c>
      <c r="L427" s="34">
        <v>55.55555555555555</v>
      </c>
      <c r="M427" s="42">
        <v>83.333333333333329</v>
      </c>
      <c r="N427" s="44">
        <v>3.875</v>
      </c>
      <c r="O427" s="34">
        <v>62.5</v>
      </c>
      <c r="P427" s="42">
        <v>93.75</v>
      </c>
      <c r="Q427" s="44">
        <v>4.4444444444444446</v>
      </c>
      <c r="R427" s="34">
        <v>100</v>
      </c>
      <c r="S427" s="42">
        <v>100</v>
      </c>
      <c r="T427" s="44">
        <v>4.0040000000000004</v>
      </c>
      <c r="U427" s="34">
        <v>71.5</v>
      </c>
      <c r="V427" s="42">
        <v>100</v>
      </c>
      <c r="W427" s="46">
        <v>0.24603174603174605</v>
      </c>
      <c r="X427" s="37" t="s">
        <v>665</v>
      </c>
      <c r="Y427" s="36">
        <v>15.873015873015866</v>
      </c>
      <c r="Z427" s="37" t="s">
        <v>665</v>
      </c>
      <c r="AA427" s="36">
        <v>16.666666666666671</v>
      </c>
      <c r="AB427" s="47" t="s">
        <v>665</v>
      </c>
      <c r="AC427" s="46">
        <v>1.7857142857142794E-2</v>
      </c>
      <c r="AD427" s="37" t="s">
        <v>664</v>
      </c>
      <c r="AE427" s="36">
        <v>8.9285714285714164</v>
      </c>
      <c r="AF427" s="37" t="s">
        <v>665</v>
      </c>
      <c r="AG427" s="36">
        <v>6.25</v>
      </c>
      <c r="AH427" s="47" t="s">
        <v>665</v>
      </c>
      <c r="AI427" s="46">
        <v>0.58730158730158744</v>
      </c>
      <c r="AJ427" s="37" t="s">
        <v>664</v>
      </c>
      <c r="AK427" s="36">
        <v>28.571428571428584</v>
      </c>
      <c r="AL427" s="37" t="s">
        <v>664</v>
      </c>
      <c r="AM427" s="36">
        <v>0</v>
      </c>
      <c r="AN427" s="47" t="s">
        <v>791</v>
      </c>
      <c r="AO427" s="46">
        <v>0.14685714285714324</v>
      </c>
      <c r="AP427" s="37" t="s">
        <v>664</v>
      </c>
      <c r="AQ427" s="36">
        <v>7.1428571428583609E-2</v>
      </c>
      <c r="AR427" s="37" t="s">
        <v>664</v>
      </c>
      <c r="AS427" s="36">
        <v>0</v>
      </c>
      <c r="AT427" s="47" t="s">
        <v>791</v>
      </c>
    </row>
    <row r="428" spans="1:46" x14ac:dyDescent="0.25">
      <c r="A428" s="31">
        <v>377</v>
      </c>
      <c r="B428" s="39" t="s">
        <v>506</v>
      </c>
      <c r="C428" s="41">
        <v>30</v>
      </c>
      <c r="D428" s="32">
        <v>3.3333333333333335</v>
      </c>
      <c r="E428" s="32">
        <v>30</v>
      </c>
      <c r="F428" s="32">
        <v>33.333333333333329</v>
      </c>
      <c r="G428" s="32">
        <v>33.333333333333329</v>
      </c>
      <c r="H428" s="33">
        <v>3.9666666666666668</v>
      </c>
      <c r="I428" s="34">
        <v>66.666666666666657</v>
      </c>
      <c r="J428" s="42">
        <v>96.666666666666657</v>
      </c>
      <c r="K428" s="44">
        <v>4.1034482758620694</v>
      </c>
      <c r="L428" s="34">
        <v>82.758620689655174</v>
      </c>
      <c r="M428" s="42">
        <v>96.551724137931046</v>
      </c>
      <c r="N428" s="44">
        <v>4.1428571428571432</v>
      </c>
      <c r="O428" s="34">
        <v>74.285714285714278</v>
      </c>
      <c r="P428" s="42">
        <v>100</v>
      </c>
      <c r="Q428" s="44">
        <v>4.375</v>
      </c>
      <c r="R428" s="34">
        <v>84.375</v>
      </c>
      <c r="S428" s="42">
        <v>100</v>
      </c>
      <c r="T428" s="44">
        <v>3.7</v>
      </c>
      <c r="U428" s="34">
        <v>63.333333333333336</v>
      </c>
      <c r="V428" s="42">
        <v>96.666666666666657</v>
      </c>
      <c r="W428" s="46">
        <v>0.13678160919540261</v>
      </c>
      <c r="X428" s="37" t="s">
        <v>664</v>
      </c>
      <c r="Y428" s="36">
        <v>16.091954022988517</v>
      </c>
      <c r="Z428" s="37" t="s">
        <v>664</v>
      </c>
      <c r="AA428" s="36">
        <v>0.11494252873561095</v>
      </c>
      <c r="AB428" s="47" t="s">
        <v>665</v>
      </c>
      <c r="AC428" s="46">
        <v>0.17619047619047645</v>
      </c>
      <c r="AD428" s="37" t="s">
        <v>664</v>
      </c>
      <c r="AE428" s="36">
        <v>7.6190476190476204</v>
      </c>
      <c r="AF428" s="37" t="s">
        <v>664</v>
      </c>
      <c r="AG428" s="36">
        <v>3.3333333333333428</v>
      </c>
      <c r="AH428" s="47" t="s">
        <v>664</v>
      </c>
      <c r="AI428" s="46">
        <v>0.40833333333333321</v>
      </c>
      <c r="AJ428" s="37" t="s">
        <v>664</v>
      </c>
      <c r="AK428" s="36">
        <v>17.708333333333343</v>
      </c>
      <c r="AL428" s="37" t="s">
        <v>664</v>
      </c>
      <c r="AM428" s="36">
        <v>3.3333333333333428</v>
      </c>
      <c r="AN428" s="47" t="s">
        <v>664</v>
      </c>
      <c r="AO428" s="46">
        <v>0.26666666666666661</v>
      </c>
      <c r="AP428" s="37" t="s">
        <v>665</v>
      </c>
      <c r="AQ428" s="36">
        <v>3.3333333333333215</v>
      </c>
      <c r="AR428" s="37" t="s">
        <v>665</v>
      </c>
      <c r="AS428" s="36">
        <v>0</v>
      </c>
      <c r="AT428" s="47" t="s">
        <v>791</v>
      </c>
    </row>
    <row r="429" spans="1:46" x14ac:dyDescent="0.25">
      <c r="A429" s="114" t="s">
        <v>638</v>
      </c>
      <c r="B429" s="112"/>
      <c r="C429" s="113">
        <v>237</v>
      </c>
      <c r="D429" s="105">
        <v>1.2658227848101267</v>
      </c>
      <c r="E429" s="105">
        <v>23.628691983122362</v>
      </c>
      <c r="F429" s="105">
        <v>47.257383966244724</v>
      </c>
      <c r="G429" s="105">
        <v>27.848101265822784</v>
      </c>
      <c r="H429" s="105">
        <v>4.0168776371308015</v>
      </c>
      <c r="I429" s="105">
        <v>75.105485232067508</v>
      </c>
      <c r="J429" s="106">
        <v>98.734177215189874</v>
      </c>
      <c r="K429" s="104">
        <v>4.0912698412698409</v>
      </c>
      <c r="L429" s="105">
        <v>73.809523809523796</v>
      </c>
      <c r="M429" s="106">
        <v>97.619047619047606</v>
      </c>
      <c r="N429" s="104">
        <v>4.1486486486486482</v>
      </c>
      <c r="O429" s="105">
        <v>75.675675675675677</v>
      </c>
      <c r="P429" s="106">
        <v>97.297297297297291</v>
      </c>
      <c r="Q429" s="104">
        <v>4.020161290322581</v>
      </c>
      <c r="R429" s="105">
        <v>68.951612903225808</v>
      </c>
      <c r="S429" s="106">
        <v>95.564516129032256</v>
      </c>
      <c r="T429" s="104">
        <v>3.4706991525423732</v>
      </c>
      <c r="U429" s="105">
        <v>47.887288135593224</v>
      </c>
      <c r="V429" s="106">
        <v>86.879237288135599</v>
      </c>
      <c r="W429" s="104">
        <v>7.4392204139039464E-2</v>
      </c>
      <c r="X429" s="105" t="s">
        <v>664</v>
      </c>
      <c r="Y429" s="105">
        <v>1.2959614225437122</v>
      </c>
      <c r="Z429" s="105" t="s">
        <v>665</v>
      </c>
      <c r="AA429" s="105">
        <v>1.1151295961422676</v>
      </c>
      <c r="AB429" s="106" t="s">
        <v>665</v>
      </c>
      <c r="AC429" s="104">
        <v>0.13177101151784676</v>
      </c>
      <c r="AD429" s="105" t="s">
        <v>664</v>
      </c>
      <c r="AE429" s="105">
        <v>0.57019044360816906</v>
      </c>
      <c r="AF429" s="105" t="s">
        <v>664</v>
      </c>
      <c r="AG429" s="105">
        <v>1.4368799178925826</v>
      </c>
      <c r="AH429" s="106" t="s">
        <v>665</v>
      </c>
      <c r="AI429" s="104">
        <v>3.2836531917794787E-3</v>
      </c>
      <c r="AJ429" s="105" t="s">
        <v>664</v>
      </c>
      <c r="AK429" s="105">
        <v>6.1538723288417003</v>
      </c>
      <c r="AL429" s="105" t="s">
        <v>665</v>
      </c>
      <c r="AM429" s="105">
        <v>3.1696610861576175</v>
      </c>
      <c r="AN429" s="106" t="s">
        <v>665</v>
      </c>
      <c r="AO429" s="104">
        <v>0.54617848458842833</v>
      </c>
      <c r="AP429" s="105" t="s">
        <v>665</v>
      </c>
      <c r="AQ429" s="105">
        <v>27.218197096474285</v>
      </c>
      <c r="AR429" s="105" t="s">
        <v>665</v>
      </c>
      <c r="AS429" s="105">
        <v>11.854939927054275</v>
      </c>
      <c r="AT429" s="106" t="s">
        <v>665</v>
      </c>
    </row>
    <row r="430" spans="1:46" x14ac:dyDescent="0.25">
      <c r="A430" s="31">
        <v>378</v>
      </c>
      <c r="B430" s="39" t="s">
        <v>507</v>
      </c>
      <c r="C430" s="41">
        <v>14</v>
      </c>
      <c r="D430" s="32">
        <v>0</v>
      </c>
      <c r="E430" s="32">
        <v>21.428571428571427</v>
      </c>
      <c r="F430" s="32">
        <v>71.428571428571431</v>
      </c>
      <c r="G430" s="32">
        <v>7.1428571428571423</v>
      </c>
      <c r="H430" s="33">
        <v>3.8571428571428572</v>
      </c>
      <c r="I430" s="34">
        <v>78.571428571428569</v>
      </c>
      <c r="J430" s="42">
        <v>100</v>
      </c>
      <c r="K430" s="44">
        <v>3.9444444444444446</v>
      </c>
      <c r="L430" s="34">
        <v>61.111111111111107</v>
      </c>
      <c r="M430" s="42">
        <v>100</v>
      </c>
      <c r="N430" s="44">
        <v>3.8125</v>
      </c>
      <c r="O430" s="34">
        <v>56.25</v>
      </c>
      <c r="P430" s="42">
        <v>100</v>
      </c>
      <c r="Q430" s="44">
        <v>4.3</v>
      </c>
      <c r="R430" s="34">
        <v>85</v>
      </c>
      <c r="S430" s="42">
        <v>95</v>
      </c>
      <c r="T430" s="44">
        <v>3.3820000000000001</v>
      </c>
      <c r="U430" s="34">
        <v>37.6</v>
      </c>
      <c r="V430" s="42">
        <v>81.399999999999991</v>
      </c>
      <c r="W430" s="46">
        <v>8.7301587301587436E-2</v>
      </c>
      <c r="X430" s="37" t="s">
        <v>664</v>
      </c>
      <c r="Y430" s="36">
        <v>17.460317460317462</v>
      </c>
      <c r="Z430" s="37" t="s">
        <v>665</v>
      </c>
      <c r="AA430" s="36">
        <v>0</v>
      </c>
      <c r="AB430" s="47" t="s">
        <v>791</v>
      </c>
      <c r="AC430" s="46">
        <v>4.4642857142857206E-2</v>
      </c>
      <c r="AD430" s="37" t="s">
        <v>665</v>
      </c>
      <c r="AE430" s="36">
        <v>22.321428571428569</v>
      </c>
      <c r="AF430" s="37" t="s">
        <v>665</v>
      </c>
      <c r="AG430" s="36">
        <v>0</v>
      </c>
      <c r="AH430" s="47" t="s">
        <v>791</v>
      </c>
      <c r="AI430" s="46">
        <v>0.44285714285714262</v>
      </c>
      <c r="AJ430" s="37" t="s">
        <v>664</v>
      </c>
      <c r="AK430" s="36">
        <v>6.4285714285714306</v>
      </c>
      <c r="AL430" s="37" t="s">
        <v>664</v>
      </c>
      <c r="AM430" s="36">
        <v>5</v>
      </c>
      <c r="AN430" s="47" t="s">
        <v>665</v>
      </c>
      <c r="AO430" s="46">
        <v>0.47514285714285709</v>
      </c>
      <c r="AP430" s="37" t="s">
        <v>665</v>
      </c>
      <c r="AQ430" s="36">
        <v>40.971428571428568</v>
      </c>
      <c r="AR430" s="37" t="s">
        <v>665</v>
      </c>
      <c r="AS430" s="36">
        <v>18.600000000000009</v>
      </c>
      <c r="AT430" s="47" t="s">
        <v>665</v>
      </c>
    </row>
    <row r="431" spans="1:46" x14ac:dyDescent="0.25">
      <c r="A431" s="31">
        <v>379</v>
      </c>
      <c r="B431" s="39" t="s">
        <v>508</v>
      </c>
      <c r="C431" s="41">
        <v>5</v>
      </c>
      <c r="D431" s="32">
        <v>0</v>
      </c>
      <c r="E431" s="32">
        <v>20</v>
      </c>
      <c r="F431" s="32">
        <v>80</v>
      </c>
      <c r="G431" s="32">
        <v>0</v>
      </c>
      <c r="H431" s="33">
        <v>3.8</v>
      </c>
      <c r="I431" s="34">
        <v>80</v>
      </c>
      <c r="J431" s="42">
        <v>100</v>
      </c>
      <c r="K431" s="44">
        <v>4</v>
      </c>
      <c r="L431" s="34">
        <v>100</v>
      </c>
      <c r="M431" s="42">
        <v>100</v>
      </c>
      <c r="N431" s="44">
        <v>3.5</v>
      </c>
      <c r="O431" s="34">
        <v>50</v>
      </c>
      <c r="P431" s="42">
        <v>100</v>
      </c>
      <c r="Q431" s="44">
        <v>3.8571428571428572</v>
      </c>
      <c r="R431" s="34">
        <v>71.428571428571416</v>
      </c>
      <c r="S431" s="42">
        <v>100</v>
      </c>
      <c r="T431" s="44">
        <v>3.6960000000000002</v>
      </c>
      <c r="U431" s="34">
        <v>53.900000000000006</v>
      </c>
      <c r="V431" s="42">
        <v>100</v>
      </c>
      <c r="W431" s="46">
        <v>0.20000000000000018</v>
      </c>
      <c r="X431" s="37" t="s">
        <v>664</v>
      </c>
      <c r="Y431" s="36">
        <v>20</v>
      </c>
      <c r="Z431" s="37" t="s">
        <v>664</v>
      </c>
      <c r="AA431" s="36">
        <v>0</v>
      </c>
      <c r="AB431" s="47" t="s">
        <v>791</v>
      </c>
      <c r="AC431" s="46">
        <v>0.29999999999999982</v>
      </c>
      <c r="AD431" s="37" t="s">
        <v>665</v>
      </c>
      <c r="AE431" s="36">
        <v>30</v>
      </c>
      <c r="AF431" s="37" t="s">
        <v>665</v>
      </c>
      <c r="AG431" s="36">
        <v>0</v>
      </c>
      <c r="AH431" s="47" t="s">
        <v>791</v>
      </c>
      <c r="AI431" s="46">
        <v>5.7142857142857384E-2</v>
      </c>
      <c r="AJ431" s="37" t="s">
        <v>664</v>
      </c>
      <c r="AK431" s="36">
        <v>8.5714285714285836</v>
      </c>
      <c r="AL431" s="37" t="s">
        <v>665</v>
      </c>
      <c r="AM431" s="36">
        <v>0</v>
      </c>
      <c r="AN431" s="47" t="s">
        <v>791</v>
      </c>
      <c r="AO431" s="46">
        <v>0.10399999999999965</v>
      </c>
      <c r="AP431" s="37" t="s">
        <v>665</v>
      </c>
      <c r="AQ431" s="36">
        <v>26.099999999999994</v>
      </c>
      <c r="AR431" s="37" t="s">
        <v>665</v>
      </c>
      <c r="AS431" s="36">
        <v>0</v>
      </c>
      <c r="AT431" s="47" t="s">
        <v>791</v>
      </c>
    </row>
    <row r="432" spans="1:46" x14ac:dyDescent="0.25">
      <c r="A432" s="31">
        <v>380</v>
      </c>
      <c r="B432" s="39" t="s">
        <v>509</v>
      </c>
      <c r="C432" s="41">
        <v>8</v>
      </c>
      <c r="D432" s="32">
        <v>0</v>
      </c>
      <c r="E432" s="32">
        <v>12.5</v>
      </c>
      <c r="F432" s="32">
        <v>75</v>
      </c>
      <c r="G432" s="32">
        <v>12.5</v>
      </c>
      <c r="H432" s="33">
        <v>4</v>
      </c>
      <c r="I432" s="34">
        <v>87.5</v>
      </c>
      <c r="J432" s="42">
        <v>100</v>
      </c>
      <c r="K432" s="44">
        <v>4.666666666666667</v>
      </c>
      <c r="L432" s="34">
        <v>99.999999999999986</v>
      </c>
      <c r="M432" s="42">
        <v>99.999999999999986</v>
      </c>
      <c r="N432" s="44">
        <v>4</v>
      </c>
      <c r="O432" s="34">
        <v>66.666666666666657</v>
      </c>
      <c r="P432" s="42">
        <v>99.999999999999986</v>
      </c>
      <c r="Q432" s="44">
        <v>3.6</v>
      </c>
      <c r="R432" s="34">
        <v>50</v>
      </c>
      <c r="S432" s="42">
        <v>100</v>
      </c>
      <c r="T432" s="44">
        <v>3.5</v>
      </c>
      <c r="U432" s="34">
        <v>50</v>
      </c>
      <c r="V432" s="42">
        <v>100</v>
      </c>
      <c r="W432" s="46">
        <v>0.66666666666666696</v>
      </c>
      <c r="X432" s="37" t="s">
        <v>664</v>
      </c>
      <c r="Y432" s="36">
        <v>12.499999999999986</v>
      </c>
      <c r="Z432" s="37" t="s">
        <v>664</v>
      </c>
      <c r="AA432" s="36">
        <v>1.4210854715202004E-14</v>
      </c>
      <c r="AB432" s="47" t="s">
        <v>791</v>
      </c>
      <c r="AC432" s="46">
        <v>0</v>
      </c>
      <c r="AD432" s="37" t="s">
        <v>791</v>
      </c>
      <c r="AE432" s="36">
        <v>20.833333333333343</v>
      </c>
      <c r="AF432" s="37" t="s">
        <v>665</v>
      </c>
      <c r="AG432" s="36">
        <v>1.4210854715202004E-14</v>
      </c>
      <c r="AH432" s="47" t="s">
        <v>791</v>
      </c>
      <c r="AI432" s="46">
        <v>0.39999999999999991</v>
      </c>
      <c r="AJ432" s="37" t="s">
        <v>665</v>
      </c>
      <c r="AK432" s="36">
        <v>37.5</v>
      </c>
      <c r="AL432" s="37" t="s">
        <v>665</v>
      </c>
      <c r="AM432" s="36">
        <v>0</v>
      </c>
      <c r="AN432" s="47" t="s">
        <v>791</v>
      </c>
      <c r="AO432" s="46">
        <v>0.5</v>
      </c>
      <c r="AP432" s="37" t="s">
        <v>665</v>
      </c>
      <c r="AQ432" s="36">
        <v>37.5</v>
      </c>
      <c r="AR432" s="37" t="s">
        <v>665</v>
      </c>
      <c r="AS432" s="36">
        <v>0</v>
      </c>
      <c r="AT432" s="47" t="s">
        <v>791</v>
      </c>
    </row>
    <row r="433" spans="1:46" x14ac:dyDescent="0.25">
      <c r="A433" s="31">
        <v>381</v>
      </c>
      <c r="B433" s="39" t="s">
        <v>510</v>
      </c>
      <c r="C433" s="41">
        <v>8</v>
      </c>
      <c r="D433" s="32">
        <v>0</v>
      </c>
      <c r="E433" s="32">
        <v>50</v>
      </c>
      <c r="F433" s="32">
        <v>12.5</v>
      </c>
      <c r="G433" s="32">
        <v>37.5</v>
      </c>
      <c r="H433" s="33">
        <v>3.875</v>
      </c>
      <c r="I433" s="34">
        <v>50</v>
      </c>
      <c r="J433" s="42">
        <v>100</v>
      </c>
      <c r="K433" s="44">
        <v>4.2</v>
      </c>
      <c r="L433" s="34">
        <v>80</v>
      </c>
      <c r="M433" s="42">
        <v>100</v>
      </c>
      <c r="N433" s="44">
        <v>4.1428571428571432</v>
      </c>
      <c r="O433" s="34">
        <v>85.714285714285708</v>
      </c>
      <c r="P433" s="42">
        <v>99.999999999999986</v>
      </c>
      <c r="Q433" s="44">
        <v>3.8571428571428572</v>
      </c>
      <c r="R433" s="34">
        <v>57.142857142857139</v>
      </c>
      <c r="S433" s="42">
        <v>99.999999999999986</v>
      </c>
      <c r="T433" s="44">
        <v>3.2860000000000005</v>
      </c>
      <c r="U433" s="34">
        <v>28.6</v>
      </c>
      <c r="V433" s="42">
        <v>100.00000000000003</v>
      </c>
      <c r="W433" s="46">
        <v>0.32500000000000018</v>
      </c>
      <c r="X433" s="37" t="s">
        <v>664</v>
      </c>
      <c r="Y433" s="36">
        <v>30</v>
      </c>
      <c r="Z433" s="37" t="s">
        <v>664</v>
      </c>
      <c r="AA433" s="36">
        <v>0</v>
      </c>
      <c r="AB433" s="47" t="s">
        <v>791</v>
      </c>
      <c r="AC433" s="46">
        <v>0.26785714285714324</v>
      </c>
      <c r="AD433" s="37" t="s">
        <v>664</v>
      </c>
      <c r="AE433" s="36">
        <v>35.714285714285708</v>
      </c>
      <c r="AF433" s="37" t="s">
        <v>664</v>
      </c>
      <c r="AG433" s="36">
        <v>1.4210854715202004E-14</v>
      </c>
      <c r="AH433" s="47" t="s">
        <v>791</v>
      </c>
      <c r="AI433" s="46">
        <v>1.7857142857142794E-2</v>
      </c>
      <c r="AJ433" s="37" t="s">
        <v>665</v>
      </c>
      <c r="AK433" s="36">
        <v>7.1428571428571388</v>
      </c>
      <c r="AL433" s="37" t="s">
        <v>664</v>
      </c>
      <c r="AM433" s="36">
        <v>1.4210854715202004E-14</v>
      </c>
      <c r="AN433" s="47" t="s">
        <v>791</v>
      </c>
      <c r="AO433" s="46">
        <v>0.58899999999999952</v>
      </c>
      <c r="AP433" s="37" t="s">
        <v>665</v>
      </c>
      <c r="AQ433" s="36">
        <v>21.4</v>
      </c>
      <c r="AR433" s="37" t="s">
        <v>665</v>
      </c>
      <c r="AS433" s="36">
        <v>2.8421709430404007E-14</v>
      </c>
      <c r="AT433" s="47" t="s">
        <v>791</v>
      </c>
    </row>
    <row r="434" spans="1:46" x14ac:dyDescent="0.25">
      <c r="A434" s="31">
        <v>382</v>
      </c>
      <c r="B434" s="39" t="s">
        <v>511</v>
      </c>
      <c r="C434" s="41">
        <v>12</v>
      </c>
      <c r="D434" s="32">
        <v>0</v>
      </c>
      <c r="E434" s="32">
        <v>33.333333333333329</v>
      </c>
      <c r="F434" s="32">
        <v>50</v>
      </c>
      <c r="G434" s="32">
        <v>16.666666666666664</v>
      </c>
      <c r="H434" s="33">
        <v>3.8333333333333335</v>
      </c>
      <c r="I434" s="34">
        <v>66.666666666666657</v>
      </c>
      <c r="J434" s="42">
        <v>100</v>
      </c>
      <c r="K434" s="44">
        <v>3.5294117647058822</v>
      </c>
      <c r="L434" s="34">
        <v>52.941176470588239</v>
      </c>
      <c r="M434" s="42">
        <v>100</v>
      </c>
      <c r="N434" s="44">
        <v>3.6</v>
      </c>
      <c r="O434" s="34">
        <v>50</v>
      </c>
      <c r="P434" s="42">
        <v>100</v>
      </c>
      <c r="Q434" s="44">
        <v>4.4000000000000004</v>
      </c>
      <c r="R434" s="34">
        <v>80</v>
      </c>
      <c r="S434" s="42">
        <v>100</v>
      </c>
      <c r="T434" s="44">
        <v>3.4</v>
      </c>
      <c r="U434" s="34">
        <v>60</v>
      </c>
      <c r="V434" s="42">
        <v>80</v>
      </c>
      <c r="W434" s="46">
        <v>0.30392156862745123</v>
      </c>
      <c r="X434" s="37" t="s">
        <v>665</v>
      </c>
      <c r="Y434" s="36">
        <v>13.725490196078418</v>
      </c>
      <c r="Z434" s="37" t="s">
        <v>665</v>
      </c>
      <c r="AA434" s="36">
        <v>0</v>
      </c>
      <c r="AB434" s="47" t="s">
        <v>791</v>
      </c>
      <c r="AC434" s="46">
        <v>0.23333333333333339</v>
      </c>
      <c r="AD434" s="37" t="s">
        <v>665</v>
      </c>
      <c r="AE434" s="36">
        <v>16.666666666666657</v>
      </c>
      <c r="AF434" s="37" t="s">
        <v>665</v>
      </c>
      <c r="AG434" s="36">
        <v>0</v>
      </c>
      <c r="AH434" s="47" t="s">
        <v>791</v>
      </c>
      <c r="AI434" s="46">
        <v>0.56666666666666687</v>
      </c>
      <c r="AJ434" s="37" t="s">
        <v>664</v>
      </c>
      <c r="AK434" s="36">
        <v>13.333333333333343</v>
      </c>
      <c r="AL434" s="37" t="s">
        <v>664</v>
      </c>
      <c r="AM434" s="36">
        <v>0</v>
      </c>
      <c r="AN434" s="47" t="s">
        <v>791</v>
      </c>
      <c r="AO434" s="46">
        <v>0.43333333333333357</v>
      </c>
      <c r="AP434" s="37" t="s">
        <v>665</v>
      </c>
      <c r="AQ434" s="36">
        <v>6.6666666666666572</v>
      </c>
      <c r="AR434" s="37" t="s">
        <v>665</v>
      </c>
      <c r="AS434" s="36">
        <v>20</v>
      </c>
      <c r="AT434" s="47" t="s">
        <v>665</v>
      </c>
    </row>
    <row r="435" spans="1:46" x14ac:dyDescent="0.25">
      <c r="A435" s="31">
        <v>383</v>
      </c>
      <c r="B435" s="39" t="s">
        <v>512</v>
      </c>
      <c r="C435" s="41">
        <v>46</v>
      </c>
      <c r="D435" s="32">
        <v>4.3478260869565215</v>
      </c>
      <c r="E435" s="32">
        <v>28.260869565217391</v>
      </c>
      <c r="F435" s="32">
        <v>50</v>
      </c>
      <c r="G435" s="32">
        <v>17.391304347826086</v>
      </c>
      <c r="H435" s="33">
        <v>3.8043478260869565</v>
      </c>
      <c r="I435" s="34">
        <v>67.391304347826093</v>
      </c>
      <c r="J435" s="42">
        <v>95.65217391304347</v>
      </c>
      <c r="K435" s="44">
        <v>4.1842105263157894</v>
      </c>
      <c r="L435" s="34">
        <v>81.578947368421041</v>
      </c>
      <c r="M435" s="42">
        <v>97.368421052631575</v>
      </c>
      <c r="N435" s="44">
        <v>4.083333333333333</v>
      </c>
      <c r="O435" s="34">
        <v>66.666666666666657</v>
      </c>
      <c r="P435" s="42">
        <v>95.833333333333329</v>
      </c>
      <c r="Q435" s="44">
        <v>4.25</v>
      </c>
      <c r="R435" s="34">
        <v>75</v>
      </c>
      <c r="S435" s="42">
        <v>100</v>
      </c>
      <c r="T435" s="44">
        <v>3.3330000000000002</v>
      </c>
      <c r="U435" s="34">
        <v>33.299999999999997</v>
      </c>
      <c r="V435" s="42">
        <v>100.00000000000001</v>
      </c>
      <c r="W435" s="46">
        <v>0.37986270022883284</v>
      </c>
      <c r="X435" s="37" t="s">
        <v>664</v>
      </c>
      <c r="Y435" s="36">
        <v>14.187643020594948</v>
      </c>
      <c r="Z435" s="37" t="s">
        <v>664</v>
      </c>
      <c r="AA435" s="36">
        <v>1.7162471395881056</v>
      </c>
      <c r="AB435" s="47" t="s">
        <v>664</v>
      </c>
      <c r="AC435" s="46">
        <v>0.2789855072463765</v>
      </c>
      <c r="AD435" s="37" t="s">
        <v>664</v>
      </c>
      <c r="AE435" s="36">
        <v>0.72463768115943594</v>
      </c>
      <c r="AF435" s="37" t="s">
        <v>665</v>
      </c>
      <c r="AG435" s="36">
        <v>0.18115942028985899</v>
      </c>
      <c r="AH435" s="47" t="s">
        <v>664</v>
      </c>
      <c r="AI435" s="46">
        <v>0.44565217391304346</v>
      </c>
      <c r="AJ435" s="37" t="s">
        <v>664</v>
      </c>
      <c r="AK435" s="36">
        <v>7.6086956521739069</v>
      </c>
      <c r="AL435" s="37" t="s">
        <v>664</v>
      </c>
      <c r="AM435" s="36">
        <v>4.3478260869565304</v>
      </c>
      <c r="AN435" s="47" t="s">
        <v>664</v>
      </c>
      <c r="AO435" s="46">
        <v>0.47134782608695636</v>
      </c>
      <c r="AP435" s="37" t="s">
        <v>665</v>
      </c>
      <c r="AQ435" s="36">
        <v>34.091304347826096</v>
      </c>
      <c r="AR435" s="37" t="s">
        <v>665</v>
      </c>
      <c r="AS435" s="36">
        <v>4.3478260869565446</v>
      </c>
      <c r="AT435" s="47" t="s">
        <v>664</v>
      </c>
    </row>
    <row r="436" spans="1:46" x14ac:dyDescent="0.25">
      <c r="A436" s="31">
        <v>384</v>
      </c>
      <c r="B436" s="39" t="s">
        <v>513</v>
      </c>
      <c r="C436" s="41">
        <v>34</v>
      </c>
      <c r="D436" s="32">
        <v>0</v>
      </c>
      <c r="E436" s="32">
        <v>11.76470588235294</v>
      </c>
      <c r="F436" s="32">
        <v>44.117647058823529</v>
      </c>
      <c r="G436" s="32">
        <v>44.117647058823529</v>
      </c>
      <c r="H436" s="33">
        <v>4.3235294117647056</v>
      </c>
      <c r="I436" s="34">
        <v>88.235294117647058</v>
      </c>
      <c r="J436" s="42">
        <v>100</v>
      </c>
      <c r="K436" s="44">
        <v>4.1071428571428568</v>
      </c>
      <c r="L436" s="34">
        <v>75</v>
      </c>
      <c r="M436" s="42">
        <v>100</v>
      </c>
      <c r="N436" s="44">
        <v>4.3529411764705879</v>
      </c>
      <c r="O436" s="34">
        <v>88.235294117647044</v>
      </c>
      <c r="P436" s="42">
        <v>100</v>
      </c>
      <c r="Q436" s="44">
        <v>4.1724137931034484</v>
      </c>
      <c r="R436" s="34">
        <v>72.41379310344827</v>
      </c>
      <c r="S436" s="42">
        <v>96.551724137931032</v>
      </c>
      <c r="T436" s="44">
        <v>3.9529999999999998</v>
      </c>
      <c r="U436" s="34">
        <v>69.5</v>
      </c>
      <c r="V436" s="42">
        <v>95.6</v>
      </c>
      <c r="W436" s="46">
        <v>0.21638655462184886</v>
      </c>
      <c r="X436" s="37" t="s">
        <v>665</v>
      </c>
      <c r="Y436" s="36">
        <v>13.235294117647058</v>
      </c>
      <c r="Z436" s="37" t="s">
        <v>665</v>
      </c>
      <c r="AA436" s="36">
        <v>0</v>
      </c>
      <c r="AB436" s="47" t="s">
        <v>791</v>
      </c>
      <c r="AC436" s="46">
        <v>2.9411764705882248E-2</v>
      </c>
      <c r="AD436" s="37" t="s">
        <v>664</v>
      </c>
      <c r="AE436" s="36">
        <v>1.4210854715202004E-14</v>
      </c>
      <c r="AF436" s="37" t="s">
        <v>665</v>
      </c>
      <c r="AG436" s="36">
        <v>0</v>
      </c>
      <c r="AH436" s="47" t="s">
        <v>791</v>
      </c>
      <c r="AI436" s="46">
        <v>0.15111561866125722</v>
      </c>
      <c r="AJ436" s="37" t="s">
        <v>665</v>
      </c>
      <c r="AK436" s="36">
        <v>15.821501014198788</v>
      </c>
      <c r="AL436" s="37" t="s">
        <v>665</v>
      </c>
      <c r="AM436" s="36">
        <v>3.448275862068968</v>
      </c>
      <c r="AN436" s="47" t="s">
        <v>665</v>
      </c>
      <c r="AO436" s="46">
        <v>0.37052941176470577</v>
      </c>
      <c r="AP436" s="37" t="s">
        <v>665</v>
      </c>
      <c r="AQ436" s="36">
        <v>18.735294117647058</v>
      </c>
      <c r="AR436" s="37" t="s">
        <v>665</v>
      </c>
      <c r="AS436" s="36">
        <v>4.4000000000000057</v>
      </c>
      <c r="AT436" s="47" t="s">
        <v>665</v>
      </c>
    </row>
    <row r="437" spans="1:46" x14ac:dyDescent="0.25">
      <c r="A437" s="31">
        <v>385</v>
      </c>
      <c r="B437" s="39" t="s">
        <v>514</v>
      </c>
      <c r="C437" s="41">
        <v>19</v>
      </c>
      <c r="D437" s="32">
        <v>0</v>
      </c>
      <c r="E437" s="32">
        <v>15.789473684210526</v>
      </c>
      <c r="F437" s="32">
        <v>57.894736842105267</v>
      </c>
      <c r="G437" s="32">
        <v>26.315789473684209</v>
      </c>
      <c r="H437" s="33">
        <v>4.1052631578947372</v>
      </c>
      <c r="I437" s="34">
        <v>84.21052631578948</v>
      </c>
      <c r="J437" s="42">
        <v>100</v>
      </c>
      <c r="K437" s="44">
        <v>3.95</v>
      </c>
      <c r="L437" s="34">
        <v>65</v>
      </c>
      <c r="M437" s="42">
        <v>90</v>
      </c>
      <c r="N437" s="44">
        <v>4</v>
      </c>
      <c r="O437" s="34">
        <v>68.181818181818187</v>
      </c>
      <c r="P437" s="42">
        <v>90.909090909090907</v>
      </c>
      <c r="Q437" s="44">
        <v>3.7222222222222223</v>
      </c>
      <c r="R437" s="34">
        <v>55.55555555555555</v>
      </c>
      <c r="S437" s="42">
        <v>94.444444444444457</v>
      </c>
      <c r="T437" s="44">
        <v>3.4747894736842104</v>
      </c>
      <c r="U437" s="34">
        <v>42.11578947368421</v>
      </c>
      <c r="V437" s="42">
        <v>84.231578947368419</v>
      </c>
      <c r="W437" s="46">
        <v>0.15526315789473699</v>
      </c>
      <c r="X437" s="37" t="s">
        <v>665</v>
      </c>
      <c r="Y437" s="36">
        <v>19.21052631578948</v>
      </c>
      <c r="Z437" s="37" t="s">
        <v>665</v>
      </c>
      <c r="AA437" s="36">
        <v>10</v>
      </c>
      <c r="AB437" s="47" t="s">
        <v>665</v>
      </c>
      <c r="AC437" s="46">
        <v>0.10526315789473717</v>
      </c>
      <c r="AD437" s="37" t="s">
        <v>665</v>
      </c>
      <c r="AE437" s="36">
        <v>16.028708133971293</v>
      </c>
      <c r="AF437" s="37" t="s">
        <v>665</v>
      </c>
      <c r="AG437" s="36">
        <v>9.0909090909090935</v>
      </c>
      <c r="AH437" s="47" t="s">
        <v>665</v>
      </c>
      <c r="AI437" s="46">
        <v>0.38304093567251485</v>
      </c>
      <c r="AJ437" s="37" t="s">
        <v>665</v>
      </c>
      <c r="AK437" s="36">
        <v>28.65497076023393</v>
      </c>
      <c r="AL437" s="37" t="s">
        <v>665</v>
      </c>
      <c r="AM437" s="36">
        <v>5.5555555555555429</v>
      </c>
      <c r="AN437" s="47" t="s">
        <v>665</v>
      </c>
      <c r="AO437" s="46">
        <v>0.63047368421052674</v>
      </c>
      <c r="AP437" s="37" t="s">
        <v>665</v>
      </c>
      <c r="AQ437" s="36">
        <v>42.09473684210527</v>
      </c>
      <c r="AR437" s="37" t="s">
        <v>665</v>
      </c>
      <c r="AS437" s="36">
        <v>15.768421052631581</v>
      </c>
      <c r="AT437" s="47" t="s">
        <v>665</v>
      </c>
    </row>
    <row r="438" spans="1:46" x14ac:dyDescent="0.25">
      <c r="A438" s="31">
        <v>386</v>
      </c>
      <c r="B438" s="39" t="s">
        <v>515</v>
      </c>
      <c r="C438" s="41">
        <v>13</v>
      </c>
      <c r="D438" s="32">
        <v>0</v>
      </c>
      <c r="E438" s="32">
        <v>0</v>
      </c>
      <c r="F438" s="32">
        <v>61.53846153846154</v>
      </c>
      <c r="G438" s="32">
        <v>38.461538461538467</v>
      </c>
      <c r="H438" s="33">
        <v>4.384615384615385</v>
      </c>
      <c r="I438" s="34">
        <v>100</v>
      </c>
      <c r="J438" s="42">
        <v>100</v>
      </c>
      <c r="K438" s="44">
        <v>3.9444444444444446</v>
      </c>
      <c r="L438" s="34">
        <v>61.111111111111107</v>
      </c>
      <c r="M438" s="42">
        <v>100</v>
      </c>
      <c r="N438" s="44">
        <v>3.8</v>
      </c>
      <c r="O438" s="34">
        <v>46.666666666666664</v>
      </c>
      <c r="P438" s="42">
        <v>100</v>
      </c>
      <c r="Q438" s="44">
        <v>4.166666666666667</v>
      </c>
      <c r="R438" s="34">
        <v>83.333333333333329</v>
      </c>
      <c r="S438" s="42">
        <v>99.999999999999986</v>
      </c>
      <c r="T438" s="44">
        <v>3.7269999999999999</v>
      </c>
      <c r="U438" s="34">
        <v>72.7</v>
      </c>
      <c r="V438" s="42">
        <v>100</v>
      </c>
      <c r="W438" s="46">
        <v>0.44017094017094038</v>
      </c>
      <c r="X438" s="37" t="s">
        <v>665</v>
      </c>
      <c r="Y438" s="36">
        <v>38.888888888888893</v>
      </c>
      <c r="Z438" s="37" t="s">
        <v>665</v>
      </c>
      <c r="AA438" s="36">
        <v>0</v>
      </c>
      <c r="AB438" s="47" t="s">
        <v>791</v>
      </c>
      <c r="AC438" s="46">
        <v>0.5846153846153852</v>
      </c>
      <c r="AD438" s="37" t="s">
        <v>665</v>
      </c>
      <c r="AE438" s="36">
        <v>53.333333333333336</v>
      </c>
      <c r="AF438" s="37" t="s">
        <v>665</v>
      </c>
      <c r="AG438" s="36">
        <v>0</v>
      </c>
      <c r="AH438" s="47" t="s">
        <v>791</v>
      </c>
      <c r="AI438" s="46">
        <v>0.21794871794871806</v>
      </c>
      <c r="AJ438" s="37" t="s">
        <v>665</v>
      </c>
      <c r="AK438" s="36">
        <v>16.666666666666671</v>
      </c>
      <c r="AL438" s="37" t="s">
        <v>665</v>
      </c>
      <c r="AM438" s="36">
        <v>1.4210854715202004E-14</v>
      </c>
      <c r="AN438" s="47" t="s">
        <v>791</v>
      </c>
      <c r="AO438" s="46">
        <v>0.65761538461538516</v>
      </c>
      <c r="AP438" s="37" t="s">
        <v>665</v>
      </c>
      <c r="AQ438" s="36">
        <v>27.299999999999997</v>
      </c>
      <c r="AR438" s="37" t="s">
        <v>665</v>
      </c>
      <c r="AS438" s="36">
        <v>0</v>
      </c>
      <c r="AT438" s="47" t="s">
        <v>791</v>
      </c>
    </row>
    <row r="439" spans="1:46" x14ac:dyDescent="0.25">
      <c r="A439" s="114" t="s">
        <v>639</v>
      </c>
      <c r="B439" s="112"/>
      <c r="C439" s="113">
        <v>159</v>
      </c>
      <c r="D439" s="105">
        <v>1.257861635220126</v>
      </c>
      <c r="E439" s="105">
        <v>20.754716981132077</v>
      </c>
      <c r="F439" s="105">
        <v>52.830188679245282</v>
      </c>
      <c r="G439" s="105">
        <v>25.157232704402517</v>
      </c>
      <c r="H439" s="105">
        <v>4.0188679245283021</v>
      </c>
      <c r="I439" s="105">
        <v>77.987421383647799</v>
      </c>
      <c r="J439" s="106">
        <v>98.742138364779876</v>
      </c>
      <c r="K439" s="104">
        <v>4.031847133757962</v>
      </c>
      <c r="L439" s="105">
        <v>71.337579617834393</v>
      </c>
      <c r="M439" s="106">
        <v>98.089171974522287</v>
      </c>
      <c r="N439" s="104">
        <v>3.9831932773109244</v>
      </c>
      <c r="O439" s="105">
        <v>65.546218487394952</v>
      </c>
      <c r="P439" s="106">
        <v>97.47899159663865</v>
      </c>
      <c r="Q439" s="104">
        <v>4.0606060606060606</v>
      </c>
      <c r="R439" s="105">
        <v>71.212121212121218</v>
      </c>
      <c r="S439" s="106">
        <v>97.72727272727272</v>
      </c>
      <c r="T439" s="104">
        <v>3.5710330578512393</v>
      </c>
      <c r="U439" s="105">
        <v>51.243801652892557</v>
      </c>
      <c r="V439" s="106">
        <v>92.585950413223131</v>
      </c>
      <c r="W439" s="104">
        <v>1.2979209229659894E-2</v>
      </c>
      <c r="X439" s="105" t="s">
        <v>664</v>
      </c>
      <c r="Y439" s="105">
        <v>6.6498417658134059</v>
      </c>
      <c r="Z439" s="105" t="s">
        <v>665</v>
      </c>
      <c r="AA439" s="105">
        <v>0.65296639025758907</v>
      </c>
      <c r="AB439" s="106" t="s">
        <v>665</v>
      </c>
      <c r="AC439" s="104">
        <v>3.5674647217377675E-2</v>
      </c>
      <c r="AD439" s="105" t="s">
        <v>665</v>
      </c>
      <c r="AE439" s="105">
        <v>12.441202896252847</v>
      </c>
      <c r="AF439" s="105" t="s">
        <v>665</v>
      </c>
      <c r="AG439" s="105">
        <v>1.2631467681412261</v>
      </c>
      <c r="AH439" s="106" t="s">
        <v>665</v>
      </c>
      <c r="AI439" s="104">
        <v>4.1738136077758448E-2</v>
      </c>
      <c r="AJ439" s="105" t="s">
        <v>664</v>
      </c>
      <c r="AK439" s="105">
        <v>6.775300171526581</v>
      </c>
      <c r="AL439" s="105" t="s">
        <v>665</v>
      </c>
      <c r="AM439" s="105">
        <v>1.0148656375071567</v>
      </c>
      <c r="AN439" s="106" t="s">
        <v>665</v>
      </c>
      <c r="AO439" s="104">
        <v>0.44783486667706285</v>
      </c>
      <c r="AP439" s="105" t="s">
        <v>665</v>
      </c>
      <c r="AQ439" s="105">
        <v>26.743619730755242</v>
      </c>
      <c r="AR439" s="105" t="s">
        <v>665</v>
      </c>
      <c r="AS439" s="105">
        <v>6.1561879515567455</v>
      </c>
      <c r="AT439" s="106" t="s">
        <v>665</v>
      </c>
    </row>
    <row r="440" spans="1:46" x14ac:dyDescent="0.25">
      <c r="A440" s="31">
        <v>387</v>
      </c>
      <c r="B440" s="39" t="s">
        <v>516</v>
      </c>
      <c r="C440" s="41">
        <v>15</v>
      </c>
      <c r="D440" s="32">
        <v>0</v>
      </c>
      <c r="E440" s="32">
        <v>13.333333333333334</v>
      </c>
      <c r="F440" s="32">
        <v>53.333333333333336</v>
      </c>
      <c r="G440" s="32">
        <v>33.333333333333329</v>
      </c>
      <c r="H440" s="33">
        <v>4.2</v>
      </c>
      <c r="I440" s="34">
        <v>86.666666666666657</v>
      </c>
      <c r="J440" s="42">
        <v>100</v>
      </c>
      <c r="K440" s="44">
        <v>4</v>
      </c>
      <c r="L440" s="34">
        <v>66.666666666666671</v>
      </c>
      <c r="M440" s="42">
        <v>77.777777777777771</v>
      </c>
      <c r="N440" s="44">
        <v>4.0909090909090908</v>
      </c>
      <c r="O440" s="34">
        <v>72.727272727272734</v>
      </c>
      <c r="P440" s="42">
        <v>100</v>
      </c>
      <c r="Q440" s="44">
        <v>4.2857142857142856</v>
      </c>
      <c r="R440" s="34">
        <v>78.571428571428569</v>
      </c>
      <c r="S440" s="42">
        <v>100</v>
      </c>
      <c r="T440" s="44">
        <v>3.4620000000000002</v>
      </c>
      <c r="U440" s="34">
        <v>38.5</v>
      </c>
      <c r="V440" s="42">
        <v>92.300000000000011</v>
      </c>
      <c r="W440" s="46">
        <v>0.20000000000000018</v>
      </c>
      <c r="X440" s="37" t="s">
        <v>665</v>
      </c>
      <c r="Y440" s="36">
        <v>19.999999999999986</v>
      </c>
      <c r="Z440" s="37" t="s">
        <v>665</v>
      </c>
      <c r="AA440" s="36">
        <v>22.222222222222229</v>
      </c>
      <c r="AB440" s="47" t="s">
        <v>665</v>
      </c>
      <c r="AC440" s="46">
        <v>0.10909090909090935</v>
      </c>
      <c r="AD440" s="37" t="s">
        <v>665</v>
      </c>
      <c r="AE440" s="36">
        <v>13.939393939393923</v>
      </c>
      <c r="AF440" s="37" t="s">
        <v>665</v>
      </c>
      <c r="AG440" s="36">
        <v>0</v>
      </c>
      <c r="AH440" s="47" t="s">
        <v>791</v>
      </c>
      <c r="AI440" s="46">
        <v>8.571428571428541E-2</v>
      </c>
      <c r="AJ440" s="37" t="s">
        <v>664</v>
      </c>
      <c r="AK440" s="36">
        <v>8.0952380952380878</v>
      </c>
      <c r="AL440" s="37" t="s">
        <v>665</v>
      </c>
      <c r="AM440" s="36">
        <v>0</v>
      </c>
      <c r="AN440" s="47" t="s">
        <v>791</v>
      </c>
      <c r="AO440" s="46">
        <v>0.73799999999999999</v>
      </c>
      <c r="AP440" s="37" t="s">
        <v>665</v>
      </c>
      <c r="AQ440" s="36">
        <v>48.166666666666657</v>
      </c>
      <c r="AR440" s="37" t="s">
        <v>665</v>
      </c>
      <c r="AS440" s="36">
        <v>7.6999999999999886</v>
      </c>
      <c r="AT440" s="47" t="s">
        <v>665</v>
      </c>
    </row>
    <row r="441" spans="1:46" x14ac:dyDescent="0.25">
      <c r="A441" s="31">
        <v>388</v>
      </c>
      <c r="B441" s="39" t="s">
        <v>517</v>
      </c>
      <c r="C441" s="41">
        <v>23</v>
      </c>
      <c r="D441" s="32">
        <v>8.695652173913043</v>
      </c>
      <c r="E441" s="32">
        <v>17.391304347826086</v>
      </c>
      <c r="F441" s="32">
        <v>47.826086956521742</v>
      </c>
      <c r="G441" s="32">
        <v>26.086956521739129</v>
      </c>
      <c r="H441" s="33">
        <v>3.9130434782608696</v>
      </c>
      <c r="I441" s="34">
        <v>73.913043478260875</v>
      </c>
      <c r="J441" s="42">
        <v>91.304347826086953</v>
      </c>
      <c r="K441" s="44">
        <v>4.0370370370370372</v>
      </c>
      <c r="L441" s="34">
        <v>74.074074074074076</v>
      </c>
      <c r="M441" s="42">
        <v>100</v>
      </c>
      <c r="N441" s="44">
        <v>3.7826086956521738</v>
      </c>
      <c r="O441" s="34">
        <v>56.521739130434781</v>
      </c>
      <c r="P441" s="42">
        <v>86.956521739130437</v>
      </c>
      <c r="Q441" s="44">
        <v>3.7142857142857144</v>
      </c>
      <c r="R441" s="34">
        <v>57.142857142857139</v>
      </c>
      <c r="S441" s="42">
        <v>71.428571428571416</v>
      </c>
      <c r="T441" s="44">
        <v>3.1328000000000005</v>
      </c>
      <c r="U441" s="34">
        <v>46.64</v>
      </c>
      <c r="V441" s="42">
        <v>66.64</v>
      </c>
      <c r="W441" s="46">
        <v>0.12399355877616758</v>
      </c>
      <c r="X441" s="37" t="s">
        <v>664</v>
      </c>
      <c r="Y441" s="36">
        <v>0.16103059581320167</v>
      </c>
      <c r="Z441" s="37" t="s">
        <v>664</v>
      </c>
      <c r="AA441" s="36">
        <v>8.6956521739130466</v>
      </c>
      <c r="AB441" s="47" t="s">
        <v>664</v>
      </c>
      <c r="AC441" s="46">
        <v>0.13043478260869579</v>
      </c>
      <c r="AD441" s="37" t="s">
        <v>665</v>
      </c>
      <c r="AE441" s="36">
        <v>17.391304347826093</v>
      </c>
      <c r="AF441" s="37" t="s">
        <v>665</v>
      </c>
      <c r="AG441" s="36">
        <v>4.3478260869565162</v>
      </c>
      <c r="AH441" s="47" t="s">
        <v>665</v>
      </c>
      <c r="AI441" s="46">
        <v>0.19875776397515521</v>
      </c>
      <c r="AJ441" s="37" t="s">
        <v>665</v>
      </c>
      <c r="AK441" s="36">
        <v>16.770186335403736</v>
      </c>
      <c r="AL441" s="37" t="s">
        <v>665</v>
      </c>
      <c r="AM441" s="36">
        <v>19.875776397515537</v>
      </c>
      <c r="AN441" s="47" t="s">
        <v>665</v>
      </c>
      <c r="AO441" s="46">
        <v>0.78024347826086915</v>
      </c>
      <c r="AP441" s="37" t="s">
        <v>665</v>
      </c>
      <c r="AQ441" s="36">
        <v>27.273043478260874</v>
      </c>
      <c r="AR441" s="37" t="s">
        <v>665</v>
      </c>
      <c r="AS441" s="36">
        <v>24.664347826086953</v>
      </c>
      <c r="AT441" s="47" t="s">
        <v>665</v>
      </c>
    </row>
    <row r="442" spans="1:46" x14ac:dyDescent="0.25">
      <c r="A442" s="31">
        <v>389</v>
      </c>
      <c r="B442" s="39" t="s">
        <v>518</v>
      </c>
      <c r="C442" s="41">
        <v>16</v>
      </c>
      <c r="D442" s="32">
        <v>6.25</v>
      </c>
      <c r="E442" s="32">
        <v>50</v>
      </c>
      <c r="F442" s="32">
        <v>18.75</v>
      </c>
      <c r="G442" s="32">
        <v>25</v>
      </c>
      <c r="H442" s="33">
        <v>3.625</v>
      </c>
      <c r="I442" s="34">
        <v>43.75</v>
      </c>
      <c r="J442" s="42">
        <v>93.75</v>
      </c>
      <c r="K442" s="44">
        <v>3.8823529411764706</v>
      </c>
      <c r="L442" s="34">
        <v>58.82352941176471</v>
      </c>
      <c r="M442" s="42">
        <v>94.117647058823536</v>
      </c>
      <c r="N442" s="44">
        <v>3.8333333333333335</v>
      </c>
      <c r="O442" s="34">
        <v>62.5</v>
      </c>
      <c r="P442" s="42">
        <v>91.666666666666671</v>
      </c>
      <c r="Q442" s="44">
        <v>3.6363636363636362</v>
      </c>
      <c r="R442" s="34">
        <v>54.545454545454547</v>
      </c>
      <c r="S442" s="42">
        <v>86.36363636363636</v>
      </c>
      <c r="T442" s="44">
        <v>3.1079999999999997</v>
      </c>
      <c r="U442" s="34">
        <v>33.299999999999997</v>
      </c>
      <c r="V442" s="42">
        <v>77.699999999999989</v>
      </c>
      <c r="W442" s="46">
        <v>0.25735294117647056</v>
      </c>
      <c r="X442" s="37" t="s">
        <v>664</v>
      </c>
      <c r="Y442" s="36">
        <v>15.07352941176471</v>
      </c>
      <c r="Z442" s="37" t="s">
        <v>664</v>
      </c>
      <c r="AA442" s="36">
        <v>0.3676470588235361</v>
      </c>
      <c r="AB442" s="47" t="s">
        <v>664</v>
      </c>
      <c r="AC442" s="46">
        <v>0.20833333333333348</v>
      </c>
      <c r="AD442" s="37" t="s">
        <v>664</v>
      </c>
      <c r="AE442" s="36">
        <v>18.75</v>
      </c>
      <c r="AF442" s="37" t="s">
        <v>664</v>
      </c>
      <c r="AG442" s="36">
        <v>2.0833333333333286</v>
      </c>
      <c r="AH442" s="47" t="s">
        <v>665</v>
      </c>
      <c r="AI442" s="46">
        <v>1.1363636363636243E-2</v>
      </c>
      <c r="AJ442" s="37" t="s">
        <v>664</v>
      </c>
      <c r="AK442" s="36">
        <v>10.795454545454547</v>
      </c>
      <c r="AL442" s="37" t="s">
        <v>664</v>
      </c>
      <c r="AM442" s="36">
        <v>7.3863636363636402</v>
      </c>
      <c r="AN442" s="47" t="s">
        <v>665</v>
      </c>
      <c r="AO442" s="46">
        <v>0.51700000000000035</v>
      </c>
      <c r="AP442" s="37" t="s">
        <v>665</v>
      </c>
      <c r="AQ442" s="36">
        <v>10.450000000000003</v>
      </c>
      <c r="AR442" s="37" t="s">
        <v>665</v>
      </c>
      <c r="AS442" s="36">
        <v>16.050000000000011</v>
      </c>
      <c r="AT442" s="47" t="s">
        <v>665</v>
      </c>
    </row>
    <row r="443" spans="1:46" x14ac:dyDescent="0.25">
      <c r="A443" s="31">
        <v>390</v>
      </c>
      <c r="B443" s="39" t="s">
        <v>519</v>
      </c>
      <c r="C443" s="41">
        <v>3</v>
      </c>
      <c r="D443" s="32">
        <v>0</v>
      </c>
      <c r="E443" s="32">
        <v>33.333333333333329</v>
      </c>
      <c r="F443" s="32">
        <v>66.666666666666657</v>
      </c>
      <c r="G443" s="32">
        <v>0</v>
      </c>
      <c r="H443" s="33">
        <v>3.6666666666666665</v>
      </c>
      <c r="I443" s="34">
        <v>66.666666666666657</v>
      </c>
      <c r="J443" s="42">
        <v>99.999999999999986</v>
      </c>
      <c r="K443" s="44">
        <v>4.333333333333333</v>
      </c>
      <c r="L443" s="34">
        <v>99.999999999999986</v>
      </c>
      <c r="M443" s="42">
        <v>99.999999999999986</v>
      </c>
      <c r="N443" s="44">
        <v>4</v>
      </c>
      <c r="O443" s="34">
        <v>60</v>
      </c>
      <c r="P443" s="42">
        <v>100</v>
      </c>
      <c r="Q443" s="44">
        <v>3.75</v>
      </c>
      <c r="R443" s="34">
        <v>50</v>
      </c>
      <c r="S443" s="42">
        <v>87.5</v>
      </c>
      <c r="T443" s="44">
        <v>3.625</v>
      </c>
      <c r="U443" s="34">
        <v>50</v>
      </c>
      <c r="V443" s="42">
        <v>100</v>
      </c>
      <c r="W443" s="46">
        <v>0.66666666666666652</v>
      </c>
      <c r="X443" s="37" t="s">
        <v>664</v>
      </c>
      <c r="Y443" s="36">
        <v>33.333333333333329</v>
      </c>
      <c r="Z443" s="37" t="s">
        <v>664</v>
      </c>
      <c r="AA443" s="36">
        <v>0</v>
      </c>
      <c r="AB443" s="47" t="s">
        <v>791</v>
      </c>
      <c r="AC443" s="46">
        <v>0.33333333333333348</v>
      </c>
      <c r="AD443" s="37" t="s">
        <v>664</v>
      </c>
      <c r="AE443" s="36">
        <v>6.6666666666666572</v>
      </c>
      <c r="AF443" s="37" t="s">
        <v>665</v>
      </c>
      <c r="AG443" s="36">
        <v>1.4210854715202004E-14</v>
      </c>
      <c r="AH443" s="47" t="s">
        <v>791</v>
      </c>
      <c r="AI443" s="46">
        <v>8.3333333333333481E-2</v>
      </c>
      <c r="AJ443" s="37" t="s">
        <v>664</v>
      </c>
      <c r="AK443" s="36">
        <v>16.666666666666657</v>
      </c>
      <c r="AL443" s="37" t="s">
        <v>665</v>
      </c>
      <c r="AM443" s="36">
        <v>12.499999999999986</v>
      </c>
      <c r="AN443" s="47" t="s">
        <v>665</v>
      </c>
      <c r="AO443" s="46">
        <v>4.1666666666666519E-2</v>
      </c>
      <c r="AP443" s="37" t="s">
        <v>665</v>
      </c>
      <c r="AQ443" s="36">
        <v>16.666666666666657</v>
      </c>
      <c r="AR443" s="37" t="s">
        <v>665</v>
      </c>
      <c r="AS443" s="36">
        <v>1.4210854715202004E-14</v>
      </c>
      <c r="AT443" s="47" t="s">
        <v>791</v>
      </c>
    </row>
    <row r="444" spans="1:46" x14ac:dyDescent="0.25">
      <c r="A444" s="31">
        <v>391</v>
      </c>
      <c r="B444" s="39" t="s">
        <v>520</v>
      </c>
      <c r="C444" s="41">
        <v>18</v>
      </c>
      <c r="D444" s="32">
        <v>22.222222222222221</v>
      </c>
      <c r="E444" s="32">
        <v>27.777777777777779</v>
      </c>
      <c r="F444" s="32">
        <v>44.444444444444443</v>
      </c>
      <c r="G444" s="32">
        <v>5.5555555555555554</v>
      </c>
      <c r="H444" s="33">
        <v>3.3333333333333335</v>
      </c>
      <c r="I444" s="34">
        <v>50</v>
      </c>
      <c r="J444" s="42">
        <v>77.777777777777786</v>
      </c>
      <c r="K444" s="44">
        <v>4.75</v>
      </c>
      <c r="L444" s="34">
        <v>87.5</v>
      </c>
      <c r="M444" s="42">
        <v>100</v>
      </c>
      <c r="N444" s="44">
        <v>3.5789473684210527</v>
      </c>
      <c r="O444" s="34">
        <v>47.368421052631575</v>
      </c>
      <c r="P444" s="42">
        <v>89.473684210526315</v>
      </c>
      <c r="Q444" s="44">
        <v>3.8</v>
      </c>
      <c r="R444" s="34">
        <v>66.666666666666657</v>
      </c>
      <c r="S444" s="42">
        <v>93.333333333333329</v>
      </c>
      <c r="T444" s="44">
        <v>3.875</v>
      </c>
      <c r="U444" s="34">
        <v>75</v>
      </c>
      <c r="V444" s="42">
        <v>100</v>
      </c>
      <c r="W444" s="46">
        <v>1.4166666666666665</v>
      </c>
      <c r="X444" s="37" t="s">
        <v>664</v>
      </c>
      <c r="Y444" s="36">
        <v>37.5</v>
      </c>
      <c r="Z444" s="37" t="s">
        <v>664</v>
      </c>
      <c r="AA444" s="36">
        <v>22.222222222222214</v>
      </c>
      <c r="AB444" s="47" t="s">
        <v>664</v>
      </c>
      <c r="AC444" s="46">
        <v>0.24561403508771917</v>
      </c>
      <c r="AD444" s="37" t="s">
        <v>664</v>
      </c>
      <c r="AE444" s="36">
        <v>2.6315789473684248</v>
      </c>
      <c r="AF444" s="37" t="s">
        <v>665</v>
      </c>
      <c r="AG444" s="36">
        <v>11.695906432748529</v>
      </c>
      <c r="AH444" s="47" t="s">
        <v>664</v>
      </c>
      <c r="AI444" s="46">
        <v>0.46666666666666634</v>
      </c>
      <c r="AJ444" s="37" t="s">
        <v>664</v>
      </c>
      <c r="AK444" s="36">
        <v>16.666666666666657</v>
      </c>
      <c r="AL444" s="37" t="s">
        <v>664</v>
      </c>
      <c r="AM444" s="36">
        <v>15.555555555555543</v>
      </c>
      <c r="AN444" s="47" t="s">
        <v>664</v>
      </c>
      <c r="AO444" s="46">
        <v>0.54166666666666652</v>
      </c>
      <c r="AP444" s="37" t="s">
        <v>664</v>
      </c>
      <c r="AQ444" s="36">
        <v>25</v>
      </c>
      <c r="AR444" s="37" t="s">
        <v>664</v>
      </c>
      <c r="AS444" s="36">
        <v>22.222222222222214</v>
      </c>
      <c r="AT444" s="47" t="s">
        <v>664</v>
      </c>
    </row>
    <row r="445" spans="1:46" x14ac:dyDescent="0.25">
      <c r="A445" s="31">
        <v>392</v>
      </c>
      <c r="B445" s="39" t="s">
        <v>521</v>
      </c>
      <c r="C445" s="41">
        <v>42</v>
      </c>
      <c r="D445" s="32">
        <v>0</v>
      </c>
      <c r="E445" s="32">
        <v>28.571428571428569</v>
      </c>
      <c r="F445" s="32">
        <v>45.238095238095241</v>
      </c>
      <c r="G445" s="32">
        <v>26.190476190476193</v>
      </c>
      <c r="H445" s="33">
        <v>3.9761904761904763</v>
      </c>
      <c r="I445" s="34">
        <v>71.428571428571431</v>
      </c>
      <c r="J445" s="42">
        <v>100</v>
      </c>
      <c r="K445" s="44">
        <v>3.7674418604651163</v>
      </c>
      <c r="L445" s="34">
        <v>60.465116279069768</v>
      </c>
      <c r="M445" s="42">
        <v>95.348837209302317</v>
      </c>
      <c r="N445" s="44">
        <v>4</v>
      </c>
      <c r="O445" s="34">
        <v>64.583333333333329</v>
      </c>
      <c r="P445" s="42">
        <v>89.583333333333329</v>
      </c>
      <c r="Q445" s="44">
        <v>4.1428571428571432</v>
      </c>
      <c r="R445" s="34">
        <v>71.428571428571431</v>
      </c>
      <c r="S445" s="42">
        <v>96.428571428571431</v>
      </c>
      <c r="T445" s="44">
        <v>3.2989999999999999</v>
      </c>
      <c r="U445" s="34">
        <v>43.3</v>
      </c>
      <c r="V445" s="42">
        <v>83.3</v>
      </c>
      <c r="W445" s="46">
        <v>0.20874861572535997</v>
      </c>
      <c r="X445" s="37" t="s">
        <v>665</v>
      </c>
      <c r="Y445" s="36">
        <v>10.963455149501662</v>
      </c>
      <c r="Z445" s="37" t="s">
        <v>665</v>
      </c>
      <c r="AA445" s="36">
        <v>4.6511627906976827</v>
      </c>
      <c r="AB445" s="47" t="s">
        <v>665</v>
      </c>
      <c r="AC445" s="46">
        <v>2.3809523809523725E-2</v>
      </c>
      <c r="AD445" s="37" t="s">
        <v>664</v>
      </c>
      <c r="AE445" s="36">
        <v>6.845238095238102</v>
      </c>
      <c r="AF445" s="37" t="s">
        <v>665</v>
      </c>
      <c r="AG445" s="36">
        <v>10.416666666666671</v>
      </c>
      <c r="AH445" s="47" t="s">
        <v>665</v>
      </c>
      <c r="AI445" s="46">
        <v>0.16666666666666696</v>
      </c>
      <c r="AJ445" s="37" t="s">
        <v>664</v>
      </c>
      <c r="AK445" s="36">
        <v>0</v>
      </c>
      <c r="AL445" s="37" t="s">
        <v>791</v>
      </c>
      <c r="AM445" s="36">
        <v>3.5714285714285694</v>
      </c>
      <c r="AN445" s="47" t="s">
        <v>665</v>
      </c>
      <c r="AO445" s="46">
        <v>0.67719047619047634</v>
      </c>
      <c r="AP445" s="37" t="s">
        <v>665</v>
      </c>
      <c r="AQ445" s="36">
        <v>28.128571428571433</v>
      </c>
      <c r="AR445" s="37" t="s">
        <v>665</v>
      </c>
      <c r="AS445" s="36">
        <v>16.700000000000003</v>
      </c>
      <c r="AT445" s="47" t="s">
        <v>665</v>
      </c>
    </row>
    <row r="446" spans="1:46" x14ac:dyDescent="0.25">
      <c r="A446" s="31">
        <v>393</v>
      </c>
      <c r="B446" s="39" t="s">
        <v>522</v>
      </c>
      <c r="C446" s="41">
        <v>118</v>
      </c>
      <c r="D446" s="32">
        <v>1.6949152542372881</v>
      </c>
      <c r="E446" s="32">
        <v>24.576271186440678</v>
      </c>
      <c r="F446" s="32">
        <v>40.677966101694921</v>
      </c>
      <c r="G446" s="32">
        <v>33.050847457627121</v>
      </c>
      <c r="H446" s="33">
        <v>4.0508474576271185</v>
      </c>
      <c r="I446" s="34">
        <v>73.728813559322049</v>
      </c>
      <c r="J446" s="42">
        <v>98.305084745762713</v>
      </c>
      <c r="K446" s="44">
        <v>4.3245614035087723</v>
      </c>
      <c r="L446" s="34">
        <v>78.070175438596493</v>
      </c>
      <c r="M446" s="42">
        <v>99.122807017543863</v>
      </c>
      <c r="N446" s="44">
        <v>4.4952380952380953</v>
      </c>
      <c r="O446" s="34">
        <v>88.571428571428569</v>
      </c>
      <c r="P446" s="42">
        <v>97.142857142857139</v>
      </c>
      <c r="Q446" s="44">
        <v>4.1826086956521742</v>
      </c>
      <c r="R446" s="34">
        <v>73.913043478260875</v>
      </c>
      <c r="S446" s="42">
        <v>97.391304347826093</v>
      </c>
      <c r="T446" s="44">
        <v>3.7506538461538459</v>
      </c>
      <c r="U446" s="34">
        <v>67.319230769230785</v>
      </c>
      <c r="V446" s="42">
        <v>92.309615384615398</v>
      </c>
      <c r="W446" s="46">
        <v>0.27371394588165376</v>
      </c>
      <c r="X446" s="37" t="s">
        <v>664</v>
      </c>
      <c r="Y446" s="36">
        <v>4.3413618792744444</v>
      </c>
      <c r="Z446" s="37" t="s">
        <v>664</v>
      </c>
      <c r="AA446" s="36">
        <v>0.81772227178115031</v>
      </c>
      <c r="AB446" s="47" t="s">
        <v>664</v>
      </c>
      <c r="AC446" s="46">
        <v>0.44439063761097675</v>
      </c>
      <c r="AD446" s="37" t="s">
        <v>664</v>
      </c>
      <c r="AE446" s="36">
        <v>14.842615012106521</v>
      </c>
      <c r="AF446" s="37" t="s">
        <v>664</v>
      </c>
      <c r="AG446" s="36">
        <v>1.162227602905574</v>
      </c>
      <c r="AH446" s="47" t="s">
        <v>665</v>
      </c>
      <c r="AI446" s="46">
        <v>0.13176123802505568</v>
      </c>
      <c r="AJ446" s="37" t="s">
        <v>664</v>
      </c>
      <c r="AK446" s="36">
        <v>0.18422991893882568</v>
      </c>
      <c r="AL446" s="37" t="s">
        <v>664</v>
      </c>
      <c r="AM446" s="36">
        <v>0.91378039793661969</v>
      </c>
      <c r="AN446" s="47" t="s">
        <v>665</v>
      </c>
      <c r="AO446" s="46">
        <v>0.30019361147327261</v>
      </c>
      <c r="AP446" s="37" t="s">
        <v>665</v>
      </c>
      <c r="AQ446" s="36">
        <v>6.4095827900912639</v>
      </c>
      <c r="AR446" s="37" t="s">
        <v>665</v>
      </c>
      <c r="AS446" s="36">
        <v>5.9954693611473147</v>
      </c>
      <c r="AT446" s="47" t="s">
        <v>665</v>
      </c>
    </row>
    <row r="447" spans="1:46" x14ac:dyDescent="0.25">
      <c r="A447" s="114" t="s">
        <v>640</v>
      </c>
      <c r="B447" s="112"/>
      <c r="C447" s="113">
        <v>235</v>
      </c>
      <c r="D447" s="105">
        <v>3.8297872340425529</v>
      </c>
      <c r="E447" s="105">
        <v>25.957446808510635</v>
      </c>
      <c r="F447" s="105">
        <v>42.127659574468083</v>
      </c>
      <c r="G447" s="105">
        <v>28.085106382978726</v>
      </c>
      <c r="H447" s="105">
        <v>3.9446808510638296</v>
      </c>
      <c r="I447" s="105">
        <v>70.212765957446805</v>
      </c>
      <c r="J447" s="106">
        <v>96.170212765957444</v>
      </c>
      <c r="K447" s="104">
        <v>4.1703056768558948</v>
      </c>
      <c r="L447" s="105">
        <v>73.362445414847173</v>
      </c>
      <c r="M447" s="106">
        <v>97.379912663755476</v>
      </c>
      <c r="N447" s="104">
        <v>4.1531914893617019</v>
      </c>
      <c r="O447" s="105">
        <v>73.191489361702125</v>
      </c>
      <c r="P447" s="106">
        <v>93.61702127659575</v>
      </c>
      <c r="Q447" s="104">
        <v>4.0555555555555554</v>
      </c>
      <c r="R447" s="105">
        <v>69.444444444444443</v>
      </c>
      <c r="S447" s="106">
        <v>93.981481481481467</v>
      </c>
      <c r="T447" s="104">
        <v>3.5157806451612896</v>
      </c>
      <c r="U447" s="105">
        <v>54.187741935483864</v>
      </c>
      <c r="V447" s="106">
        <v>87.723870967741931</v>
      </c>
      <c r="W447" s="104">
        <v>0.22562482579206522</v>
      </c>
      <c r="X447" s="105" t="s">
        <v>664</v>
      </c>
      <c r="Y447" s="105">
        <v>3.1496794574003673</v>
      </c>
      <c r="Z447" s="105" t="s">
        <v>664</v>
      </c>
      <c r="AA447" s="105">
        <v>1.209699897798032</v>
      </c>
      <c r="AB447" s="106" t="s">
        <v>664</v>
      </c>
      <c r="AC447" s="104">
        <v>0.20851063829787231</v>
      </c>
      <c r="AD447" s="105" t="s">
        <v>664</v>
      </c>
      <c r="AE447" s="105">
        <v>2.9787234042553195</v>
      </c>
      <c r="AF447" s="105" t="s">
        <v>664</v>
      </c>
      <c r="AG447" s="105">
        <v>2.5531914893616943</v>
      </c>
      <c r="AH447" s="106" t="s">
        <v>665</v>
      </c>
      <c r="AI447" s="104">
        <v>0.11087470449172576</v>
      </c>
      <c r="AJ447" s="105" t="s">
        <v>664</v>
      </c>
      <c r="AK447" s="105">
        <v>0.76832151300236262</v>
      </c>
      <c r="AL447" s="105" t="s">
        <v>665</v>
      </c>
      <c r="AM447" s="105">
        <v>2.1887312844759776</v>
      </c>
      <c r="AN447" s="106" t="s">
        <v>665</v>
      </c>
      <c r="AO447" s="104">
        <v>0.42890020590253997</v>
      </c>
      <c r="AP447" s="105" t="s">
        <v>665</v>
      </c>
      <c r="AQ447" s="105">
        <v>16.025024021962942</v>
      </c>
      <c r="AR447" s="105" t="s">
        <v>665</v>
      </c>
      <c r="AS447" s="105">
        <v>8.4463417982155136</v>
      </c>
      <c r="AT447" s="106" t="s">
        <v>665</v>
      </c>
    </row>
    <row r="448" spans="1:46" x14ac:dyDescent="0.25">
      <c r="A448" s="31">
        <v>394</v>
      </c>
      <c r="B448" s="39" t="s">
        <v>756</v>
      </c>
      <c r="C448" s="41">
        <v>3</v>
      </c>
      <c r="D448" s="32">
        <v>33.333333333333329</v>
      </c>
      <c r="E448" s="32">
        <v>0</v>
      </c>
      <c r="F448" s="32">
        <v>33.333333333333329</v>
      </c>
      <c r="G448" s="32">
        <v>33.333333333333329</v>
      </c>
      <c r="H448" s="33">
        <v>3.6666666666666665</v>
      </c>
      <c r="I448" s="34">
        <v>66.666666666666657</v>
      </c>
      <c r="J448" s="42">
        <v>66.666666666666657</v>
      </c>
      <c r="K448" s="44">
        <v>4</v>
      </c>
      <c r="L448" s="34">
        <v>100</v>
      </c>
      <c r="M448" s="42">
        <v>100</v>
      </c>
      <c r="N448" s="44">
        <v>3.25</v>
      </c>
      <c r="O448" s="34">
        <v>25</v>
      </c>
      <c r="P448" s="42">
        <v>75</v>
      </c>
      <c r="Q448" s="44">
        <v>4.2857142857142856</v>
      </c>
      <c r="R448" s="34">
        <v>85.714285714285708</v>
      </c>
      <c r="S448" s="42">
        <v>85.714285714285708</v>
      </c>
      <c r="T448" s="44">
        <v>4.29</v>
      </c>
      <c r="U448" s="34">
        <v>85.8</v>
      </c>
      <c r="V448" s="42">
        <v>100</v>
      </c>
      <c r="W448" s="46">
        <v>0.33333333333333348</v>
      </c>
      <c r="X448" s="37" t="s">
        <v>664</v>
      </c>
      <c r="Y448" s="36">
        <v>33.333333333333343</v>
      </c>
      <c r="Z448" s="37" t="s">
        <v>664</v>
      </c>
      <c r="AA448" s="36">
        <v>33.333333333333343</v>
      </c>
      <c r="AB448" s="47" t="s">
        <v>664</v>
      </c>
      <c r="AC448" s="46">
        <v>0.41666666666666652</v>
      </c>
      <c r="AD448" s="37" t="s">
        <v>665</v>
      </c>
      <c r="AE448" s="36">
        <v>41.666666666666657</v>
      </c>
      <c r="AF448" s="37" t="s">
        <v>665</v>
      </c>
      <c r="AG448" s="36">
        <v>8.3333333333333428</v>
      </c>
      <c r="AH448" s="47" t="s">
        <v>664</v>
      </c>
      <c r="AI448" s="46">
        <v>0.61904761904761907</v>
      </c>
      <c r="AJ448" s="37" t="s">
        <v>664</v>
      </c>
      <c r="AK448" s="36">
        <v>19.047619047619051</v>
      </c>
      <c r="AL448" s="37" t="s">
        <v>664</v>
      </c>
      <c r="AM448" s="36">
        <v>19.047619047619051</v>
      </c>
      <c r="AN448" s="47" t="s">
        <v>664</v>
      </c>
      <c r="AO448" s="46">
        <v>0.62333333333333352</v>
      </c>
      <c r="AP448" s="37" t="s">
        <v>664</v>
      </c>
      <c r="AQ448" s="36">
        <v>19.13333333333334</v>
      </c>
      <c r="AR448" s="37" t="s">
        <v>664</v>
      </c>
      <c r="AS448" s="36">
        <v>33.333333333333343</v>
      </c>
      <c r="AT448" s="47" t="s">
        <v>664</v>
      </c>
    </row>
    <row r="449" spans="1:46" x14ac:dyDescent="0.25">
      <c r="A449" s="31">
        <v>395</v>
      </c>
      <c r="B449" s="39" t="s">
        <v>523</v>
      </c>
      <c r="C449" s="41">
        <v>19</v>
      </c>
      <c r="D449" s="32">
        <v>5.2631578947368416</v>
      </c>
      <c r="E449" s="32">
        <v>15.789473684210526</v>
      </c>
      <c r="F449" s="32">
        <v>57.894736842105267</v>
      </c>
      <c r="G449" s="32">
        <v>21.052631578947366</v>
      </c>
      <c r="H449" s="33">
        <v>3.9473684210526314</v>
      </c>
      <c r="I449" s="34">
        <v>78.94736842105263</v>
      </c>
      <c r="J449" s="42">
        <v>94.736842105263165</v>
      </c>
      <c r="K449" s="44">
        <v>3.8</v>
      </c>
      <c r="L449" s="34">
        <v>66.666666666666671</v>
      </c>
      <c r="M449" s="42">
        <v>90</v>
      </c>
      <c r="N449" s="44">
        <v>4.0999999999999996</v>
      </c>
      <c r="O449" s="34">
        <v>75</v>
      </c>
      <c r="P449" s="42">
        <v>90</v>
      </c>
      <c r="Q449" s="44">
        <v>4.125</v>
      </c>
      <c r="R449" s="34">
        <v>83.333333333333329</v>
      </c>
      <c r="S449" s="42">
        <v>95.833333333333329</v>
      </c>
      <c r="T449" s="44">
        <v>3.319</v>
      </c>
      <c r="U449" s="34">
        <v>45.472727272727269</v>
      </c>
      <c r="V449" s="42">
        <v>77.309090909090912</v>
      </c>
      <c r="W449" s="46">
        <v>0.14736842105263159</v>
      </c>
      <c r="X449" s="37" t="s">
        <v>665</v>
      </c>
      <c r="Y449" s="36">
        <v>12.280701754385959</v>
      </c>
      <c r="Z449" s="37" t="s">
        <v>665</v>
      </c>
      <c r="AA449" s="36">
        <v>4.7368421052631646</v>
      </c>
      <c r="AB449" s="47" t="s">
        <v>665</v>
      </c>
      <c r="AC449" s="46">
        <v>0.15263157894736823</v>
      </c>
      <c r="AD449" s="37" t="s">
        <v>664</v>
      </c>
      <c r="AE449" s="36">
        <v>3.9473684210526301</v>
      </c>
      <c r="AF449" s="37" t="s">
        <v>665</v>
      </c>
      <c r="AG449" s="36">
        <v>4.7368421052631646</v>
      </c>
      <c r="AH449" s="47" t="s">
        <v>665</v>
      </c>
      <c r="AI449" s="46">
        <v>0.17763157894736858</v>
      </c>
      <c r="AJ449" s="37" t="s">
        <v>664</v>
      </c>
      <c r="AK449" s="36">
        <v>4.3859649122806985</v>
      </c>
      <c r="AL449" s="37" t="s">
        <v>664</v>
      </c>
      <c r="AM449" s="36">
        <v>1.096491228070164</v>
      </c>
      <c r="AN449" s="47" t="s">
        <v>664</v>
      </c>
      <c r="AO449" s="46">
        <v>0.62836842105263147</v>
      </c>
      <c r="AP449" s="37" t="s">
        <v>665</v>
      </c>
      <c r="AQ449" s="36">
        <v>33.474641148325361</v>
      </c>
      <c r="AR449" s="37" t="s">
        <v>665</v>
      </c>
      <c r="AS449" s="36">
        <v>17.427751196172252</v>
      </c>
      <c r="AT449" s="47" t="s">
        <v>665</v>
      </c>
    </row>
    <row r="450" spans="1:46" x14ac:dyDescent="0.25">
      <c r="A450" s="31">
        <v>396</v>
      </c>
      <c r="B450" s="39" t="s">
        <v>524</v>
      </c>
      <c r="C450" s="41">
        <v>6</v>
      </c>
      <c r="D450" s="32">
        <v>0</v>
      </c>
      <c r="E450" s="32">
        <v>0</v>
      </c>
      <c r="F450" s="32">
        <v>100</v>
      </c>
      <c r="G450" s="32">
        <v>0</v>
      </c>
      <c r="H450" s="33">
        <v>4</v>
      </c>
      <c r="I450" s="34">
        <v>100</v>
      </c>
      <c r="J450" s="42">
        <v>100</v>
      </c>
      <c r="K450" s="44">
        <v>4.5999999999999996</v>
      </c>
      <c r="L450" s="34">
        <v>80</v>
      </c>
      <c r="M450" s="42">
        <v>100</v>
      </c>
      <c r="N450" s="44">
        <v>3.5</v>
      </c>
      <c r="O450" s="34">
        <v>50</v>
      </c>
      <c r="P450" s="42">
        <v>100</v>
      </c>
      <c r="Q450" s="44">
        <v>4.625</v>
      </c>
      <c r="R450" s="34">
        <v>100</v>
      </c>
      <c r="S450" s="42">
        <v>100</v>
      </c>
      <c r="T450" s="44">
        <v>4.0030000000000001</v>
      </c>
      <c r="U450" s="34">
        <v>87.55</v>
      </c>
      <c r="V450" s="42">
        <v>100</v>
      </c>
      <c r="W450" s="46">
        <v>0.59999999999999964</v>
      </c>
      <c r="X450" s="37" t="s">
        <v>664</v>
      </c>
      <c r="Y450" s="36">
        <v>20</v>
      </c>
      <c r="Z450" s="37" t="s">
        <v>665</v>
      </c>
      <c r="AA450" s="36">
        <v>0</v>
      </c>
      <c r="AB450" s="47" t="s">
        <v>791</v>
      </c>
      <c r="AC450" s="46">
        <v>0.5</v>
      </c>
      <c r="AD450" s="37" t="s">
        <v>665</v>
      </c>
      <c r="AE450" s="36">
        <v>50</v>
      </c>
      <c r="AF450" s="37" t="s">
        <v>665</v>
      </c>
      <c r="AG450" s="36">
        <v>0</v>
      </c>
      <c r="AH450" s="47" t="s">
        <v>791</v>
      </c>
      <c r="AI450" s="46">
        <v>0.625</v>
      </c>
      <c r="AJ450" s="37" t="s">
        <v>664</v>
      </c>
      <c r="AK450" s="36">
        <v>0</v>
      </c>
      <c r="AL450" s="37" t="s">
        <v>791</v>
      </c>
      <c r="AM450" s="36">
        <v>0</v>
      </c>
      <c r="AN450" s="47" t="s">
        <v>791</v>
      </c>
      <c r="AO450" s="46">
        <v>3.0000000000001137E-3</v>
      </c>
      <c r="AP450" s="37" t="s">
        <v>664</v>
      </c>
      <c r="AQ450" s="36">
        <v>12.450000000000003</v>
      </c>
      <c r="AR450" s="37" t="s">
        <v>665</v>
      </c>
      <c r="AS450" s="36">
        <v>0</v>
      </c>
      <c r="AT450" s="47" t="s">
        <v>791</v>
      </c>
    </row>
    <row r="451" spans="1:46" x14ac:dyDescent="0.25">
      <c r="A451" s="31">
        <v>397</v>
      </c>
      <c r="B451" s="39" t="s">
        <v>525</v>
      </c>
      <c r="C451" s="41">
        <v>13</v>
      </c>
      <c r="D451" s="32">
        <v>0</v>
      </c>
      <c r="E451" s="32">
        <v>23.076923076923077</v>
      </c>
      <c r="F451" s="32">
        <v>61.53846153846154</v>
      </c>
      <c r="G451" s="32">
        <v>15.384615384615385</v>
      </c>
      <c r="H451" s="33">
        <v>3.9230769230769229</v>
      </c>
      <c r="I451" s="34">
        <v>76.92307692307692</v>
      </c>
      <c r="J451" s="42">
        <v>100</v>
      </c>
      <c r="K451" s="44">
        <v>3.7857142857142856</v>
      </c>
      <c r="L451" s="34">
        <v>71.428571428571431</v>
      </c>
      <c r="M451" s="42">
        <v>100</v>
      </c>
      <c r="N451" s="44">
        <v>3.8</v>
      </c>
      <c r="O451" s="34">
        <v>70</v>
      </c>
      <c r="P451" s="42">
        <v>100</v>
      </c>
      <c r="Q451" s="44">
        <v>4.0909090909090908</v>
      </c>
      <c r="R451" s="34">
        <v>72.72727272727272</v>
      </c>
      <c r="S451" s="42">
        <v>90.909090909090907</v>
      </c>
      <c r="T451" s="44">
        <v>3.4164999999999996</v>
      </c>
      <c r="U451" s="34">
        <v>33.325000000000003</v>
      </c>
      <c r="V451" s="42">
        <v>91.65</v>
      </c>
      <c r="W451" s="46">
        <v>0.13736263736263732</v>
      </c>
      <c r="X451" s="37" t="s">
        <v>665</v>
      </c>
      <c r="Y451" s="36">
        <v>5.4945054945054892</v>
      </c>
      <c r="Z451" s="37" t="s">
        <v>665</v>
      </c>
      <c r="AA451" s="36">
        <v>0</v>
      </c>
      <c r="AB451" s="47" t="s">
        <v>791</v>
      </c>
      <c r="AC451" s="46">
        <v>0.12307692307692308</v>
      </c>
      <c r="AD451" s="37" t="s">
        <v>665</v>
      </c>
      <c r="AE451" s="36">
        <v>6.9230769230769198</v>
      </c>
      <c r="AF451" s="37" t="s">
        <v>665</v>
      </c>
      <c r="AG451" s="36">
        <v>0</v>
      </c>
      <c r="AH451" s="47" t="s">
        <v>791</v>
      </c>
      <c r="AI451" s="46">
        <v>0.16783216783216792</v>
      </c>
      <c r="AJ451" s="37" t="s">
        <v>664</v>
      </c>
      <c r="AK451" s="36">
        <v>4.1958041958042003</v>
      </c>
      <c r="AL451" s="37" t="s">
        <v>665</v>
      </c>
      <c r="AM451" s="36">
        <v>9.0909090909090935</v>
      </c>
      <c r="AN451" s="47" t="s">
        <v>665</v>
      </c>
      <c r="AO451" s="46">
        <v>0.50657692307692326</v>
      </c>
      <c r="AP451" s="37" t="s">
        <v>665</v>
      </c>
      <c r="AQ451" s="36">
        <v>43.598076923076917</v>
      </c>
      <c r="AR451" s="37" t="s">
        <v>665</v>
      </c>
      <c r="AS451" s="36">
        <v>8.3499999999999943</v>
      </c>
      <c r="AT451" s="47" t="s">
        <v>665</v>
      </c>
    </row>
    <row r="452" spans="1:46" x14ac:dyDescent="0.25">
      <c r="A452" s="31">
        <v>398</v>
      </c>
      <c r="B452" s="39" t="s">
        <v>526</v>
      </c>
      <c r="C452" s="41">
        <v>58</v>
      </c>
      <c r="D452" s="32">
        <v>5.1724137931034484</v>
      </c>
      <c r="E452" s="32">
        <v>34.482758620689658</v>
      </c>
      <c r="F452" s="32">
        <v>46.551724137931032</v>
      </c>
      <c r="G452" s="32">
        <v>13.793103448275861</v>
      </c>
      <c r="H452" s="33">
        <v>3.6896551724137931</v>
      </c>
      <c r="I452" s="34">
        <v>60.34482758620689</v>
      </c>
      <c r="J452" s="42">
        <v>94.827586206896555</v>
      </c>
      <c r="K452" s="44">
        <v>3.7647058823529411</v>
      </c>
      <c r="L452" s="34">
        <v>56.862745098039213</v>
      </c>
      <c r="M452" s="42">
        <v>96.078431372549019</v>
      </c>
      <c r="N452" s="44">
        <v>4.0392156862745097</v>
      </c>
      <c r="O452" s="34">
        <v>68.627450980392155</v>
      </c>
      <c r="P452" s="42">
        <v>96.078431372549034</v>
      </c>
      <c r="Q452" s="44">
        <v>4.1578947368421053</v>
      </c>
      <c r="R452" s="34">
        <v>73.68421052631578</v>
      </c>
      <c r="S452" s="42">
        <v>96.491228070175424</v>
      </c>
      <c r="T452" s="44">
        <v>3.7016666666666667</v>
      </c>
      <c r="U452" s="34">
        <v>57.912280701754383</v>
      </c>
      <c r="V452" s="42">
        <v>92.956140350877192</v>
      </c>
      <c r="W452" s="46">
        <v>7.5050709939147975E-2</v>
      </c>
      <c r="X452" s="37" t="s">
        <v>664</v>
      </c>
      <c r="Y452" s="36">
        <v>3.4820824881676771</v>
      </c>
      <c r="Z452" s="37" t="s">
        <v>665</v>
      </c>
      <c r="AA452" s="36">
        <v>1.2508451656524642</v>
      </c>
      <c r="AB452" s="47" t="s">
        <v>664</v>
      </c>
      <c r="AC452" s="46">
        <v>0.34956051386071652</v>
      </c>
      <c r="AD452" s="37" t="s">
        <v>664</v>
      </c>
      <c r="AE452" s="36">
        <v>8.2826233941852649</v>
      </c>
      <c r="AF452" s="37" t="s">
        <v>664</v>
      </c>
      <c r="AG452" s="36">
        <v>1.2508451656524784</v>
      </c>
      <c r="AH452" s="47" t="s">
        <v>664</v>
      </c>
      <c r="AI452" s="46">
        <v>0.46823956442831216</v>
      </c>
      <c r="AJ452" s="37" t="s">
        <v>664</v>
      </c>
      <c r="AK452" s="36">
        <v>13.339382940108891</v>
      </c>
      <c r="AL452" s="37" t="s">
        <v>664</v>
      </c>
      <c r="AM452" s="36">
        <v>1.663641863278869</v>
      </c>
      <c r="AN452" s="47" t="s">
        <v>664</v>
      </c>
      <c r="AO452" s="46">
        <v>1.2011494252873511E-2</v>
      </c>
      <c r="AP452" s="37" t="s">
        <v>664</v>
      </c>
      <c r="AQ452" s="36">
        <v>2.4325468844525062</v>
      </c>
      <c r="AR452" s="37" t="s">
        <v>665</v>
      </c>
      <c r="AS452" s="36">
        <v>1.8714458560193634</v>
      </c>
      <c r="AT452" s="47" t="s">
        <v>665</v>
      </c>
    </row>
    <row r="453" spans="1:46" x14ac:dyDescent="0.25">
      <c r="A453" s="31">
        <v>399</v>
      </c>
      <c r="B453" s="39" t="s">
        <v>527</v>
      </c>
      <c r="C453" s="41">
        <v>22</v>
      </c>
      <c r="D453" s="32">
        <v>4.5454545454545459</v>
      </c>
      <c r="E453" s="32">
        <v>31.818181818181817</v>
      </c>
      <c r="F453" s="32">
        <v>45.454545454545453</v>
      </c>
      <c r="G453" s="32">
        <v>18.181818181818183</v>
      </c>
      <c r="H453" s="33">
        <v>3.7727272727272729</v>
      </c>
      <c r="I453" s="34">
        <v>63.63636363636364</v>
      </c>
      <c r="J453" s="42">
        <v>95.454545454545453</v>
      </c>
      <c r="K453" s="44">
        <v>4.2105263157894735</v>
      </c>
      <c r="L453" s="34">
        <v>89.473684210526301</v>
      </c>
      <c r="M453" s="42">
        <v>94.73684210526315</v>
      </c>
      <c r="N453" s="44">
        <v>4.0714285714285712</v>
      </c>
      <c r="O453" s="34">
        <v>71.428571428571431</v>
      </c>
      <c r="P453" s="42">
        <v>100</v>
      </c>
      <c r="Q453" s="44">
        <v>3.7857142857142856</v>
      </c>
      <c r="R453" s="34">
        <v>50</v>
      </c>
      <c r="S453" s="42">
        <v>100</v>
      </c>
      <c r="T453" s="44">
        <v>3.2130000000000005</v>
      </c>
      <c r="U453" s="34">
        <v>42.800000000000011</v>
      </c>
      <c r="V453" s="42">
        <v>71.400000000000006</v>
      </c>
      <c r="W453" s="46">
        <v>0.43779904306220052</v>
      </c>
      <c r="X453" s="37" t="s">
        <v>664</v>
      </c>
      <c r="Y453" s="36">
        <v>25.837320574162661</v>
      </c>
      <c r="Z453" s="37" t="s">
        <v>664</v>
      </c>
      <c r="AA453" s="36">
        <v>0.71770334928230284</v>
      </c>
      <c r="AB453" s="47" t="s">
        <v>665</v>
      </c>
      <c r="AC453" s="46">
        <v>0.29870129870129825</v>
      </c>
      <c r="AD453" s="37" t="s">
        <v>664</v>
      </c>
      <c r="AE453" s="36">
        <v>7.7922077922077904</v>
      </c>
      <c r="AF453" s="37" t="s">
        <v>664</v>
      </c>
      <c r="AG453" s="36">
        <v>4.5454545454545467</v>
      </c>
      <c r="AH453" s="47" t="s">
        <v>664</v>
      </c>
      <c r="AI453" s="46">
        <v>1.2987012987012658E-2</v>
      </c>
      <c r="AJ453" s="37" t="s">
        <v>664</v>
      </c>
      <c r="AK453" s="36">
        <v>13.63636363636364</v>
      </c>
      <c r="AL453" s="37" t="s">
        <v>665</v>
      </c>
      <c r="AM453" s="36">
        <v>4.5454545454545467</v>
      </c>
      <c r="AN453" s="47" t="s">
        <v>664</v>
      </c>
      <c r="AO453" s="46">
        <v>0.55972727272727241</v>
      </c>
      <c r="AP453" s="37" t="s">
        <v>665</v>
      </c>
      <c r="AQ453" s="36">
        <v>20.836363636363629</v>
      </c>
      <c r="AR453" s="37" t="s">
        <v>665</v>
      </c>
      <c r="AS453" s="36">
        <v>24.054545454545448</v>
      </c>
      <c r="AT453" s="47" t="s">
        <v>665</v>
      </c>
    </row>
    <row r="454" spans="1:46" x14ac:dyDescent="0.25">
      <c r="A454" s="31">
        <v>400</v>
      </c>
      <c r="B454" s="39" t="s">
        <v>528</v>
      </c>
      <c r="C454" s="41">
        <v>10</v>
      </c>
      <c r="D454" s="32">
        <v>0</v>
      </c>
      <c r="E454" s="32">
        <v>30</v>
      </c>
      <c r="F454" s="32">
        <v>10</v>
      </c>
      <c r="G454" s="32">
        <v>60</v>
      </c>
      <c r="H454" s="33">
        <v>4.3</v>
      </c>
      <c r="I454" s="34">
        <v>70</v>
      </c>
      <c r="J454" s="42">
        <v>100</v>
      </c>
      <c r="K454" s="44">
        <v>4.5</v>
      </c>
      <c r="L454" s="34">
        <v>100</v>
      </c>
      <c r="M454" s="42">
        <v>100</v>
      </c>
      <c r="N454" s="44">
        <v>4.4000000000000004</v>
      </c>
      <c r="O454" s="34">
        <v>80</v>
      </c>
      <c r="P454" s="42">
        <v>100</v>
      </c>
      <c r="Q454" s="44">
        <v>4.25</v>
      </c>
      <c r="R454" s="34">
        <v>75</v>
      </c>
      <c r="S454" s="42">
        <v>100</v>
      </c>
      <c r="T454" s="44">
        <v>4</v>
      </c>
      <c r="U454" s="34">
        <v>75</v>
      </c>
      <c r="V454" s="42">
        <v>100</v>
      </c>
      <c r="W454" s="46">
        <v>0.20000000000000018</v>
      </c>
      <c r="X454" s="37" t="s">
        <v>664</v>
      </c>
      <c r="Y454" s="36">
        <v>30</v>
      </c>
      <c r="Z454" s="37" t="s">
        <v>664</v>
      </c>
      <c r="AA454" s="36">
        <v>0</v>
      </c>
      <c r="AB454" s="47" t="s">
        <v>791</v>
      </c>
      <c r="AC454" s="46">
        <v>0.10000000000000053</v>
      </c>
      <c r="AD454" s="37" t="s">
        <v>664</v>
      </c>
      <c r="AE454" s="36">
        <v>10</v>
      </c>
      <c r="AF454" s="37" t="s">
        <v>664</v>
      </c>
      <c r="AG454" s="36">
        <v>0</v>
      </c>
      <c r="AH454" s="47" t="s">
        <v>791</v>
      </c>
      <c r="AI454" s="46">
        <v>4.9999999999999822E-2</v>
      </c>
      <c r="AJ454" s="37" t="s">
        <v>665</v>
      </c>
      <c r="AK454" s="36">
        <v>5</v>
      </c>
      <c r="AL454" s="37" t="s">
        <v>664</v>
      </c>
      <c r="AM454" s="36">
        <v>0</v>
      </c>
      <c r="AN454" s="47" t="s">
        <v>791</v>
      </c>
      <c r="AO454" s="46">
        <v>0.29999999999999982</v>
      </c>
      <c r="AP454" s="37" t="s">
        <v>665</v>
      </c>
      <c r="AQ454" s="36">
        <v>5</v>
      </c>
      <c r="AR454" s="37" t="s">
        <v>664</v>
      </c>
      <c r="AS454" s="36">
        <v>0</v>
      </c>
      <c r="AT454" s="47" t="s">
        <v>791</v>
      </c>
    </row>
    <row r="455" spans="1:46" x14ac:dyDescent="0.25">
      <c r="A455" s="114" t="s">
        <v>641</v>
      </c>
      <c r="B455" s="112"/>
      <c r="C455" s="113">
        <v>131</v>
      </c>
      <c r="D455" s="105">
        <v>4.5801526717557248</v>
      </c>
      <c r="E455" s="105">
        <v>27.480916030534353</v>
      </c>
      <c r="F455" s="105">
        <v>48.854961832061065</v>
      </c>
      <c r="G455" s="105">
        <v>19.083969465648856</v>
      </c>
      <c r="H455" s="105">
        <v>3.8244274809160306</v>
      </c>
      <c r="I455" s="105">
        <v>67.938931297709928</v>
      </c>
      <c r="J455" s="106">
        <v>95.419847328244288</v>
      </c>
      <c r="K455" s="104">
        <v>3.9039999999999999</v>
      </c>
      <c r="L455" s="105">
        <v>68.8</v>
      </c>
      <c r="M455" s="106">
        <v>95.2</v>
      </c>
      <c r="N455" s="104">
        <v>3.9821428571428572</v>
      </c>
      <c r="O455" s="105">
        <v>67.857142857142861</v>
      </c>
      <c r="P455" s="106">
        <v>95.535714285714278</v>
      </c>
      <c r="Q455" s="104">
        <v>4.1440000000000001</v>
      </c>
      <c r="R455" s="105">
        <v>75.2</v>
      </c>
      <c r="S455" s="106">
        <v>96</v>
      </c>
      <c r="T455" s="104">
        <v>3.6132822580645163</v>
      </c>
      <c r="U455" s="105">
        <v>55.657258064516128</v>
      </c>
      <c r="V455" s="106">
        <v>88.709677419354833</v>
      </c>
      <c r="W455" s="104">
        <v>7.957251908396934E-2</v>
      </c>
      <c r="X455" s="105" t="s">
        <v>664</v>
      </c>
      <c r="Y455" s="105">
        <v>0.86106870229006915</v>
      </c>
      <c r="Z455" s="105" t="s">
        <v>664</v>
      </c>
      <c r="AA455" s="105">
        <v>0.21984732824428477</v>
      </c>
      <c r="AB455" s="106" t="s">
        <v>665</v>
      </c>
      <c r="AC455" s="104">
        <v>0.15771537622682663</v>
      </c>
      <c r="AD455" s="105" t="s">
        <v>664</v>
      </c>
      <c r="AE455" s="105">
        <v>8.17884405670668E-2</v>
      </c>
      <c r="AF455" s="105" t="s">
        <v>665</v>
      </c>
      <c r="AG455" s="105">
        <v>0.11586695746998998</v>
      </c>
      <c r="AH455" s="106" t="s">
        <v>664</v>
      </c>
      <c r="AI455" s="104">
        <v>0.31957251908396955</v>
      </c>
      <c r="AJ455" s="105" t="s">
        <v>664</v>
      </c>
      <c r="AK455" s="105">
        <v>7.2610687022900748</v>
      </c>
      <c r="AL455" s="105" t="s">
        <v>664</v>
      </c>
      <c r="AM455" s="105">
        <v>0.58015267175571239</v>
      </c>
      <c r="AN455" s="106" t="s">
        <v>664</v>
      </c>
      <c r="AO455" s="104">
        <v>0.21114522285151427</v>
      </c>
      <c r="AP455" s="105" t="s">
        <v>665</v>
      </c>
      <c r="AQ455" s="105">
        <v>12.2816732331938</v>
      </c>
      <c r="AR455" s="105" t="s">
        <v>665</v>
      </c>
      <c r="AS455" s="105">
        <v>6.7101699088894549</v>
      </c>
      <c r="AT455" s="106" t="s">
        <v>665</v>
      </c>
    </row>
    <row r="456" spans="1:46" x14ac:dyDescent="0.25">
      <c r="A456" s="31">
        <v>401</v>
      </c>
      <c r="B456" s="39" t="s">
        <v>529</v>
      </c>
      <c r="C456" s="41">
        <v>9</v>
      </c>
      <c r="D456" s="32">
        <v>0</v>
      </c>
      <c r="E456" s="32">
        <v>33.333333333333329</v>
      </c>
      <c r="F456" s="32">
        <v>55.555555555555557</v>
      </c>
      <c r="G456" s="32">
        <v>11.111111111111111</v>
      </c>
      <c r="H456" s="33">
        <v>3.7777777777777777</v>
      </c>
      <c r="I456" s="34">
        <v>66.666666666666671</v>
      </c>
      <c r="J456" s="42">
        <v>100</v>
      </c>
      <c r="K456" s="44">
        <v>4</v>
      </c>
      <c r="L456" s="34">
        <v>62.5</v>
      </c>
      <c r="M456" s="42">
        <v>100</v>
      </c>
      <c r="N456" s="44">
        <v>4.4285714285714288</v>
      </c>
      <c r="O456" s="34">
        <v>85.714285714285722</v>
      </c>
      <c r="P456" s="42">
        <v>85.714285714285722</v>
      </c>
      <c r="Q456" s="44">
        <v>3.6363636363636362</v>
      </c>
      <c r="R456" s="34">
        <v>45.454545454545453</v>
      </c>
      <c r="S456" s="42">
        <v>100</v>
      </c>
      <c r="T456" s="44">
        <v>3.4549999999999996</v>
      </c>
      <c r="U456" s="34">
        <v>36.4</v>
      </c>
      <c r="V456" s="42">
        <v>100</v>
      </c>
      <c r="W456" s="46">
        <v>0.22222222222222232</v>
      </c>
      <c r="X456" s="37" t="s">
        <v>664</v>
      </c>
      <c r="Y456" s="36">
        <v>4.1666666666666714</v>
      </c>
      <c r="Z456" s="37" t="s">
        <v>665</v>
      </c>
      <c r="AA456" s="36">
        <v>0</v>
      </c>
      <c r="AB456" s="47" t="s">
        <v>791</v>
      </c>
      <c r="AC456" s="46">
        <v>0.65079365079365115</v>
      </c>
      <c r="AD456" s="37" t="s">
        <v>664</v>
      </c>
      <c r="AE456" s="36">
        <v>19.047619047619051</v>
      </c>
      <c r="AF456" s="37" t="s">
        <v>664</v>
      </c>
      <c r="AG456" s="36">
        <v>14.285714285714278</v>
      </c>
      <c r="AH456" s="47" t="s">
        <v>665</v>
      </c>
      <c r="AI456" s="46">
        <v>0.14141414141414144</v>
      </c>
      <c r="AJ456" s="37" t="s">
        <v>665</v>
      </c>
      <c r="AK456" s="36">
        <v>21.212121212121218</v>
      </c>
      <c r="AL456" s="37" t="s">
        <v>665</v>
      </c>
      <c r="AM456" s="36">
        <v>0</v>
      </c>
      <c r="AN456" s="47" t="s">
        <v>791</v>
      </c>
      <c r="AO456" s="46">
        <v>0.32277777777777805</v>
      </c>
      <c r="AP456" s="37" t="s">
        <v>665</v>
      </c>
      <c r="AQ456" s="36">
        <v>30.266666666666673</v>
      </c>
      <c r="AR456" s="37" t="s">
        <v>665</v>
      </c>
      <c r="AS456" s="36">
        <v>0</v>
      </c>
      <c r="AT456" s="47" t="s">
        <v>791</v>
      </c>
    </row>
    <row r="457" spans="1:46" x14ac:dyDescent="0.25">
      <c r="A457" s="31">
        <v>402</v>
      </c>
      <c r="B457" s="39" t="s">
        <v>757</v>
      </c>
      <c r="C457" s="41">
        <v>8</v>
      </c>
      <c r="D457" s="32">
        <v>0</v>
      </c>
      <c r="E457" s="32">
        <v>37.5</v>
      </c>
      <c r="F457" s="32">
        <v>50</v>
      </c>
      <c r="G457" s="32">
        <v>12.5</v>
      </c>
      <c r="H457" s="33">
        <v>3.75</v>
      </c>
      <c r="I457" s="34">
        <v>62.5</v>
      </c>
      <c r="J457" s="42">
        <v>100</v>
      </c>
      <c r="K457" s="44">
        <v>4.8888888888888893</v>
      </c>
      <c r="L457" s="34">
        <v>100</v>
      </c>
      <c r="M457" s="42">
        <v>100</v>
      </c>
      <c r="N457" s="44">
        <v>4.083333333333333</v>
      </c>
      <c r="O457" s="34">
        <v>58.333333333333329</v>
      </c>
      <c r="P457" s="42">
        <v>100</v>
      </c>
      <c r="Q457" s="44">
        <v>4.5999999999999996</v>
      </c>
      <c r="R457" s="34">
        <v>100</v>
      </c>
      <c r="S457" s="42">
        <v>100</v>
      </c>
      <c r="T457" s="44">
        <v>3.4996999999999998</v>
      </c>
      <c r="U457" s="34">
        <v>39.97</v>
      </c>
      <c r="V457" s="42">
        <v>100</v>
      </c>
      <c r="W457" s="46">
        <v>1.1388888888888893</v>
      </c>
      <c r="X457" s="37" t="s">
        <v>664</v>
      </c>
      <c r="Y457" s="36">
        <v>37.5</v>
      </c>
      <c r="Z457" s="37" t="s">
        <v>664</v>
      </c>
      <c r="AA457" s="36">
        <v>0</v>
      </c>
      <c r="AB457" s="47" t="s">
        <v>791</v>
      </c>
      <c r="AC457" s="46">
        <v>0.33333333333333304</v>
      </c>
      <c r="AD457" s="37" t="s">
        <v>664</v>
      </c>
      <c r="AE457" s="36">
        <v>4.1666666666666714</v>
      </c>
      <c r="AF457" s="37" t="s">
        <v>665</v>
      </c>
      <c r="AG457" s="36">
        <v>0</v>
      </c>
      <c r="AH457" s="47" t="s">
        <v>791</v>
      </c>
      <c r="AI457" s="46">
        <v>0.84999999999999964</v>
      </c>
      <c r="AJ457" s="37" t="s">
        <v>664</v>
      </c>
      <c r="AK457" s="36">
        <v>37.5</v>
      </c>
      <c r="AL457" s="37" t="s">
        <v>664</v>
      </c>
      <c r="AM457" s="36">
        <v>0</v>
      </c>
      <c r="AN457" s="47" t="s">
        <v>791</v>
      </c>
      <c r="AO457" s="46">
        <v>0.25030000000000019</v>
      </c>
      <c r="AP457" s="37" t="s">
        <v>665</v>
      </c>
      <c r="AQ457" s="36">
        <v>22.53</v>
      </c>
      <c r="AR457" s="37" t="s">
        <v>665</v>
      </c>
      <c r="AS457" s="36">
        <v>0</v>
      </c>
      <c r="AT457" s="47" t="s">
        <v>791</v>
      </c>
    </row>
    <row r="458" spans="1:46" x14ac:dyDescent="0.25">
      <c r="A458" s="31">
        <v>403</v>
      </c>
      <c r="B458" s="39" t="s">
        <v>530</v>
      </c>
      <c r="C458" s="41">
        <v>26</v>
      </c>
      <c r="D458" s="32">
        <v>0</v>
      </c>
      <c r="E458" s="32">
        <v>46.153846153846153</v>
      </c>
      <c r="F458" s="32">
        <v>26.923076923076923</v>
      </c>
      <c r="G458" s="32">
        <v>26.923076923076923</v>
      </c>
      <c r="H458" s="33">
        <v>3.8076923076923075</v>
      </c>
      <c r="I458" s="34">
        <v>53.846153846153847</v>
      </c>
      <c r="J458" s="42">
        <v>100</v>
      </c>
      <c r="K458" s="44">
        <v>3.8148148148148149</v>
      </c>
      <c r="L458" s="34">
        <v>62.962962962962962</v>
      </c>
      <c r="M458" s="42">
        <v>100</v>
      </c>
      <c r="N458" s="44">
        <v>3.4736842105263159</v>
      </c>
      <c r="O458" s="34">
        <v>36.84210526315789</v>
      </c>
      <c r="P458" s="42">
        <v>89.473684210526315</v>
      </c>
      <c r="Q458" s="44">
        <v>4.1428571428571432</v>
      </c>
      <c r="R458" s="34">
        <v>67.857142857142861</v>
      </c>
      <c r="S458" s="42">
        <v>100</v>
      </c>
      <c r="T458" s="44">
        <v>3.2962962962962963</v>
      </c>
      <c r="U458" s="34">
        <v>40.74074074074074</v>
      </c>
      <c r="V458" s="42">
        <v>88.888888888888886</v>
      </c>
      <c r="W458" s="46">
        <v>7.1225071225073933E-3</v>
      </c>
      <c r="X458" s="37" t="s">
        <v>664</v>
      </c>
      <c r="Y458" s="36">
        <v>9.1168091168091152</v>
      </c>
      <c r="Z458" s="37" t="s">
        <v>664</v>
      </c>
      <c r="AA458" s="36">
        <v>0</v>
      </c>
      <c r="AB458" s="47" t="s">
        <v>791</v>
      </c>
      <c r="AC458" s="46">
        <v>0.33400809716599156</v>
      </c>
      <c r="AD458" s="37" t="s">
        <v>665</v>
      </c>
      <c r="AE458" s="36">
        <v>17.004048582995956</v>
      </c>
      <c r="AF458" s="37" t="s">
        <v>665</v>
      </c>
      <c r="AG458" s="36">
        <v>10.526315789473685</v>
      </c>
      <c r="AH458" s="47" t="s">
        <v>665</v>
      </c>
      <c r="AI458" s="46">
        <v>0.33516483516483575</v>
      </c>
      <c r="AJ458" s="37" t="s">
        <v>664</v>
      </c>
      <c r="AK458" s="36">
        <v>14.010989010989015</v>
      </c>
      <c r="AL458" s="37" t="s">
        <v>664</v>
      </c>
      <c r="AM458" s="36">
        <v>0</v>
      </c>
      <c r="AN458" s="47" t="s">
        <v>791</v>
      </c>
      <c r="AO458" s="46">
        <v>0.51139601139601121</v>
      </c>
      <c r="AP458" s="37" t="s">
        <v>665</v>
      </c>
      <c r="AQ458" s="36">
        <v>13.105413105413106</v>
      </c>
      <c r="AR458" s="37" t="s">
        <v>665</v>
      </c>
      <c r="AS458" s="36">
        <v>11.111111111111114</v>
      </c>
      <c r="AT458" s="47" t="s">
        <v>665</v>
      </c>
    </row>
    <row r="459" spans="1:46" x14ac:dyDescent="0.25">
      <c r="A459" s="31">
        <v>404</v>
      </c>
      <c r="B459" s="39" t="s">
        <v>531</v>
      </c>
      <c r="C459" s="41">
        <v>15</v>
      </c>
      <c r="D459" s="32">
        <v>20</v>
      </c>
      <c r="E459" s="32">
        <v>20</v>
      </c>
      <c r="F459" s="32">
        <v>40</v>
      </c>
      <c r="G459" s="32">
        <v>20</v>
      </c>
      <c r="H459" s="33">
        <v>3.6</v>
      </c>
      <c r="I459" s="34">
        <v>60</v>
      </c>
      <c r="J459" s="42">
        <v>80</v>
      </c>
      <c r="K459" s="44">
        <v>3.9285714285714284</v>
      </c>
      <c r="L459" s="34">
        <v>71.428571428571431</v>
      </c>
      <c r="M459" s="42">
        <v>100</v>
      </c>
      <c r="N459" s="44">
        <v>3.9545454545454546</v>
      </c>
      <c r="O459" s="34">
        <v>63.636363636363633</v>
      </c>
      <c r="P459" s="42">
        <v>100</v>
      </c>
      <c r="Q459" s="44">
        <v>4.1818181818181817</v>
      </c>
      <c r="R459" s="34">
        <v>77.27272727272728</v>
      </c>
      <c r="S459" s="42">
        <v>100</v>
      </c>
      <c r="T459" s="44">
        <v>3.7140000000000009</v>
      </c>
      <c r="U459" s="34">
        <v>52.366666666666674</v>
      </c>
      <c r="V459" s="42">
        <v>90.466666666666683</v>
      </c>
      <c r="W459" s="46">
        <v>0.32857142857142829</v>
      </c>
      <c r="X459" s="37" t="s">
        <v>664</v>
      </c>
      <c r="Y459" s="36">
        <v>11.428571428571431</v>
      </c>
      <c r="Z459" s="37" t="s">
        <v>664</v>
      </c>
      <c r="AA459" s="36">
        <v>20</v>
      </c>
      <c r="AB459" s="47" t="s">
        <v>664</v>
      </c>
      <c r="AC459" s="46">
        <v>0.3545454545454545</v>
      </c>
      <c r="AD459" s="37" t="s">
        <v>664</v>
      </c>
      <c r="AE459" s="36">
        <v>3.6363636363636331</v>
      </c>
      <c r="AF459" s="37" t="s">
        <v>664</v>
      </c>
      <c r="AG459" s="36">
        <v>20</v>
      </c>
      <c r="AH459" s="47" t="s">
        <v>664</v>
      </c>
      <c r="AI459" s="46">
        <v>0.58181818181818157</v>
      </c>
      <c r="AJ459" s="37" t="s">
        <v>664</v>
      </c>
      <c r="AK459" s="36">
        <v>17.27272727272728</v>
      </c>
      <c r="AL459" s="37" t="s">
        <v>664</v>
      </c>
      <c r="AM459" s="36">
        <v>20</v>
      </c>
      <c r="AN459" s="47" t="s">
        <v>664</v>
      </c>
      <c r="AO459" s="46">
        <v>0.11400000000000077</v>
      </c>
      <c r="AP459" s="37" t="s">
        <v>664</v>
      </c>
      <c r="AQ459" s="36">
        <v>7.6333333333333258</v>
      </c>
      <c r="AR459" s="37" t="s">
        <v>665</v>
      </c>
      <c r="AS459" s="36">
        <v>10.466666666666683</v>
      </c>
      <c r="AT459" s="47" t="s">
        <v>664</v>
      </c>
    </row>
    <row r="460" spans="1:46" x14ac:dyDescent="0.25">
      <c r="A460" s="31">
        <v>405</v>
      </c>
      <c r="B460" s="39" t="s">
        <v>532</v>
      </c>
      <c r="C460" s="41">
        <v>7</v>
      </c>
      <c r="D460" s="32">
        <v>14.285714285714285</v>
      </c>
      <c r="E460" s="32">
        <v>42.857142857142854</v>
      </c>
      <c r="F460" s="32">
        <v>28.571428571428569</v>
      </c>
      <c r="G460" s="32">
        <v>14.285714285714285</v>
      </c>
      <c r="H460" s="33">
        <v>3.4285714285714284</v>
      </c>
      <c r="I460" s="34">
        <v>42.857142857142854</v>
      </c>
      <c r="J460" s="42">
        <v>85.714285714285694</v>
      </c>
      <c r="K460" s="44">
        <v>4.1428571428571432</v>
      </c>
      <c r="L460" s="34">
        <v>78.571428571428569</v>
      </c>
      <c r="M460" s="42">
        <v>100</v>
      </c>
      <c r="N460" s="44">
        <v>3.625</v>
      </c>
      <c r="O460" s="34">
        <v>62.5</v>
      </c>
      <c r="P460" s="42">
        <v>87.5</v>
      </c>
      <c r="Q460" s="44">
        <v>3.75</v>
      </c>
      <c r="R460" s="34">
        <v>75</v>
      </c>
      <c r="S460" s="42">
        <v>100</v>
      </c>
      <c r="T460" s="44">
        <v>3.75</v>
      </c>
      <c r="U460" s="34">
        <v>75</v>
      </c>
      <c r="V460" s="42">
        <v>100</v>
      </c>
      <c r="W460" s="46">
        <v>0.71428571428571486</v>
      </c>
      <c r="X460" s="37" t="s">
        <v>664</v>
      </c>
      <c r="Y460" s="36">
        <v>35.714285714285715</v>
      </c>
      <c r="Z460" s="37" t="s">
        <v>664</v>
      </c>
      <c r="AA460" s="36">
        <v>14.285714285714306</v>
      </c>
      <c r="AB460" s="47" t="s">
        <v>664</v>
      </c>
      <c r="AC460" s="46">
        <v>0.19642857142857162</v>
      </c>
      <c r="AD460" s="37" t="s">
        <v>664</v>
      </c>
      <c r="AE460" s="36">
        <v>19.642857142857146</v>
      </c>
      <c r="AF460" s="37" t="s">
        <v>664</v>
      </c>
      <c r="AG460" s="36">
        <v>1.785714285714306</v>
      </c>
      <c r="AH460" s="47" t="s">
        <v>664</v>
      </c>
      <c r="AI460" s="46">
        <v>0.32142857142857162</v>
      </c>
      <c r="AJ460" s="37" t="s">
        <v>664</v>
      </c>
      <c r="AK460" s="36">
        <v>32.142857142857146</v>
      </c>
      <c r="AL460" s="37" t="s">
        <v>664</v>
      </c>
      <c r="AM460" s="36">
        <v>14.285714285714306</v>
      </c>
      <c r="AN460" s="47" t="s">
        <v>664</v>
      </c>
      <c r="AO460" s="46">
        <v>0.32142857142857162</v>
      </c>
      <c r="AP460" s="37" t="s">
        <v>664</v>
      </c>
      <c r="AQ460" s="36">
        <v>32.142857142857146</v>
      </c>
      <c r="AR460" s="37" t="s">
        <v>664</v>
      </c>
      <c r="AS460" s="36">
        <v>14.285714285714306</v>
      </c>
      <c r="AT460" s="47" t="s">
        <v>664</v>
      </c>
    </row>
    <row r="461" spans="1:46" x14ac:dyDescent="0.25">
      <c r="A461" s="31">
        <v>406</v>
      </c>
      <c r="B461" s="39" t="s">
        <v>533</v>
      </c>
      <c r="C461" s="41">
        <v>62</v>
      </c>
      <c r="D461" s="32">
        <v>4.838709677419355</v>
      </c>
      <c r="E461" s="32">
        <v>35.483870967741936</v>
      </c>
      <c r="F461" s="32">
        <v>50</v>
      </c>
      <c r="G461" s="32">
        <v>9.67741935483871</v>
      </c>
      <c r="H461" s="33">
        <v>3.6451612903225805</v>
      </c>
      <c r="I461" s="34">
        <v>59.677419354838712</v>
      </c>
      <c r="J461" s="42">
        <v>95.161290322580641</v>
      </c>
      <c r="K461" s="44">
        <v>3.8088235294117645</v>
      </c>
      <c r="L461" s="34">
        <v>61.764705882352942</v>
      </c>
      <c r="M461" s="42">
        <v>91.176470588235304</v>
      </c>
      <c r="N461" s="44">
        <v>4.2203389830508478</v>
      </c>
      <c r="O461" s="34">
        <v>83.050847457627114</v>
      </c>
      <c r="P461" s="42">
        <v>100</v>
      </c>
      <c r="Q461" s="44">
        <v>3.6202531645569622</v>
      </c>
      <c r="R461" s="34">
        <v>49.367088607594937</v>
      </c>
      <c r="S461" s="42">
        <v>86.075949367088612</v>
      </c>
      <c r="T461" s="44">
        <v>3.0260666666666669</v>
      </c>
      <c r="U461" s="34">
        <v>30.653333333333332</v>
      </c>
      <c r="V461" s="42">
        <v>69.320000000000007</v>
      </c>
      <c r="W461" s="46">
        <v>0.16366223908918398</v>
      </c>
      <c r="X461" s="37" t="s">
        <v>664</v>
      </c>
      <c r="Y461" s="36">
        <v>2.0872865275142303</v>
      </c>
      <c r="Z461" s="37" t="s">
        <v>664</v>
      </c>
      <c r="AA461" s="36">
        <v>3.9848197343453364</v>
      </c>
      <c r="AB461" s="47" t="s">
        <v>665</v>
      </c>
      <c r="AC461" s="46">
        <v>0.57517769272826724</v>
      </c>
      <c r="AD461" s="37" t="s">
        <v>664</v>
      </c>
      <c r="AE461" s="36">
        <v>23.373428102788402</v>
      </c>
      <c r="AF461" s="37" t="s">
        <v>664</v>
      </c>
      <c r="AG461" s="36">
        <v>4.8387096774193594</v>
      </c>
      <c r="AH461" s="47" t="s">
        <v>664</v>
      </c>
      <c r="AI461" s="46">
        <v>2.4908125765618294E-2</v>
      </c>
      <c r="AJ461" s="37" t="s">
        <v>665</v>
      </c>
      <c r="AK461" s="36">
        <v>10.310330747243775</v>
      </c>
      <c r="AL461" s="37" t="s">
        <v>665</v>
      </c>
      <c r="AM461" s="36">
        <v>9.085340955492029</v>
      </c>
      <c r="AN461" s="47" t="s">
        <v>665</v>
      </c>
      <c r="AO461" s="46">
        <v>0.61909462365591361</v>
      </c>
      <c r="AP461" s="37" t="s">
        <v>665</v>
      </c>
      <c r="AQ461" s="36">
        <v>29.024086021505379</v>
      </c>
      <c r="AR461" s="37" t="s">
        <v>665</v>
      </c>
      <c r="AS461" s="36">
        <v>25.841290322580633</v>
      </c>
      <c r="AT461" s="47" t="s">
        <v>665</v>
      </c>
    </row>
    <row r="462" spans="1:46" x14ac:dyDescent="0.25">
      <c r="A462" s="114" t="s">
        <v>642</v>
      </c>
      <c r="B462" s="112"/>
      <c r="C462" s="113">
        <v>127</v>
      </c>
      <c r="D462" s="105">
        <v>5.5118110236220472</v>
      </c>
      <c r="E462" s="105">
        <v>36.220472440944881</v>
      </c>
      <c r="F462" s="105">
        <v>43.30708661417323</v>
      </c>
      <c r="G462" s="105">
        <v>14.960629921259844</v>
      </c>
      <c r="H462" s="105">
        <v>3.6771653543307088</v>
      </c>
      <c r="I462" s="105">
        <v>58.267716535433074</v>
      </c>
      <c r="J462" s="106">
        <v>94.488188976377955</v>
      </c>
      <c r="K462" s="104">
        <v>3.9357142857142855</v>
      </c>
      <c r="L462" s="105">
        <v>67.142857142857139</v>
      </c>
      <c r="M462" s="106">
        <v>95.714285714285722</v>
      </c>
      <c r="N462" s="104">
        <v>4.0236220472440944</v>
      </c>
      <c r="O462" s="105">
        <v>69.29133858267717</v>
      </c>
      <c r="P462" s="106">
        <v>96.850393700787407</v>
      </c>
      <c r="Q462" s="104">
        <v>3.8636363636363638</v>
      </c>
      <c r="R462" s="105">
        <v>60.389610389610382</v>
      </c>
      <c r="S462" s="106">
        <v>92.857142857142847</v>
      </c>
      <c r="T462" s="104">
        <v>3.256425675675676</v>
      </c>
      <c r="U462" s="105">
        <v>37.829729729729735</v>
      </c>
      <c r="V462" s="106">
        <v>81.072972972972977</v>
      </c>
      <c r="W462" s="104">
        <v>0.25854893138357671</v>
      </c>
      <c r="X462" s="105" t="s">
        <v>664</v>
      </c>
      <c r="Y462" s="105">
        <v>8.8751406074240649</v>
      </c>
      <c r="Z462" s="105" t="s">
        <v>664</v>
      </c>
      <c r="AA462" s="105">
        <v>1.226096737907767</v>
      </c>
      <c r="AB462" s="106" t="s">
        <v>664</v>
      </c>
      <c r="AC462" s="104">
        <v>0.34645669291338566</v>
      </c>
      <c r="AD462" s="105" t="s">
        <v>664</v>
      </c>
      <c r="AE462" s="105">
        <v>11.023622047244096</v>
      </c>
      <c r="AF462" s="105" t="s">
        <v>664</v>
      </c>
      <c r="AG462" s="105">
        <v>2.3622047244094517</v>
      </c>
      <c r="AH462" s="106" t="s">
        <v>664</v>
      </c>
      <c r="AI462" s="104">
        <v>0.18647100930565497</v>
      </c>
      <c r="AJ462" s="105" t="s">
        <v>664</v>
      </c>
      <c r="AK462" s="105">
        <v>2.1218938541773085</v>
      </c>
      <c r="AL462" s="105" t="s">
        <v>664</v>
      </c>
      <c r="AM462" s="105">
        <v>1.6310461192351084</v>
      </c>
      <c r="AN462" s="106" t="s">
        <v>665</v>
      </c>
      <c r="AO462" s="104">
        <v>0.42073967865503281</v>
      </c>
      <c r="AP462" s="105" t="s">
        <v>665</v>
      </c>
      <c r="AQ462" s="105">
        <v>20.437986805703339</v>
      </c>
      <c r="AR462" s="105" t="s">
        <v>665</v>
      </c>
      <c r="AS462" s="105">
        <v>13.415216003404979</v>
      </c>
      <c r="AT462" s="106" t="s">
        <v>665</v>
      </c>
    </row>
    <row r="463" spans="1:46" x14ac:dyDescent="0.25">
      <c r="A463" s="31">
        <v>407</v>
      </c>
      <c r="B463" s="39" t="s">
        <v>534</v>
      </c>
      <c r="C463" s="41">
        <v>3</v>
      </c>
      <c r="D463" s="32">
        <v>33.333333333333329</v>
      </c>
      <c r="E463" s="32">
        <v>33.333333333333329</v>
      </c>
      <c r="F463" s="32">
        <v>33.333333333333329</v>
      </c>
      <c r="G463" s="32">
        <v>0</v>
      </c>
      <c r="H463" s="33">
        <v>3</v>
      </c>
      <c r="I463" s="34">
        <v>33.333333333333329</v>
      </c>
      <c r="J463" s="42">
        <v>66.666666666666657</v>
      </c>
      <c r="K463" s="44">
        <v>3.7142857142857144</v>
      </c>
      <c r="L463" s="34">
        <v>57.142857142857139</v>
      </c>
      <c r="M463" s="42">
        <v>85.714285714285708</v>
      </c>
      <c r="N463" s="44">
        <v>4.5</v>
      </c>
      <c r="O463" s="34">
        <v>100</v>
      </c>
      <c r="P463" s="42">
        <v>100</v>
      </c>
      <c r="Q463" s="44">
        <v>3.4166666666666665</v>
      </c>
      <c r="R463" s="34">
        <v>41.666666666666664</v>
      </c>
      <c r="S463" s="42">
        <v>75</v>
      </c>
      <c r="T463" s="44">
        <v>2.9089999999999998</v>
      </c>
      <c r="U463" s="34">
        <v>9.0999999999999979</v>
      </c>
      <c r="V463" s="42">
        <v>72.7</v>
      </c>
      <c r="W463" s="46">
        <v>0.71428571428571441</v>
      </c>
      <c r="X463" s="37" t="s">
        <v>664</v>
      </c>
      <c r="Y463" s="36">
        <v>23.80952380952381</v>
      </c>
      <c r="Z463" s="37" t="s">
        <v>664</v>
      </c>
      <c r="AA463" s="36">
        <v>19.047619047619051</v>
      </c>
      <c r="AB463" s="47" t="s">
        <v>664</v>
      </c>
      <c r="AC463" s="46">
        <v>1.5</v>
      </c>
      <c r="AD463" s="37" t="s">
        <v>664</v>
      </c>
      <c r="AE463" s="36">
        <v>66.666666666666671</v>
      </c>
      <c r="AF463" s="37" t="s">
        <v>664</v>
      </c>
      <c r="AG463" s="36">
        <v>33.333333333333343</v>
      </c>
      <c r="AH463" s="47" t="s">
        <v>664</v>
      </c>
      <c r="AI463" s="46">
        <v>0.41666666666666652</v>
      </c>
      <c r="AJ463" s="37" t="s">
        <v>664</v>
      </c>
      <c r="AK463" s="36">
        <v>8.3333333333333357</v>
      </c>
      <c r="AL463" s="37" t="s">
        <v>664</v>
      </c>
      <c r="AM463" s="36">
        <v>8.3333333333333428</v>
      </c>
      <c r="AN463" s="47" t="s">
        <v>664</v>
      </c>
      <c r="AO463" s="46">
        <v>9.1000000000000192E-2</v>
      </c>
      <c r="AP463" s="37" t="s">
        <v>665</v>
      </c>
      <c r="AQ463" s="36">
        <v>24.233333333333331</v>
      </c>
      <c r="AR463" s="37" t="s">
        <v>665</v>
      </c>
      <c r="AS463" s="36">
        <v>6.0333333333333456</v>
      </c>
      <c r="AT463" s="47" t="s">
        <v>664</v>
      </c>
    </row>
    <row r="464" spans="1:46" x14ac:dyDescent="0.25">
      <c r="A464" s="31">
        <v>408</v>
      </c>
      <c r="B464" s="39" t="s">
        <v>255</v>
      </c>
      <c r="C464" s="41">
        <v>15</v>
      </c>
      <c r="D464" s="32">
        <v>6.666666666666667</v>
      </c>
      <c r="E464" s="32">
        <v>46.666666666666664</v>
      </c>
      <c r="F464" s="32">
        <v>33.333333333333329</v>
      </c>
      <c r="G464" s="32">
        <v>13.333333333333334</v>
      </c>
      <c r="H464" s="33">
        <v>3.5333333333333332</v>
      </c>
      <c r="I464" s="34">
        <v>46.666666666666664</v>
      </c>
      <c r="J464" s="42">
        <v>93.333333333333329</v>
      </c>
      <c r="K464" s="44">
        <v>4.125</v>
      </c>
      <c r="L464" s="34">
        <v>75</v>
      </c>
      <c r="M464" s="42">
        <v>100</v>
      </c>
      <c r="N464" s="44">
        <v>3.7</v>
      </c>
      <c r="O464" s="34">
        <v>40</v>
      </c>
      <c r="P464" s="42">
        <v>90</v>
      </c>
      <c r="Q464" s="44">
        <v>3.8888888888888888</v>
      </c>
      <c r="R464" s="34">
        <v>77.777777777777771</v>
      </c>
      <c r="S464" s="42">
        <v>100</v>
      </c>
      <c r="T464" s="44">
        <v>3.5560000000000005</v>
      </c>
      <c r="U464" s="34">
        <v>55.600000000000009</v>
      </c>
      <c r="V464" s="42">
        <v>100</v>
      </c>
      <c r="W464" s="46">
        <v>0.59166666666666679</v>
      </c>
      <c r="X464" s="37" t="s">
        <v>664</v>
      </c>
      <c r="Y464" s="36">
        <v>28.333333333333336</v>
      </c>
      <c r="Z464" s="37" t="s">
        <v>664</v>
      </c>
      <c r="AA464" s="36">
        <v>6.6666666666666714</v>
      </c>
      <c r="AB464" s="47" t="s">
        <v>664</v>
      </c>
      <c r="AC464" s="46">
        <v>0.16666666666666696</v>
      </c>
      <c r="AD464" s="37" t="s">
        <v>664</v>
      </c>
      <c r="AE464" s="36">
        <v>6.6666666666666643</v>
      </c>
      <c r="AF464" s="37" t="s">
        <v>665</v>
      </c>
      <c r="AG464" s="36">
        <v>3.3333333333333286</v>
      </c>
      <c r="AH464" s="47" t="s">
        <v>665</v>
      </c>
      <c r="AI464" s="46">
        <v>0.35555555555555562</v>
      </c>
      <c r="AJ464" s="37" t="s">
        <v>664</v>
      </c>
      <c r="AK464" s="36">
        <v>31.111111111111107</v>
      </c>
      <c r="AL464" s="37" t="s">
        <v>664</v>
      </c>
      <c r="AM464" s="36">
        <v>6.6666666666666714</v>
      </c>
      <c r="AN464" s="47" t="s">
        <v>664</v>
      </c>
      <c r="AO464" s="46">
        <v>2.2666666666667279E-2</v>
      </c>
      <c r="AP464" s="37" t="s">
        <v>664</v>
      </c>
      <c r="AQ464" s="36">
        <v>8.9333333333333442</v>
      </c>
      <c r="AR464" s="37" t="s">
        <v>664</v>
      </c>
      <c r="AS464" s="36">
        <v>6.6666666666666714</v>
      </c>
      <c r="AT464" s="47" t="s">
        <v>664</v>
      </c>
    </row>
    <row r="465" spans="1:46" x14ac:dyDescent="0.25">
      <c r="A465" s="31">
        <v>409</v>
      </c>
      <c r="B465" s="39" t="s">
        <v>535</v>
      </c>
      <c r="C465" s="41">
        <v>9</v>
      </c>
      <c r="D465" s="32">
        <v>11.111111111111111</v>
      </c>
      <c r="E465" s="32">
        <v>33.333333333333329</v>
      </c>
      <c r="F465" s="32">
        <v>22.222222222222221</v>
      </c>
      <c r="G465" s="32">
        <v>33.333333333333329</v>
      </c>
      <c r="H465" s="33">
        <v>3.7777777777777777</v>
      </c>
      <c r="I465" s="34">
        <v>55.55555555555555</v>
      </c>
      <c r="J465" s="42">
        <v>88.888888888888886</v>
      </c>
      <c r="K465" s="44">
        <v>3.8571428571428572</v>
      </c>
      <c r="L465" s="34">
        <v>57.142857142857139</v>
      </c>
      <c r="M465" s="42">
        <v>85.714285714285708</v>
      </c>
      <c r="N465" s="44">
        <v>3.875</v>
      </c>
      <c r="O465" s="34">
        <v>62.5</v>
      </c>
      <c r="P465" s="42">
        <v>100</v>
      </c>
      <c r="Q465" s="44">
        <v>4.333333333333333</v>
      </c>
      <c r="R465" s="34">
        <v>91.666666666666671</v>
      </c>
      <c r="S465" s="42">
        <v>91.666666666666671</v>
      </c>
      <c r="T465" s="44">
        <v>3.64</v>
      </c>
      <c r="U465" s="34">
        <v>45.5</v>
      </c>
      <c r="V465" s="42">
        <v>91</v>
      </c>
      <c r="W465" s="46">
        <v>7.9365079365079527E-2</v>
      </c>
      <c r="X465" s="37" t="s">
        <v>664</v>
      </c>
      <c r="Y465" s="36">
        <v>1.5873015873015888</v>
      </c>
      <c r="Z465" s="37" t="s">
        <v>664</v>
      </c>
      <c r="AA465" s="36">
        <v>3.1746031746031775</v>
      </c>
      <c r="AB465" s="47" t="s">
        <v>665</v>
      </c>
      <c r="AC465" s="46">
        <v>9.7222222222222321E-2</v>
      </c>
      <c r="AD465" s="37" t="s">
        <v>664</v>
      </c>
      <c r="AE465" s="36">
        <v>6.94444444444445</v>
      </c>
      <c r="AF465" s="37" t="s">
        <v>664</v>
      </c>
      <c r="AG465" s="36">
        <v>11.111111111111114</v>
      </c>
      <c r="AH465" s="47" t="s">
        <v>664</v>
      </c>
      <c r="AI465" s="46">
        <v>0.55555555555555536</v>
      </c>
      <c r="AJ465" s="37" t="s">
        <v>664</v>
      </c>
      <c r="AK465" s="36">
        <v>36.111111111111121</v>
      </c>
      <c r="AL465" s="37" t="s">
        <v>664</v>
      </c>
      <c r="AM465" s="36">
        <v>2.7777777777777857</v>
      </c>
      <c r="AN465" s="47" t="s">
        <v>664</v>
      </c>
      <c r="AO465" s="46">
        <v>0.13777777777777755</v>
      </c>
      <c r="AP465" s="37" t="s">
        <v>665</v>
      </c>
      <c r="AQ465" s="36">
        <v>10.05555555555555</v>
      </c>
      <c r="AR465" s="37" t="s">
        <v>665</v>
      </c>
      <c r="AS465" s="36">
        <v>2.1111111111111143</v>
      </c>
      <c r="AT465" s="47" t="s">
        <v>664</v>
      </c>
    </row>
    <row r="466" spans="1:46" x14ac:dyDescent="0.25">
      <c r="A466" s="31">
        <v>410</v>
      </c>
      <c r="B466" s="39" t="s">
        <v>536</v>
      </c>
      <c r="C466" s="41">
        <v>4</v>
      </c>
      <c r="D466" s="32">
        <v>0</v>
      </c>
      <c r="E466" s="32">
        <v>50</v>
      </c>
      <c r="F466" s="32">
        <v>50</v>
      </c>
      <c r="G466" s="32">
        <v>0</v>
      </c>
      <c r="H466" s="33">
        <v>3.5</v>
      </c>
      <c r="I466" s="34">
        <v>50</v>
      </c>
      <c r="J466" s="42">
        <v>100</v>
      </c>
      <c r="K466" s="44" t="s">
        <v>663</v>
      </c>
      <c r="L466" s="34" t="s">
        <v>663</v>
      </c>
      <c r="M466" s="42" t="s">
        <v>663</v>
      </c>
      <c r="N466" s="44">
        <v>4.5</v>
      </c>
      <c r="O466" s="34">
        <v>100</v>
      </c>
      <c r="P466" s="42">
        <v>100</v>
      </c>
      <c r="Q466" s="44">
        <v>4</v>
      </c>
      <c r="R466" s="34">
        <v>75</v>
      </c>
      <c r="S466" s="42">
        <v>100</v>
      </c>
      <c r="T466" s="44">
        <v>4.25</v>
      </c>
      <c r="U466" s="34">
        <v>75</v>
      </c>
      <c r="V466" s="42">
        <v>100</v>
      </c>
      <c r="W466" s="46" t="s">
        <v>663</v>
      </c>
      <c r="X466" s="37" t="s">
        <v>663</v>
      </c>
      <c r="Y466" s="36" t="s">
        <v>663</v>
      </c>
      <c r="Z466" s="37" t="s">
        <v>663</v>
      </c>
      <c r="AA466" s="36" t="s">
        <v>663</v>
      </c>
      <c r="AB466" s="47" t="s">
        <v>663</v>
      </c>
      <c r="AC466" s="46">
        <v>1</v>
      </c>
      <c r="AD466" s="37" t="s">
        <v>664</v>
      </c>
      <c r="AE466" s="36">
        <v>50</v>
      </c>
      <c r="AF466" s="37" t="s">
        <v>664</v>
      </c>
      <c r="AG466" s="36">
        <v>0</v>
      </c>
      <c r="AH466" s="47" t="s">
        <v>791</v>
      </c>
      <c r="AI466" s="46">
        <v>0.5</v>
      </c>
      <c r="AJ466" s="37" t="s">
        <v>664</v>
      </c>
      <c r="AK466" s="36">
        <v>25</v>
      </c>
      <c r="AL466" s="37" t="s">
        <v>664</v>
      </c>
      <c r="AM466" s="36">
        <v>0</v>
      </c>
      <c r="AN466" s="47" t="s">
        <v>791</v>
      </c>
      <c r="AO466" s="46">
        <v>0.75</v>
      </c>
      <c r="AP466" s="37" t="s">
        <v>664</v>
      </c>
      <c r="AQ466" s="36">
        <v>25</v>
      </c>
      <c r="AR466" s="37" t="s">
        <v>664</v>
      </c>
      <c r="AS466" s="36">
        <v>0</v>
      </c>
      <c r="AT466" s="47" t="s">
        <v>791</v>
      </c>
    </row>
    <row r="467" spans="1:46" x14ac:dyDescent="0.25">
      <c r="A467" s="31">
        <v>411</v>
      </c>
      <c r="B467" s="39" t="s">
        <v>537</v>
      </c>
      <c r="C467" s="41">
        <v>9</v>
      </c>
      <c r="D467" s="32">
        <v>0</v>
      </c>
      <c r="E467" s="32">
        <v>22.222222222222221</v>
      </c>
      <c r="F467" s="32">
        <v>66.666666666666657</v>
      </c>
      <c r="G467" s="32">
        <v>11.111111111111111</v>
      </c>
      <c r="H467" s="33">
        <v>3.8888888888888888</v>
      </c>
      <c r="I467" s="34">
        <v>77.777777777777771</v>
      </c>
      <c r="J467" s="42">
        <v>100</v>
      </c>
      <c r="K467" s="44">
        <v>3.375</v>
      </c>
      <c r="L467" s="34">
        <v>37.5</v>
      </c>
      <c r="M467" s="42">
        <v>100</v>
      </c>
      <c r="N467" s="44">
        <v>4.833333333333333</v>
      </c>
      <c r="O467" s="34">
        <v>100</v>
      </c>
      <c r="P467" s="42">
        <v>100</v>
      </c>
      <c r="Q467" s="44">
        <v>4</v>
      </c>
      <c r="R467" s="34">
        <v>66.666666666666657</v>
      </c>
      <c r="S467" s="42">
        <v>99.999999999999986</v>
      </c>
      <c r="T467" s="44">
        <v>2.9969999999999994</v>
      </c>
      <c r="U467" s="34">
        <v>22.199999999999996</v>
      </c>
      <c r="V467" s="42">
        <v>55.499999999999993</v>
      </c>
      <c r="W467" s="46">
        <v>0.51388888888888884</v>
      </c>
      <c r="X467" s="37" t="s">
        <v>665</v>
      </c>
      <c r="Y467" s="36">
        <v>40.277777777777771</v>
      </c>
      <c r="Z467" s="37" t="s">
        <v>665</v>
      </c>
      <c r="AA467" s="36">
        <v>0</v>
      </c>
      <c r="AB467" s="47" t="s">
        <v>791</v>
      </c>
      <c r="AC467" s="46">
        <v>0.9444444444444442</v>
      </c>
      <c r="AD467" s="37" t="s">
        <v>664</v>
      </c>
      <c r="AE467" s="36">
        <v>22.222222222222229</v>
      </c>
      <c r="AF467" s="37" t="s">
        <v>664</v>
      </c>
      <c r="AG467" s="36">
        <v>0</v>
      </c>
      <c r="AH467" s="47" t="s">
        <v>791</v>
      </c>
      <c r="AI467" s="46">
        <v>0.11111111111111116</v>
      </c>
      <c r="AJ467" s="37" t="s">
        <v>664</v>
      </c>
      <c r="AK467" s="36">
        <v>11.111111111111114</v>
      </c>
      <c r="AL467" s="37" t="s">
        <v>665</v>
      </c>
      <c r="AM467" s="36">
        <v>1.4210854715202004E-14</v>
      </c>
      <c r="AN467" s="47" t="s">
        <v>791</v>
      </c>
      <c r="AO467" s="46">
        <v>0.8918888888888894</v>
      </c>
      <c r="AP467" s="37" t="s">
        <v>665</v>
      </c>
      <c r="AQ467" s="36">
        <v>55.577777777777776</v>
      </c>
      <c r="AR467" s="37" t="s">
        <v>665</v>
      </c>
      <c r="AS467" s="36">
        <v>44.500000000000007</v>
      </c>
      <c r="AT467" s="47" t="s">
        <v>665</v>
      </c>
    </row>
    <row r="468" spans="1:46" x14ac:dyDescent="0.25">
      <c r="A468" s="31">
        <v>412</v>
      </c>
      <c r="B468" s="39" t="s">
        <v>538</v>
      </c>
      <c r="C468" s="41">
        <v>84</v>
      </c>
      <c r="D468" s="32">
        <v>2.3809523809523809</v>
      </c>
      <c r="E468" s="32">
        <v>16.666666666666664</v>
      </c>
      <c r="F468" s="32">
        <v>50</v>
      </c>
      <c r="G468" s="32">
        <v>30.952380952380953</v>
      </c>
      <c r="H468" s="33">
        <v>4.0952380952380949</v>
      </c>
      <c r="I468" s="34">
        <v>80.952380952380949</v>
      </c>
      <c r="J468" s="42">
        <v>97.619047619047606</v>
      </c>
      <c r="K468" s="44">
        <v>3.8615384615384616</v>
      </c>
      <c r="L468" s="34">
        <v>55.384615384615387</v>
      </c>
      <c r="M468" s="42">
        <v>95.384615384615387</v>
      </c>
      <c r="N468" s="44">
        <v>4.05</v>
      </c>
      <c r="O468" s="34">
        <v>68.333333333333329</v>
      </c>
      <c r="P468" s="42">
        <v>96.666666666666657</v>
      </c>
      <c r="Q468" s="44">
        <v>4.1186440677966099</v>
      </c>
      <c r="R468" s="34">
        <v>72.881355932203391</v>
      </c>
      <c r="S468" s="42">
        <v>96.610169491525426</v>
      </c>
      <c r="T468" s="44">
        <v>3.4630000000000005</v>
      </c>
      <c r="U468" s="34">
        <v>42.8</v>
      </c>
      <c r="V468" s="42">
        <v>87.464285714285722</v>
      </c>
      <c r="W468" s="46">
        <v>0.23369963369963331</v>
      </c>
      <c r="X468" s="37" t="s">
        <v>665</v>
      </c>
      <c r="Y468" s="36">
        <v>25.567765567765562</v>
      </c>
      <c r="Z468" s="37" t="s">
        <v>665</v>
      </c>
      <c r="AA468" s="36">
        <v>2.2344322344322194</v>
      </c>
      <c r="AB468" s="47" t="s">
        <v>665</v>
      </c>
      <c r="AC468" s="46">
        <v>4.5238095238095077E-2</v>
      </c>
      <c r="AD468" s="37" t="s">
        <v>665</v>
      </c>
      <c r="AE468" s="36">
        <v>12.61904761904762</v>
      </c>
      <c r="AF468" s="37" t="s">
        <v>665</v>
      </c>
      <c r="AG468" s="36">
        <v>0.952380952380949</v>
      </c>
      <c r="AH468" s="47" t="s">
        <v>665</v>
      </c>
      <c r="AI468" s="46">
        <v>2.3405972558514954E-2</v>
      </c>
      <c r="AJ468" s="37" t="s">
        <v>664</v>
      </c>
      <c r="AK468" s="36">
        <v>8.071025020177558</v>
      </c>
      <c r="AL468" s="37" t="s">
        <v>665</v>
      </c>
      <c r="AM468" s="36">
        <v>1.0088781275221805</v>
      </c>
      <c r="AN468" s="47" t="s">
        <v>665</v>
      </c>
      <c r="AO468" s="46">
        <v>0.63223809523809438</v>
      </c>
      <c r="AP468" s="37" t="s">
        <v>665</v>
      </c>
      <c r="AQ468" s="36">
        <v>38.152380952380952</v>
      </c>
      <c r="AR468" s="37" t="s">
        <v>665</v>
      </c>
      <c r="AS468" s="36">
        <v>10.154761904761884</v>
      </c>
      <c r="AT468" s="47" t="s">
        <v>665</v>
      </c>
    </row>
    <row r="469" spans="1:46" x14ac:dyDescent="0.25">
      <c r="A469" s="31">
        <v>413</v>
      </c>
      <c r="B469" s="39" t="s">
        <v>539</v>
      </c>
      <c r="C469" s="41">
        <v>16</v>
      </c>
      <c r="D469" s="32">
        <v>0</v>
      </c>
      <c r="E469" s="32">
        <v>6.25</v>
      </c>
      <c r="F469" s="32">
        <v>50</v>
      </c>
      <c r="G469" s="32">
        <v>43.75</v>
      </c>
      <c r="H469" s="33">
        <v>4.375</v>
      </c>
      <c r="I469" s="34">
        <v>93.75</v>
      </c>
      <c r="J469" s="42">
        <v>100</v>
      </c>
      <c r="K469" s="44">
        <v>3.8695652173913042</v>
      </c>
      <c r="L469" s="34">
        <v>60.869565217391312</v>
      </c>
      <c r="M469" s="42">
        <v>95.652173913043484</v>
      </c>
      <c r="N469" s="44">
        <v>3.6428571428571428</v>
      </c>
      <c r="O469" s="34">
        <v>50</v>
      </c>
      <c r="P469" s="42">
        <v>85.714285714285708</v>
      </c>
      <c r="Q469" s="44">
        <v>3.5333333333333332</v>
      </c>
      <c r="R469" s="34">
        <v>40</v>
      </c>
      <c r="S469" s="42">
        <v>93.333333333333343</v>
      </c>
      <c r="T469" s="44">
        <v>3.3560000000000008</v>
      </c>
      <c r="U469" s="34">
        <v>42.800000000000011</v>
      </c>
      <c r="V469" s="42">
        <v>85.7</v>
      </c>
      <c r="W469" s="46">
        <v>0.50543478260869579</v>
      </c>
      <c r="X469" s="37" t="s">
        <v>665</v>
      </c>
      <c r="Y469" s="36">
        <v>32.880434782608688</v>
      </c>
      <c r="Z469" s="37" t="s">
        <v>665</v>
      </c>
      <c r="AA469" s="36">
        <v>4.3478260869565162</v>
      </c>
      <c r="AB469" s="47" t="s">
        <v>665</v>
      </c>
      <c r="AC469" s="46">
        <v>0.73214285714285721</v>
      </c>
      <c r="AD469" s="37" t="s">
        <v>665</v>
      </c>
      <c r="AE469" s="36">
        <v>43.75</v>
      </c>
      <c r="AF469" s="37" t="s">
        <v>665</v>
      </c>
      <c r="AG469" s="36">
        <v>14.285714285714292</v>
      </c>
      <c r="AH469" s="47" t="s">
        <v>665</v>
      </c>
      <c r="AI469" s="46">
        <v>0.84166666666666679</v>
      </c>
      <c r="AJ469" s="37" t="s">
        <v>665</v>
      </c>
      <c r="AK469" s="36">
        <v>53.75</v>
      </c>
      <c r="AL469" s="37" t="s">
        <v>665</v>
      </c>
      <c r="AM469" s="36">
        <v>6.6666666666666572</v>
      </c>
      <c r="AN469" s="47" t="s">
        <v>665</v>
      </c>
      <c r="AO469" s="46">
        <v>1.0189999999999992</v>
      </c>
      <c r="AP469" s="37" t="s">
        <v>665</v>
      </c>
      <c r="AQ469" s="36">
        <v>50.949999999999989</v>
      </c>
      <c r="AR469" s="37" t="s">
        <v>665</v>
      </c>
      <c r="AS469" s="36">
        <v>14.299999999999997</v>
      </c>
      <c r="AT469" s="47" t="s">
        <v>665</v>
      </c>
    </row>
    <row r="470" spans="1:46" x14ac:dyDescent="0.25">
      <c r="A470" s="114" t="s">
        <v>643</v>
      </c>
      <c r="B470" s="112"/>
      <c r="C470" s="113">
        <v>140</v>
      </c>
      <c r="D470" s="105">
        <v>3.5714285714285712</v>
      </c>
      <c r="E470" s="105">
        <v>21.428571428571427</v>
      </c>
      <c r="F470" s="105">
        <v>47.142857142857139</v>
      </c>
      <c r="G470" s="105">
        <v>27.857142857142858</v>
      </c>
      <c r="H470" s="105">
        <v>3.9928571428571429</v>
      </c>
      <c r="I470" s="105">
        <v>75</v>
      </c>
      <c r="J470" s="106">
        <v>96.428571428571431</v>
      </c>
      <c r="K470" s="104">
        <v>3.8389830508474576</v>
      </c>
      <c r="L470" s="105">
        <v>56.779661016949149</v>
      </c>
      <c r="M470" s="106">
        <v>94.915254237288138</v>
      </c>
      <c r="N470" s="104">
        <v>3.9916666666666667</v>
      </c>
      <c r="O470" s="105">
        <v>65</v>
      </c>
      <c r="P470" s="106">
        <v>95</v>
      </c>
      <c r="Q470" s="104">
        <v>3.9448818897637796</v>
      </c>
      <c r="R470" s="105">
        <v>66.141732283464563</v>
      </c>
      <c r="S470" s="106">
        <v>94.488188976377955</v>
      </c>
      <c r="T470" s="104">
        <v>3.4246299212598426</v>
      </c>
      <c r="U470" s="105">
        <v>41.707086614173228</v>
      </c>
      <c r="V470" s="106">
        <v>85.811023622047244</v>
      </c>
      <c r="W470" s="104">
        <v>0.15387409200968527</v>
      </c>
      <c r="X470" s="105" t="s">
        <v>665</v>
      </c>
      <c r="Y470" s="105">
        <v>18.220338983050851</v>
      </c>
      <c r="Z470" s="105" t="s">
        <v>665</v>
      </c>
      <c r="AA470" s="105">
        <v>1.5133171912832921</v>
      </c>
      <c r="AB470" s="106" t="s">
        <v>665</v>
      </c>
      <c r="AC470" s="104">
        <v>1.1904761904761862E-3</v>
      </c>
      <c r="AD470" s="105" t="s">
        <v>665</v>
      </c>
      <c r="AE470" s="105">
        <v>10</v>
      </c>
      <c r="AF470" s="105" t="s">
        <v>665</v>
      </c>
      <c r="AG470" s="105">
        <v>1.4285714285714306</v>
      </c>
      <c r="AH470" s="106" t="s">
        <v>665</v>
      </c>
      <c r="AI470" s="104">
        <v>4.7975253093363257E-2</v>
      </c>
      <c r="AJ470" s="105" t="s">
        <v>665</v>
      </c>
      <c r="AK470" s="105">
        <v>8.8582677165354369</v>
      </c>
      <c r="AL470" s="105" t="s">
        <v>665</v>
      </c>
      <c r="AM470" s="105">
        <v>1.9403824521934752</v>
      </c>
      <c r="AN470" s="106" t="s">
        <v>665</v>
      </c>
      <c r="AO470" s="104">
        <v>0.56822722159730032</v>
      </c>
      <c r="AP470" s="105" t="s">
        <v>665</v>
      </c>
      <c r="AQ470" s="105">
        <v>33.292913385826772</v>
      </c>
      <c r="AR470" s="105" t="s">
        <v>665</v>
      </c>
      <c r="AS470" s="105">
        <v>10.617547806524186</v>
      </c>
      <c r="AT470" s="106" t="s">
        <v>665</v>
      </c>
    </row>
    <row r="471" spans="1:46" x14ac:dyDescent="0.25">
      <c r="A471" s="31">
        <v>414</v>
      </c>
      <c r="B471" s="39" t="s">
        <v>540</v>
      </c>
      <c r="C471" s="41">
        <v>5</v>
      </c>
      <c r="D471" s="32">
        <v>0</v>
      </c>
      <c r="E471" s="32">
        <v>0</v>
      </c>
      <c r="F471" s="32">
        <v>80</v>
      </c>
      <c r="G471" s="32">
        <v>20</v>
      </c>
      <c r="H471" s="33">
        <v>4.2</v>
      </c>
      <c r="I471" s="34">
        <v>100</v>
      </c>
      <c r="J471" s="42">
        <v>100</v>
      </c>
      <c r="K471" s="44">
        <v>4.75</v>
      </c>
      <c r="L471" s="34">
        <v>100</v>
      </c>
      <c r="M471" s="42">
        <v>100</v>
      </c>
      <c r="N471" s="44">
        <v>3.5</v>
      </c>
      <c r="O471" s="34">
        <v>25</v>
      </c>
      <c r="P471" s="42">
        <v>100</v>
      </c>
      <c r="Q471" s="44">
        <v>4.3</v>
      </c>
      <c r="R471" s="34">
        <v>80</v>
      </c>
      <c r="S471" s="42">
        <v>100</v>
      </c>
      <c r="T471" s="44">
        <v>3.4</v>
      </c>
      <c r="U471" s="34">
        <v>30</v>
      </c>
      <c r="V471" s="42">
        <v>100</v>
      </c>
      <c r="W471" s="46">
        <v>0.54999999999999982</v>
      </c>
      <c r="X471" s="37" t="s">
        <v>664</v>
      </c>
      <c r="Y471" s="36">
        <v>0</v>
      </c>
      <c r="Z471" s="37" t="s">
        <v>791</v>
      </c>
      <c r="AA471" s="36">
        <v>0</v>
      </c>
      <c r="AB471" s="47" t="s">
        <v>791</v>
      </c>
      <c r="AC471" s="46">
        <v>0.70000000000000018</v>
      </c>
      <c r="AD471" s="37" t="s">
        <v>665</v>
      </c>
      <c r="AE471" s="36">
        <v>75</v>
      </c>
      <c r="AF471" s="37" t="s">
        <v>665</v>
      </c>
      <c r="AG471" s="36">
        <v>0</v>
      </c>
      <c r="AH471" s="47" t="s">
        <v>791</v>
      </c>
      <c r="AI471" s="46">
        <v>9.9999999999999645E-2</v>
      </c>
      <c r="AJ471" s="37" t="s">
        <v>664</v>
      </c>
      <c r="AK471" s="36">
        <v>20</v>
      </c>
      <c r="AL471" s="37" t="s">
        <v>665</v>
      </c>
      <c r="AM471" s="36">
        <v>0</v>
      </c>
      <c r="AN471" s="47" t="s">
        <v>791</v>
      </c>
      <c r="AO471" s="46">
        <v>0.80000000000000027</v>
      </c>
      <c r="AP471" s="37" t="s">
        <v>665</v>
      </c>
      <c r="AQ471" s="36">
        <v>70</v>
      </c>
      <c r="AR471" s="37" t="s">
        <v>665</v>
      </c>
      <c r="AS471" s="36">
        <v>0</v>
      </c>
      <c r="AT471" s="47" t="s">
        <v>791</v>
      </c>
    </row>
    <row r="472" spans="1:46" x14ac:dyDescent="0.25">
      <c r="A472" s="31">
        <v>415</v>
      </c>
      <c r="B472" s="39" t="s">
        <v>758</v>
      </c>
      <c r="C472" s="41">
        <v>4</v>
      </c>
      <c r="D472" s="32">
        <v>0</v>
      </c>
      <c r="E472" s="32">
        <v>0</v>
      </c>
      <c r="F472" s="32">
        <v>50</v>
      </c>
      <c r="G472" s="32">
        <v>50</v>
      </c>
      <c r="H472" s="33">
        <v>4.5</v>
      </c>
      <c r="I472" s="34">
        <v>100</v>
      </c>
      <c r="J472" s="42">
        <v>100</v>
      </c>
      <c r="K472" s="44">
        <v>4.5</v>
      </c>
      <c r="L472" s="34">
        <v>83.333333333333314</v>
      </c>
      <c r="M472" s="42">
        <v>99.999999999999986</v>
      </c>
      <c r="N472" s="44">
        <v>3.7777777777777777</v>
      </c>
      <c r="O472" s="34">
        <v>55.55555555555555</v>
      </c>
      <c r="P472" s="42">
        <v>100</v>
      </c>
      <c r="Q472" s="44">
        <v>4.2</v>
      </c>
      <c r="R472" s="34">
        <v>60</v>
      </c>
      <c r="S472" s="42">
        <v>100</v>
      </c>
      <c r="T472" s="44">
        <v>3.8</v>
      </c>
      <c r="U472" s="34">
        <v>60</v>
      </c>
      <c r="V472" s="42">
        <v>100</v>
      </c>
      <c r="W472" s="46">
        <v>0</v>
      </c>
      <c r="X472" s="37" t="s">
        <v>791</v>
      </c>
      <c r="Y472" s="36">
        <v>16.666666666666686</v>
      </c>
      <c r="Z472" s="37" t="s">
        <v>665</v>
      </c>
      <c r="AA472" s="36">
        <v>1.4210854715202004E-14</v>
      </c>
      <c r="AB472" s="47" t="s">
        <v>791</v>
      </c>
      <c r="AC472" s="46">
        <v>0.72222222222222232</v>
      </c>
      <c r="AD472" s="37" t="s">
        <v>665</v>
      </c>
      <c r="AE472" s="36">
        <v>44.44444444444445</v>
      </c>
      <c r="AF472" s="37" t="s">
        <v>665</v>
      </c>
      <c r="AG472" s="36">
        <v>0</v>
      </c>
      <c r="AH472" s="47" t="s">
        <v>791</v>
      </c>
      <c r="AI472" s="46">
        <v>0.29999999999999982</v>
      </c>
      <c r="AJ472" s="37" t="s">
        <v>665</v>
      </c>
      <c r="AK472" s="36">
        <v>40</v>
      </c>
      <c r="AL472" s="37" t="s">
        <v>665</v>
      </c>
      <c r="AM472" s="36">
        <v>0</v>
      </c>
      <c r="AN472" s="47" t="s">
        <v>791</v>
      </c>
      <c r="AO472" s="46">
        <v>0.70000000000000018</v>
      </c>
      <c r="AP472" s="37" t="s">
        <v>665</v>
      </c>
      <c r="AQ472" s="36">
        <v>40</v>
      </c>
      <c r="AR472" s="37" t="s">
        <v>665</v>
      </c>
      <c r="AS472" s="36">
        <v>0</v>
      </c>
      <c r="AT472" s="47" t="s">
        <v>791</v>
      </c>
    </row>
    <row r="473" spans="1:46" x14ac:dyDescent="0.25">
      <c r="A473" s="31">
        <v>416</v>
      </c>
      <c r="B473" s="39" t="s">
        <v>698</v>
      </c>
      <c r="C473" s="41">
        <v>9</v>
      </c>
      <c r="D473" s="32">
        <v>0</v>
      </c>
      <c r="E473" s="32">
        <v>11.111111111111111</v>
      </c>
      <c r="F473" s="32">
        <v>33.333333333333329</v>
      </c>
      <c r="G473" s="32">
        <v>55.555555555555557</v>
      </c>
      <c r="H473" s="33">
        <v>4.4444444444444446</v>
      </c>
      <c r="I473" s="34">
        <v>88.888888888888886</v>
      </c>
      <c r="J473" s="42">
        <v>100</v>
      </c>
      <c r="K473" s="44">
        <v>4.5999999999999996</v>
      </c>
      <c r="L473" s="34">
        <v>100</v>
      </c>
      <c r="M473" s="42">
        <v>100</v>
      </c>
      <c r="N473" s="44">
        <v>3.25</v>
      </c>
      <c r="O473" s="34">
        <v>25</v>
      </c>
      <c r="P473" s="42">
        <v>100</v>
      </c>
      <c r="Q473" s="44">
        <v>4.416666666666667</v>
      </c>
      <c r="R473" s="34">
        <v>83.333333333333343</v>
      </c>
      <c r="S473" s="42">
        <v>100</v>
      </c>
      <c r="T473" s="44">
        <v>3.8181818181818183</v>
      </c>
      <c r="U473" s="34">
        <v>72.72727272727272</v>
      </c>
      <c r="V473" s="42">
        <v>90.909090909090907</v>
      </c>
      <c r="W473" s="46">
        <v>0.155555555555555</v>
      </c>
      <c r="X473" s="37" t="s">
        <v>664</v>
      </c>
      <c r="Y473" s="36">
        <v>11.111111111111114</v>
      </c>
      <c r="Z473" s="37" t="s">
        <v>664</v>
      </c>
      <c r="AA473" s="36">
        <v>0</v>
      </c>
      <c r="AB473" s="47" t="s">
        <v>791</v>
      </c>
      <c r="AC473" s="46">
        <v>1.1944444444444446</v>
      </c>
      <c r="AD473" s="37" t="s">
        <v>665</v>
      </c>
      <c r="AE473" s="36">
        <v>63.888888888888886</v>
      </c>
      <c r="AF473" s="37" t="s">
        <v>665</v>
      </c>
      <c r="AG473" s="36">
        <v>0</v>
      </c>
      <c r="AH473" s="47" t="s">
        <v>791</v>
      </c>
      <c r="AI473" s="46">
        <v>2.7777777777777679E-2</v>
      </c>
      <c r="AJ473" s="37" t="s">
        <v>665</v>
      </c>
      <c r="AK473" s="36">
        <v>5.5555555555555429</v>
      </c>
      <c r="AL473" s="37" t="s">
        <v>665</v>
      </c>
      <c r="AM473" s="36">
        <v>0</v>
      </c>
      <c r="AN473" s="47" t="s">
        <v>791</v>
      </c>
      <c r="AO473" s="46">
        <v>0.6262626262626263</v>
      </c>
      <c r="AP473" s="37" t="s">
        <v>665</v>
      </c>
      <c r="AQ473" s="36">
        <v>16.161616161616166</v>
      </c>
      <c r="AR473" s="37" t="s">
        <v>665</v>
      </c>
      <c r="AS473" s="36">
        <v>9.0909090909090935</v>
      </c>
      <c r="AT473" s="47" t="s">
        <v>665</v>
      </c>
    </row>
    <row r="474" spans="1:46" x14ac:dyDescent="0.25">
      <c r="A474" s="31">
        <v>417</v>
      </c>
      <c r="B474" s="39" t="s">
        <v>541</v>
      </c>
      <c r="C474" s="41">
        <v>14</v>
      </c>
      <c r="D474" s="32">
        <v>7.1428571428571423</v>
      </c>
      <c r="E474" s="32">
        <v>42.857142857142854</v>
      </c>
      <c r="F474" s="32">
        <v>35.714285714285715</v>
      </c>
      <c r="G474" s="32">
        <v>14.285714285714285</v>
      </c>
      <c r="H474" s="33">
        <v>3.5714285714285716</v>
      </c>
      <c r="I474" s="34">
        <v>50</v>
      </c>
      <c r="J474" s="42">
        <v>92.857142857142861</v>
      </c>
      <c r="K474" s="44">
        <v>4</v>
      </c>
      <c r="L474" s="34">
        <v>78.571428571428569</v>
      </c>
      <c r="M474" s="42">
        <v>92.857142857142847</v>
      </c>
      <c r="N474" s="44">
        <v>4.2222222222222223</v>
      </c>
      <c r="O474" s="34">
        <v>77.777777777777771</v>
      </c>
      <c r="P474" s="42">
        <v>94.444444444444443</v>
      </c>
      <c r="Q474" s="44">
        <v>4.4545454545454541</v>
      </c>
      <c r="R474" s="34">
        <v>81.818181818181813</v>
      </c>
      <c r="S474" s="42">
        <v>100</v>
      </c>
      <c r="T474" s="44">
        <v>3.5450909090909088</v>
      </c>
      <c r="U474" s="34">
        <v>45.436363636363637</v>
      </c>
      <c r="V474" s="42">
        <v>90.890909090909091</v>
      </c>
      <c r="W474" s="46">
        <v>0.42857142857142838</v>
      </c>
      <c r="X474" s="37" t="s">
        <v>664</v>
      </c>
      <c r="Y474" s="36">
        <v>28.571428571428569</v>
      </c>
      <c r="Z474" s="37" t="s">
        <v>664</v>
      </c>
      <c r="AA474" s="36">
        <v>1.4210854715202004E-14</v>
      </c>
      <c r="AB474" s="47" t="s">
        <v>665</v>
      </c>
      <c r="AC474" s="46">
        <v>0.6507936507936507</v>
      </c>
      <c r="AD474" s="37" t="s">
        <v>664</v>
      </c>
      <c r="AE474" s="36">
        <v>27.777777777777771</v>
      </c>
      <c r="AF474" s="37" t="s">
        <v>664</v>
      </c>
      <c r="AG474" s="36">
        <v>1.5873015873015817</v>
      </c>
      <c r="AH474" s="47" t="s">
        <v>664</v>
      </c>
      <c r="AI474" s="46">
        <v>0.88311688311688252</v>
      </c>
      <c r="AJ474" s="37" t="s">
        <v>664</v>
      </c>
      <c r="AK474" s="36">
        <v>31.818181818181813</v>
      </c>
      <c r="AL474" s="37" t="s">
        <v>664</v>
      </c>
      <c r="AM474" s="36">
        <v>7.1428571428571388</v>
      </c>
      <c r="AN474" s="47" t="s">
        <v>664</v>
      </c>
      <c r="AO474" s="46">
        <v>2.6337662337662771E-2</v>
      </c>
      <c r="AP474" s="37" t="s">
        <v>665</v>
      </c>
      <c r="AQ474" s="36">
        <v>4.5636363636363626</v>
      </c>
      <c r="AR474" s="37" t="s">
        <v>665</v>
      </c>
      <c r="AS474" s="36">
        <v>1.9662337662337706</v>
      </c>
      <c r="AT474" s="47" t="s">
        <v>665</v>
      </c>
    </row>
    <row r="475" spans="1:46" x14ac:dyDescent="0.25">
      <c r="A475" s="31">
        <v>418</v>
      </c>
      <c r="B475" s="39" t="s">
        <v>542</v>
      </c>
      <c r="C475" s="41">
        <v>6</v>
      </c>
      <c r="D475" s="32">
        <v>0</v>
      </c>
      <c r="E475" s="32">
        <v>0</v>
      </c>
      <c r="F475" s="32">
        <v>83.333333333333343</v>
      </c>
      <c r="G475" s="32">
        <v>16.666666666666664</v>
      </c>
      <c r="H475" s="33">
        <v>4.166666666666667</v>
      </c>
      <c r="I475" s="34">
        <v>100</v>
      </c>
      <c r="J475" s="42">
        <v>100</v>
      </c>
      <c r="K475" s="44">
        <v>4.5999999999999996</v>
      </c>
      <c r="L475" s="34">
        <v>80</v>
      </c>
      <c r="M475" s="42">
        <v>100</v>
      </c>
      <c r="N475" s="44">
        <v>4.4444444444444446</v>
      </c>
      <c r="O475" s="34">
        <v>77.777777777777771</v>
      </c>
      <c r="P475" s="42">
        <v>99.999999999999986</v>
      </c>
      <c r="Q475" s="44">
        <v>4.333333333333333</v>
      </c>
      <c r="R475" s="34">
        <v>66.666666666666657</v>
      </c>
      <c r="S475" s="42">
        <v>99.999999999999986</v>
      </c>
      <c r="T475" s="44">
        <v>2.6670000000000003</v>
      </c>
      <c r="U475" s="34">
        <v>0</v>
      </c>
      <c r="V475" s="42">
        <v>66.700000000000017</v>
      </c>
      <c r="W475" s="46">
        <v>0.43333333333333268</v>
      </c>
      <c r="X475" s="37" t="s">
        <v>664</v>
      </c>
      <c r="Y475" s="36">
        <v>20</v>
      </c>
      <c r="Z475" s="37" t="s">
        <v>665</v>
      </c>
      <c r="AA475" s="36">
        <v>0</v>
      </c>
      <c r="AB475" s="47" t="s">
        <v>791</v>
      </c>
      <c r="AC475" s="46">
        <v>0.27777777777777768</v>
      </c>
      <c r="AD475" s="37" t="s">
        <v>664</v>
      </c>
      <c r="AE475" s="36">
        <v>22.222222222222229</v>
      </c>
      <c r="AF475" s="37" t="s">
        <v>665</v>
      </c>
      <c r="AG475" s="36">
        <v>1.4210854715202004E-14</v>
      </c>
      <c r="AH475" s="47" t="s">
        <v>791</v>
      </c>
      <c r="AI475" s="46">
        <v>0.16666666666666607</v>
      </c>
      <c r="AJ475" s="37" t="s">
        <v>664</v>
      </c>
      <c r="AK475" s="36">
        <v>33.333333333333343</v>
      </c>
      <c r="AL475" s="37" t="s">
        <v>665</v>
      </c>
      <c r="AM475" s="36">
        <v>1.4210854715202004E-14</v>
      </c>
      <c r="AN475" s="47" t="s">
        <v>791</v>
      </c>
      <c r="AO475" s="46">
        <v>1.4996666666666667</v>
      </c>
      <c r="AP475" s="37" t="s">
        <v>665</v>
      </c>
      <c r="AQ475" s="36">
        <v>100</v>
      </c>
      <c r="AR475" s="37" t="s">
        <v>665</v>
      </c>
      <c r="AS475" s="36">
        <v>33.299999999999983</v>
      </c>
      <c r="AT475" s="47" t="s">
        <v>665</v>
      </c>
    </row>
    <row r="476" spans="1:46" x14ac:dyDescent="0.25">
      <c r="A476" s="31">
        <v>419</v>
      </c>
      <c r="B476" s="39" t="s">
        <v>543</v>
      </c>
      <c r="C476" s="41">
        <v>9</v>
      </c>
      <c r="D476" s="32">
        <v>11.111111111111111</v>
      </c>
      <c r="E476" s="32">
        <v>33.333333333333329</v>
      </c>
      <c r="F476" s="32">
        <v>44.444444444444443</v>
      </c>
      <c r="G476" s="32">
        <v>11.111111111111111</v>
      </c>
      <c r="H476" s="33">
        <v>3.5555555555555554</v>
      </c>
      <c r="I476" s="34">
        <v>55.555555555555557</v>
      </c>
      <c r="J476" s="42">
        <v>88.888888888888886</v>
      </c>
      <c r="K476" s="44">
        <v>5</v>
      </c>
      <c r="L476" s="34">
        <v>100</v>
      </c>
      <c r="M476" s="42">
        <v>100</v>
      </c>
      <c r="N476" s="44">
        <v>5</v>
      </c>
      <c r="O476" s="34">
        <v>100</v>
      </c>
      <c r="P476" s="42">
        <v>100</v>
      </c>
      <c r="Q476" s="44">
        <v>4</v>
      </c>
      <c r="R476" s="34">
        <v>60</v>
      </c>
      <c r="S476" s="42">
        <v>80</v>
      </c>
      <c r="T476" s="44">
        <v>3.4</v>
      </c>
      <c r="U476" s="34">
        <v>40</v>
      </c>
      <c r="V476" s="42">
        <v>60</v>
      </c>
      <c r="W476" s="46">
        <v>1.4444444444444446</v>
      </c>
      <c r="X476" s="37" t="s">
        <v>664</v>
      </c>
      <c r="Y476" s="36">
        <v>44.444444444444443</v>
      </c>
      <c r="Z476" s="37" t="s">
        <v>664</v>
      </c>
      <c r="AA476" s="36">
        <v>11.111111111111114</v>
      </c>
      <c r="AB476" s="47" t="s">
        <v>664</v>
      </c>
      <c r="AC476" s="46">
        <v>1.4444444444444446</v>
      </c>
      <c r="AD476" s="37" t="s">
        <v>664</v>
      </c>
      <c r="AE476" s="36">
        <v>44.444444444444443</v>
      </c>
      <c r="AF476" s="37" t="s">
        <v>664</v>
      </c>
      <c r="AG476" s="36">
        <v>11.111111111111114</v>
      </c>
      <c r="AH476" s="47" t="s">
        <v>664</v>
      </c>
      <c r="AI476" s="46">
        <v>0.44444444444444464</v>
      </c>
      <c r="AJ476" s="37" t="s">
        <v>664</v>
      </c>
      <c r="AK476" s="36">
        <v>4.4444444444444429</v>
      </c>
      <c r="AL476" s="37" t="s">
        <v>664</v>
      </c>
      <c r="AM476" s="36">
        <v>8.8888888888888857</v>
      </c>
      <c r="AN476" s="47" t="s">
        <v>665</v>
      </c>
      <c r="AO476" s="46">
        <v>0.15555555555555545</v>
      </c>
      <c r="AP476" s="37" t="s">
        <v>665</v>
      </c>
      <c r="AQ476" s="36">
        <v>15.555555555555557</v>
      </c>
      <c r="AR476" s="37" t="s">
        <v>665</v>
      </c>
      <c r="AS476" s="36">
        <v>28.888888888888886</v>
      </c>
      <c r="AT476" s="47" t="s">
        <v>665</v>
      </c>
    </row>
    <row r="477" spans="1:46" x14ac:dyDescent="0.25">
      <c r="A477" s="31">
        <v>420</v>
      </c>
      <c r="B477" s="39" t="s">
        <v>544</v>
      </c>
      <c r="C477" s="41">
        <v>8</v>
      </c>
      <c r="D477" s="32">
        <v>0</v>
      </c>
      <c r="E477" s="32">
        <v>50</v>
      </c>
      <c r="F477" s="32">
        <v>25</v>
      </c>
      <c r="G477" s="32">
        <v>25</v>
      </c>
      <c r="H477" s="33">
        <v>3.75</v>
      </c>
      <c r="I477" s="34">
        <v>50</v>
      </c>
      <c r="J477" s="42">
        <v>100</v>
      </c>
      <c r="K477" s="44">
        <v>4.375</v>
      </c>
      <c r="L477" s="34">
        <v>87.5</v>
      </c>
      <c r="M477" s="42">
        <v>100</v>
      </c>
      <c r="N477" s="44">
        <v>4.333333333333333</v>
      </c>
      <c r="O477" s="34">
        <v>66.666666666666657</v>
      </c>
      <c r="P477" s="42">
        <v>99.999999999999986</v>
      </c>
      <c r="Q477" s="44">
        <v>4.125</v>
      </c>
      <c r="R477" s="34">
        <v>62.5</v>
      </c>
      <c r="S477" s="42">
        <v>100</v>
      </c>
      <c r="T477" s="44">
        <v>3.625</v>
      </c>
      <c r="U477" s="34">
        <v>62.5</v>
      </c>
      <c r="V477" s="42">
        <v>100</v>
      </c>
      <c r="W477" s="46">
        <v>0.625</v>
      </c>
      <c r="X477" s="37" t="s">
        <v>664</v>
      </c>
      <c r="Y477" s="36">
        <v>37.5</v>
      </c>
      <c r="Z477" s="37" t="s">
        <v>664</v>
      </c>
      <c r="AA477" s="36">
        <v>0</v>
      </c>
      <c r="AB477" s="47" t="s">
        <v>791</v>
      </c>
      <c r="AC477" s="46">
        <v>0.58333333333333304</v>
      </c>
      <c r="AD477" s="37" t="s">
        <v>664</v>
      </c>
      <c r="AE477" s="36">
        <v>16.666666666666657</v>
      </c>
      <c r="AF477" s="37" t="s">
        <v>664</v>
      </c>
      <c r="AG477" s="36">
        <v>1.4210854715202004E-14</v>
      </c>
      <c r="AH477" s="47" t="s">
        <v>791</v>
      </c>
      <c r="AI477" s="46">
        <v>0.375</v>
      </c>
      <c r="AJ477" s="37" t="s">
        <v>664</v>
      </c>
      <c r="AK477" s="36">
        <v>12.5</v>
      </c>
      <c r="AL477" s="37" t="s">
        <v>664</v>
      </c>
      <c r="AM477" s="36">
        <v>0</v>
      </c>
      <c r="AN477" s="47" t="s">
        <v>791</v>
      </c>
      <c r="AO477" s="46">
        <v>0.125</v>
      </c>
      <c r="AP477" s="37" t="s">
        <v>665</v>
      </c>
      <c r="AQ477" s="36">
        <v>12.5</v>
      </c>
      <c r="AR477" s="37" t="s">
        <v>664</v>
      </c>
      <c r="AS477" s="36">
        <v>0</v>
      </c>
      <c r="AT477" s="47" t="s">
        <v>791</v>
      </c>
    </row>
    <row r="478" spans="1:46" x14ac:dyDescent="0.25">
      <c r="A478" s="31">
        <v>421</v>
      </c>
      <c r="B478" s="39" t="s">
        <v>545</v>
      </c>
      <c r="C478" s="41">
        <v>67</v>
      </c>
      <c r="D478" s="32">
        <v>0</v>
      </c>
      <c r="E478" s="32">
        <v>7.4626865671641784</v>
      </c>
      <c r="F478" s="32">
        <v>49.253731343283583</v>
      </c>
      <c r="G478" s="32">
        <v>43.283582089552233</v>
      </c>
      <c r="H478" s="33">
        <v>4.3582089552238807</v>
      </c>
      <c r="I478" s="34">
        <v>92.537313432835816</v>
      </c>
      <c r="J478" s="42">
        <v>100</v>
      </c>
      <c r="K478" s="44">
        <v>3.8214285714285716</v>
      </c>
      <c r="L478" s="34">
        <v>60.714285714285715</v>
      </c>
      <c r="M478" s="42">
        <v>92.857142857142861</v>
      </c>
      <c r="N478" s="44">
        <v>4.2954545454545459</v>
      </c>
      <c r="O478" s="34">
        <v>86.36363636363636</v>
      </c>
      <c r="P478" s="42">
        <v>100</v>
      </c>
      <c r="Q478" s="44">
        <v>4.3035714285714288</v>
      </c>
      <c r="R478" s="34">
        <v>82.142857142857139</v>
      </c>
      <c r="S478" s="42">
        <v>100</v>
      </c>
      <c r="T478" s="44">
        <v>3.6607735849056602</v>
      </c>
      <c r="U478" s="34">
        <v>58.516981132075472</v>
      </c>
      <c r="V478" s="42">
        <v>96.22264150943397</v>
      </c>
      <c r="W478" s="46">
        <v>0.53678038379530912</v>
      </c>
      <c r="X478" s="37" t="s">
        <v>665</v>
      </c>
      <c r="Y478" s="36">
        <v>31.823027718550101</v>
      </c>
      <c r="Z478" s="37" t="s">
        <v>665</v>
      </c>
      <c r="AA478" s="36">
        <v>7.1428571428571388</v>
      </c>
      <c r="AB478" s="47" t="s">
        <v>665</v>
      </c>
      <c r="AC478" s="46">
        <v>6.2754409769334885E-2</v>
      </c>
      <c r="AD478" s="37" t="s">
        <v>665</v>
      </c>
      <c r="AE478" s="36">
        <v>6.1736770691994565</v>
      </c>
      <c r="AF478" s="37" t="s">
        <v>665</v>
      </c>
      <c r="AG478" s="36">
        <v>0</v>
      </c>
      <c r="AH478" s="47" t="s">
        <v>791</v>
      </c>
      <c r="AI478" s="46">
        <v>5.4637526652451918E-2</v>
      </c>
      <c r="AJ478" s="37" t="s">
        <v>665</v>
      </c>
      <c r="AK478" s="36">
        <v>10.394456289978677</v>
      </c>
      <c r="AL478" s="37" t="s">
        <v>665</v>
      </c>
      <c r="AM478" s="36">
        <v>0</v>
      </c>
      <c r="AN478" s="47" t="s">
        <v>791</v>
      </c>
      <c r="AO478" s="46">
        <v>0.69743537031822056</v>
      </c>
      <c r="AP478" s="37" t="s">
        <v>665</v>
      </c>
      <c r="AQ478" s="36">
        <v>34.020332300760344</v>
      </c>
      <c r="AR478" s="37" t="s">
        <v>665</v>
      </c>
      <c r="AS478" s="36">
        <v>3.77735849056603</v>
      </c>
      <c r="AT478" s="47" t="s">
        <v>665</v>
      </c>
    </row>
    <row r="479" spans="1:46" x14ac:dyDescent="0.25">
      <c r="A479" s="114" t="s">
        <v>644</v>
      </c>
      <c r="B479" s="112"/>
      <c r="C479" s="113">
        <v>122</v>
      </c>
      <c r="D479" s="105">
        <v>1.639344262295082</v>
      </c>
      <c r="E479" s="105">
        <v>15.573770491803279</v>
      </c>
      <c r="F479" s="105">
        <v>47.540983606557376</v>
      </c>
      <c r="G479" s="105">
        <v>35.245901639344261</v>
      </c>
      <c r="H479" s="105">
        <v>4.1639344262295079</v>
      </c>
      <c r="I479" s="105">
        <v>82.78688524590163</v>
      </c>
      <c r="J479" s="106">
        <v>98.360655737704917</v>
      </c>
      <c r="K479" s="104">
        <v>4.0606060606060606</v>
      </c>
      <c r="L479" s="105">
        <v>71.717171717171709</v>
      </c>
      <c r="M479" s="106">
        <v>94.949494949494948</v>
      </c>
      <c r="N479" s="104">
        <v>4.182795698924731</v>
      </c>
      <c r="O479" s="105">
        <v>75.268817204301072</v>
      </c>
      <c r="P479" s="106">
        <v>98.924731182795711</v>
      </c>
      <c r="Q479" s="104">
        <v>4.3</v>
      </c>
      <c r="R479" s="105">
        <v>78.181818181818173</v>
      </c>
      <c r="S479" s="106">
        <v>99.090909090909079</v>
      </c>
      <c r="T479" s="104">
        <v>3.6039433962264149</v>
      </c>
      <c r="U479" s="105">
        <v>53.784905660377362</v>
      </c>
      <c r="V479" s="106">
        <v>93.393396226415106</v>
      </c>
      <c r="W479" s="104">
        <v>0.10332836562344738</v>
      </c>
      <c r="X479" s="105" t="s">
        <v>665</v>
      </c>
      <c r="Y479" s="105">
        <v>11.06971352872992</v>
      </c>
      <c r="Z479" s="105" t="s">
        <v>665</v>
      </c>
      <c r="AA479" s="105">
        <v>3.411160788209969</v>
      </c>
      <c r="AB479" s="106" t="s">
        <v>665</v>
      </c>
      <c r="AC479" s="104">
        <v>1.8861272695223086E-2</v>
      </c>
      <c r="AD479" s="105" t="s">
        <v>664</v>
      </c>
      <c r="AE479" s="105">
        <v>7.5180680416005572</v>
      </c>
      <c r="AF479" s="105" t="s">
        <v>665</v>
      </c>
      <c r="AG479" s="105">
        <v>0.56407544509079344</v>
      </c>
      <c r="AH479" s="106" t="s">
        <v>664</v>
      </c>
      <c r="AI479" s="104">
        <v>0.13606557377049189</v>
      </c>
      <c r="AJ479" s="105" t="s">
        <v>664</v>
      </c>
      <c r="AK479" s="105">
        <v>4.6050670640834568</v>
      </c>
      <c r="AL479" s="105" t="s">
        <v>665</v>
      </c>
      <c r="AM479" s="105">
        <v>0.73025335320416218</v>
      </c>
      <c r="AN479" s="106" t="s">
        <v>664</v>
      </c>
      <c r="AO479" s="104">
        <v>0.55999103000309303</v>
      </c>
      <c r="AP479" s="105" t="s">
        <v>665</v>
      </c>
      <c r="AQ479" s="105">
        <v>29.001979585524268</v>
      </c>
      <c r="AR479" s="105" t="s">
        <v>665</v>
      </c>
      <c r="AS479" s="105">
        <v>4.9672595112898108</v>
      </c>
      <c r="AT479" s="106" t="s">
        <v>665</v>
      </c>
    </row>
    <row r="480" spans="1:46" x14ac:dyDescent="0.25">
      <c r="A480" s="31">
        <v>422</v>
      </c>
      <c r="B480" s="39" t="s">
        <v>546</v>
      </c>
      <c r="C480" s="41">
        <v>22</v>
      </c>
      <c r="D480" s="32">
        <v>4.5454545454545459</v>
      </c>
      <c r="E480" s="32">
        <v>27.27272727272727</v>
      </c>
      <c r="F480" s="32">
        <v>18.181818181818183</v>
      </c>
      <c r="G480" s="32">
        <v>50</v>
      </c>
      <c r="H480" s="33">
        <v>4.1363636363636367</v>
      </c>
      <c r="I480" s="34">
        <v>68.181818181818187</v>
      </c>
      <c r="J480" s="42">
        <v>95.454545454545453</v>
      </c>
      <c r="K480" s="44">
        <v>4.0434782608695654</v>
      </c>
      <c r="L480" s="34">
        <v>69.565217391304344</v>
      </c>
      <c r="M480" s="42">
        <v>95.65217391304347</v>
      </c>
      <c r="N480" s="44">
        <v>4</v>
      </c>
      <c r="O480" s="34">
        <v>64.285714285714278</v>
      </c>
      <c r="P480" s="42">
        <v>100</v>
      </c>
      <c r="Q480" s="44">
        <v>3.7142857142857144</v>
      </c>
      <c r="R480" s="34">
        <v>52.38095238095238</v>
      </c>
      <c r="S480" s="42">
        <v>85.714285714285708</v>
      </c>
      <c r="T480" s="44">
        <v>3.3332857142857142</v>
      </c>
      <c r="U480" s="34">
        <v>42.861904761904761</v>
      </c>
      <c r="V480" s="42">
        <v>76.180952380952391</v>
      </c>
      <c r="W480" s="46">
        <v>9.2885375494071276E-2</v>
      </c>
      <c r="X480" s="37" t="s">
        <v>665</v>
      </c>
      <c r="Y480" s="36">
        <v>1.3833992094861571</v>
      </c>
      <c r="Z480" s="37" t="s">
        <v>664</v>
      </c>
      <c r="AA480" s="36">
        <v>0.19762845849801636</v>
      </c>
      <c r="AB480" s="47" t="s">
        <v>664</v>
      </c>
      <c r="AC480" s="46">
        <v>0.13636363636363669</v>
      </c>
      <c r="AD480" s="37" t="s">
        <v>665</v>
      </c>
      <c r="AE480" s="36">
        <v>3.8961038961039094</v>
      </c>
      <c r="AF480" s="37" t="s">
        <v>665</v>
      </c>
      <c r="AG480" s="36">
        <v>4.5454545454545467</v>
      </c>
      <c r="AH480" s="47" t="s">
        <v>664</v>
      </c>
      <c r="AI480" s="46">
        <v>0.42207792207792227</v>
      </c>
      <c r="AJ480" s="37" t="s">
        <v>665</v>
      </c>
      <c r="AK480" s="36">
        <v>15.800865800865807</v>
      </c>
      <c r="AL480" s="37" t="s">
        <v>665</v>
      </c>
      <c r="AM480" s="36">
        <v>9.7402597402597451</v>
      </c>
      <c r="AN480" s="47" t="s">
        <v>665</v>
      </c>
      <c r="AO480" s="46">
        <v>0.8030779220779225</v>
      </c>
      <c r="AP480" s="37" t="s">
        <v>665</v>
      </c>
      <c r="AQ480" s="36">
        <v>25.319913419913426</v>
      </c>
      <c r="AR480" s="37" t="s">
        <v>665</v>
      </c>
      <c r="AS480" s="36">
        <v>19.273593073593062</v>
      </c>
      <c r="AT480" s="47" t="s">
        <v>665</v>
      </c>
    </row>
    <row r="481" spans="1:46" x14ac:dyDescent="0.25">
      <c r="A481" s="31">
        <v>423</v>
      </c>
      <c r="B481" s="39" t="s">
        <v>547</v>
      </c>
      <c r="C481" s="41">
        <v>30</v>
      </c>
      <c r="D481" s="32">
        <v>6.666666666666667</v>
      </c>
      <c r="E481" s="32">
        <v>13.333333333333334</v>
      </c>
      <c r="F481" s="32">
        <v>56.666666666666664</v>
      </c>
      <c r="G481" s="32">
        <v>23.333333333333332</v>
      </c>
      <c r="H481" s="33">
        <v>3.9666666666666668</v>
      </c>
      <c r="I481" s="34">
        <v>80</v>
      </c>
      <c r="J481" s="42">
        <v>93.333333333333329</v>
      </c>
      <c r="K481" s="44">
        <v>3.9375</v>
      </c>
      <c r="L481" s="34">
        <v>62.5</v>
      </c>
      <c r="M481" s="42">
        <v>100</v>
      </c>
      <c r="N481" s="44">
        <v>4.2857142857142856</v>
      </c>
      <c r="O481" s="34">
        <v>90.476190476190482</v>
      </c>
      <c r="P481" s="42">
        <v>100</v>
      </c>
      <c r="Q481" s="44">
        <v>3.76</v>
      </c>
      <c r="R481" s="34">
        <v>56.000000000000007</v>
      </c>
      <c r="S481" s="42">
        <v>92</v>
      </c>
      <c r="T481" s="44">
        <v>3.1027999999999998</v>
      </c>
      <c r="U481" s="34">
        <v>35.04</v>
      </c>
      <c r="V481" s="42">
        <v>70.079999999999984</v>
      </c>
      <c r="W481" s="46">
        <v>2.9166666666666785E-2</v>
      </c>
      <c r="X481" s="37" t="s">
        <v>665</v>
      </c>
      <c r="Y481" s="36">
        <v>17.5</v>
      </c>
      <c r="Z481" s="37" t="s">
        <v>665</v>
      </c>
      <c r="AA481" s="36">
        <v>6.6666666666666714</v>
      </c>
      <c r="AB481" s="47" t="s">
        <v>664</v>
      </c>
      <c r="AC481" s="46">
        <v>0.3190476190476188</v>
      </c>
      <c r="AD481" s="37" t="s">
        <v>664</v>
      </c>
      <c r="AE481" s="36">
        <v>10.476190476190482</v>
      </c>
      <c r="AF481" s="37" t="s">
        <v>664</v>
      </c>
      <c r="AG481" s="36">
        <v>6.6666666666666714</v>
      </c>
      <c r="AH481" s="47" t="s">
        <v>664</v>
      </c>
      <c r="AI481" s="46">
        <v>0.206666666666667</v>
      </c>
      <c r="AJ481" s="37" t="s">
        <v>665</v>
      </c>
      <c r="AK481" s="36">
        <v>23.999999999999993</v>
      </c>
      <c r="AL481" s="37" t="s">
        <v>665</v>
      </c>
      <c r="AM481" s="36">
        <v>1.3333333333333286</v>
      </c>
      <c r="AN481" s="47" t="s">
        <v>665</v>
      </c>
      <c r="AO481" s="46">
        <v>0.863866666666667</v>
      </c>
      <c r="AP481" s="37" t="s">
        <v>665</v>
      </c>
      <c r="AQ481" s="36">
        <v>44.96</v>
      </c>
      <c r="AR481" s="37" t="s">
        <v>665</v>
      </c>
      <c r="AS481" s="36">
        <v>23.253333333333345</v>
      </c>
      <c r="AT481" s="47" t="s">
        <v>665</v>
      </c>
    </row>
    <row r="482" spans="1:46" x14ac:dyDescent="0.25">
      <c r="A482" s="31">
        <v>424</v>
      </c>
      <c r="B482" s="39" t="s">
        <v>548</v>
      </c>
      <c r="C482" s="41">
        <v>28</v>
      </c>
      <c r="D482" s="32">
        <v>7.1428571428571423</v>
      </c>
      <c r="E482" s="32">
        <v>35.714285714285715</v>
      </c>
      <c r="F482" s="32">
        <v>28.571428571428569</v>
      </c>
      <c r="G482" s="32">
        <v>28.571428571428569</v>
      </c>
      <c r="H482" s="33">
        <v>3.7857142857142856</v>
      </c>
      <c r="I482" s="34">
        <v>57.142857142857139</v>
      </c>
      <c r="J482" s="42">
        <v>92.857142857142847</v>
      </c>
      <c r="K482" s="44">
        <v>3.5625</v>
      </c>
      <c r="L482" s="34">
        <v>43.75</v>
      </c>
      <c r="M482" s="42">
        <v>87.5</v>
      </c>
      <c r="N482" s="44">
        <v>3.5652173913043477</v>
      </c>
      <c r="O482" s="34">
        <v>43.478260869565219</v>
      </c>
      <c r="P482" s="42">
        <v>95.65217391304347</v>
      </c>
      <c r="Q482" s="44">
        <v>3.9</v>
      </c>
      <c r="R482" s="34">
        <v>55</v>
      </c>
      <c r="S482" s="42">
        <v>85</v>
      </c>
      <c r="T482" s="44">
        <v>2.7620000000000005</v>
      </c>
      <c r="U482" s="34">
        <v>23.8</v>
      </c>
      <c r="V482" s="42">
        <v>52.400000000000006</v>
      </c>
      <c r="W482" s="46">
        <v>0.22321428571428559</v>
      </c>
      <c r="X482" s="37" t="s">
        <v>665</v>
      </c>
      <c r="Y482" s="36">
        <v>13.392857142857139</v>
      </c>
      <c r="Z482" s="37" t="s">
        <v>665</v>
      </c>
      <c r="AA482" s="36">
        <v>5.357142857142847</v>
      </c>
      <c r="AB482" s="47" t="s">
        <v>665</v>
      </c>
      <c r="AC482" s="46">
        <v>0.22049689440993792</v>
      </c>
      <c r="AD482" s="37" t="s">
        <v>665</v>
      </c>
      <c r="AE482" s="36">
        <v>13.66459627329192</v>
      </c>
      <c r="AF482" s="37" t="s">
        <v>665</v>
      </c>
      <c r="AG482" s="36">
        <v>2.7950310559006226</v>
      </c>
      <c r="AH482" s="47" t="s">
        <v>664</v>
      </c>
      <c r="AI482" s="46">
        <v>0.11428571428571432</v>
      </c>
      <c r="AJ482" s="37" t="s">
        <v>664</v>
      </c>
      <c r="AK482" s="36">
        <v>2.1428571428571388</v>
      </c>
      <c r="AL482" s="37" t="s">
        <v>665</v>
      </c>
      <c r="AM482" s="36">
        <v>7.857142857142847</v>
      </c>
      <c r="AN482" s="47" t="s">
        <v>665</v>
      </c>
      <c r="AO482" s="46">
        <v>1.0237142857142851</v>
      </c>
      <c r="AP482" s="37" t="s">
        <v>665</v>
      </c>
      <c r="AQ482" s="36">
        <v>33.342857142857142</v>
      </c>
      <c r="AR482" s="37" t="s">
        <v>665</v>
      </c>
      <c r="AS482" s="36">
        <v>40.457142857142841</v>
      </c>
      <c r="AT482" s="47" t="s">
        <v>665</v>
      </c>
    </row>
    <row r="483" spans="1:46" x14ac:dyDescent="0.25">
      <c r="A483" s="31">
        <v>425</v>
      </c>
      <c r="B483" s="39" t="s">
        <v>549</v>
      </c>
      <c r="C483" s="41">
        <v>9</v>
      </c>
      <c r="D483" s="32">
        <v>0</v>
      </c>
      <c r="E483" s="32">
        <v>33.333333333333329</v>
      </c>
      <c r="F483" s="32">
        <v>55.555555555555557</v>
      </c>
      <c r="G483" s="32">
        <v>11.111111111111111</v>
      </c>
      <c r="H483" s="33">
        <v>3.7777777777777777</v>
      </c>
      <c r="I483" s="34">
        <v>66.666666666666671</v>
      </c>
      <c r="J483" s="42">
        <v>100</v>
      </c>
      <c r="K483" s="44">
        <v>4</v>
      </c>
      <c r="L483" s="34">
        <v>50</v>
      </c>
      <c r="M483" s="42">
        <v>100</v>
      </c>
      <c r="N483" s="44">
        <v>4.2857142857142856</v>
      </c>
      <c r="O483" s="34">
        <v>85.714285714285708</v>
      </c>
      <c r="P483" s="42">
        <v>100</v>
      </c>
      <c r="Q483" s="44">
        <v>3.5</v>
      </c>
      <c r="R483" s="34">
        <v>37.5</v>
      </c>
      <c r="S483" s="42">
        <v>87.5</v>
      </c>
      <c r="T483" s="44">
        <v>3.5519999999999996</v>
      </c>
      <c r="U483" s="34">
        <v>55.499999999999986</v>
      </c>
      <c r="V483" s="42">
        <v>88.799999999999983</v>
      </c>
      <c r="W483" s="46">
        <v>0.22222222222222232</v>
      </c>
      <c r="X483" s="37" t="s">
        <v>664</v>
      </c>
      <c r="Y483" s="36">
        <v>16.666666666666671</v>
      </c>
      <c r="Z483" s="37" t="s">
        <v>665</v>
      </c>
      <c r="AA483" s="36">
        <v>0</v>
      </c>
      <c r="AB483" s="47" t="s">
        <v>791</v>
      </c>
      <c r="AC483" s="46">
        <v>0.50793650793650791</v>
      </c>
      <c r="AD483" s="37" t="s">
        <v>664</v>
      </c>
      <c r="AE483" s="36">
        <v>19.047619047619037</v>
      </c>
      <c r="AF483" s="37" t="s">
        <v>664</v>
      </c>
      <c r="AG483" s="36">
        <v>0</v>
      </c>
      <c r="AH483" s="47" t="s">
        <v>791</v>
      </c>
      <c r="AI483" s="46">
        <v>0.27777777777777768</v>
      </c>
      <c r="AJ483" s="37" t="s">
        <v>665</v>
      </c>
      <c r="AK483" s="36">
        <v>29.166666666666671</v>
      </c>
      <c r="AL483" s="37" t="s">
        <v>665</v>
      </c>
      <c r="AM483" s="36">
        <v>12.5</v>
      </c>
      <c r="AN483" s="47" t="s">
        <v>665</v>
      </c>
      <c r="AO483" s="46">
        <v>0.22577777777777808</v>
      </c>
      <c r="AP483" s="37" t="s">
        <v>665</v>
      </c>
      <c r="AQ483" s="36">
        <v>11.166666666666686</v>
      </c>
      <c r="AR483" s="37" t="s">
        <v>665</v>
      </c>
      <c r="AS483" s="36">
        <v>11.200000000000017</v>
      </c>
      <c r="AT483" s="47" t="s">
        <v>665</v>
      </c>
    </row>
    <row r="484" spans="1:46" x14ac:dyDescent="0.25">
      <c r="A484" s="31">
        <v>426</v>
      </c>
      <c r="B484" s="39" t="s">
        <v>550</v>
      </c>
      <c r="C484" s="41">
        <v>7</v>
      </c>
      <c r="D484" s="32">
        <v>14.285714285714285</v>
      </c>
      <c r="E484" s="32">
        <v>14.285714285714285</v>
      </c>
      <c r="F484" s="32">
        <v>57.142857142857139</v>
      </c>
      <c r="G484" s="32">
        <v>14.285714285714285</v>
      </c>
      <c r="H484" s="33">
        <v>3.7142857142857144</v>
      </c>
      <c r="I484" s="34">
        <v>71.428571428571416</v>
      </c>
      <c r="J484" s="42">
        <v>85.714285714285694</v>
      </c>
      <c r="K484" s="44">
        <v>3.4</v>
      </c>
      <c r="L484" s="34">
        <v>40</v>
      </c>
      <c r="M484" s="42">
        <v>100</v>
      </c>
      <c r="N484" s="44">
        <v>4.166666666666667</v>
      </c>
      <c r="O484" s="34">
        <v>83.333333333333329</v>
      </c>
      <c r="P484" s="42">
        <v>99.999999999999986</v>
      </c>
      <c r="Q484" s="44">
        <v>3.5</v>
      </c>
      <c r="R484" s="34">
        <v>25</v>
      </c>
      <c r="S484" s="42">
        <v>100</v>
      </c>
      <c r="T484" s="44">
        <v>3.5</v>
      </c>
      <c r="U484" s="34">
        <v>50</v>
      </c>
      <c r="V484" s="42">
        <v>100</v>
      </c>
      <c r="W484" s="46">
        <v>0.3142857142857145</v>
      </c>
      <c r="X484" s="37" t="s">
        <v>665</v>
      </c>
      <c r="Y484" s="36">
        <v>31.428571428571416</v>
      </c>
      <c r="Z484" s="37" t="s">
        <v>665</v>
      </c>
      <c r="AA484" s="36">
        <v>14.285714285714306</v>
      </c>
      <c r="AB484" s="47" t="s">
        <v>664</v>
      </c>
      <c r="AC484" s="46">
        <v>0.45238095238095255</v>
      </c>
      <c r="AD484" s="37" t="s">
        <v>664</v>
      </c>
      <c r="AE484" s="36">
        <v>11.904761904761912</v>
      </c>
      <c r="AF484" s="37" t="s">
        <v>664</v>
      </c>
      <c r="AG484" s="36">
        <v>14.285714285714292</v>
      </c>
      <c r="AH484" s="47" t="s">
        <v>664</v>
      </c>
      <c r="AI484" s="46">
        <v>0.21428571428571441</v>
      </c>
      <c r="AJ484" s="37" t="s">
        <v>665</v>
      </c>
      <c r="AK484" s="36">
        <v>46.428571428571416</v>
      </c>
      <c r="AL484" s="37" t="s">
        <v>665</v>
      </c>
      <c r="AM484" s="36">
        <v>14.285714285714306</v>
      </c>
      <c r="AN484" s="47" t="s">
        <v>664</v>
      </c>
      <c r="AO484" s="46">
        <v>0.21428571428571441</v>
      </c>
      <c r="AP484" s="37" t="s">
        <v>665</v>
      </c>
      <c r="AQ484" s="36">
        <v>21.428571428571416</v>
      </c>
      <c r="AR484" s="37" t="s">
        <v>665</v>
      </c>
      <c r="AS484" s="36">
        <v>14.285714285714306</v>
      </c>
      <c r="AT484" s="47" t="s">
        <v>664</v>
      </c>
    </row>
    <row r="485" spans="1:46" x14ac:dyDescent="0.25">
      <c r="A485" s="31">
        <v>427</v>
      </c>
      <c r="B485" s="39" t="s">
        <v>551</v>
      </c>
      <c r="C485" s="41">
        <v>48</v>
      </c>
      <c r="D485" s="32">
        <v>10.416666666666668</v>
      </c>
      <c r="E485" s="32">
        <v>29.166666666666668</v>
      </c>
      <c r="F485" s="32">
        <v>37.5</v>
      </c>
      <c r="G485" s="32">
        <v>22.916666666666664</v>
      </c>
      <c r="H485" s="33">
        <v>3.7291666666666665</v>
      </c>
      <c r="I485" s="34">
        <v>60.416666666666664</v>
      </c>
      <c r="J485" s="42">
        <v>89.583333333333343</v>
      </c>
      <c r="K485" s="44">
        <v>3.763157894736842</v>
      </c>
      <c r="L485" s="34">
        <v>60.526315789473678</v>
      </c>
      <c r="M485" s="42">
        <v>97.368421052631575</v>
      </c>
      <c r="N485" s="44">
        <v>4.0377358490566042</v>
      </c>
      <c r="O485" s="34">
        <v>79.245283018867923</v>
      </c>
      <c r="P485" s="42">
        <v>99.999999999999986</v>
      </c>
      <c r="Q485" s="44">
        <v>3.7272727272727271</v>
      </c>
      <c r="R485" s="34">
        <v>57.575757575757578</v>
      </c>
      <c r="S485" s="42">
        <v>84.848484848484844</v>
      </c>
      <c r="T485" s="44">
        <v>3.0660645161290323</v>
      </c>
      <c r="U485" s="34">
        <v>32.283870967741933</v>
      </c>
      <c r="V485" s="42">
        <v>71.00967741935483</v>
      </c>
      <c r="W485" s="46">
        <v>3.3991228070175517E-2</v>
      </c>
      <c r="X485" s="37" t="s">
        <v>664</v>
      </c>
      <c r="Y485" s="36">
        <v>0.10964912280701355</v>
      </c>
      <c r="Z485" s="37" t="s">
        <v>664</v>
      </c>
      <c r="AA485" s="36">
        <v>7.7850877192982324</v>
      </c>
      <c r="AB485" s="47" t="s">
        <v>664</v>
      </c>
      <c r="AC485" s="46">
        <v>0.30856918238993769</v>
      </c>
      <c r="AD485" s="37" t="s">
        <v>664</v>
      </c>
      <c r="AE485" s="36">
        <v>18.828616352201259</v>
      </c>
      <c r="AF485" s="37" t="s">
        <v>664</v>
      </c>
      <c r="AG485" s="36">
        <v>10.416666666666643</v>
      </c>
      <c r="AH485" s="47" t="s">
        <v>664</v>
      </c>
      <c r="AI485" s="46">
        <v>1.8939393939394478E-3</v>
      </c>
      <c r="AJ485" s="37" t="s">
        <v>665</v>
      </c>
      <c r="AK485" s="36">
        <v>2.8409090909090864</v>
      </c>
      <c r="AL485" s="37" t="s">
        <v>665</v>
      </c>
      <c r="AM485" s="36">
        <v>4.7348484848484986</v>
      </c>
      <c r="AN485" s="47" t="s">
        <v>665</v>
      </c>
      <c r="AO485" s="46">
        <v>0.66310215053763422</v>
      </c>
      <c r="AP485" s="37" t="s">
        <v>665</v>
      </c>
      <c r="AQ485" s="36">
        <v>28.132795698924731</v>
      </c>
      <c r="AR485" s="37" t="s">
        <v>665</v>
      </c>
      <c r="AS485" s="36">
        <v>18.573655913978513</v>
      </c>
      <c r="AT485" s="47" t="s">
        <v>665</v>
      </c>
    </row>
    <row r="486" spans="1:46" x14ac:dyDescent="0.25">
      <c r="A486" s="31">
        <v>428</v>
      </c>
      <c r="B486" s="39" t="s">
        <v>552</v>
      </c>
      <c r="C486" s="41">
        <v>43</v>
      </c>
      <c r="D486" s="32">
        <v>4.6511627906976747</v>
      </c>
      <c r="E486" s="32">
        <v>41.860465116279073</v>
      </c>
      <c r="F486" s="32">
        <v>32.558139534883722</v>
      </c>
      <c r="G486" s="32">
        <v>20.930232558139537</v>
      </c>
      <c r="H486" s="33">
        <v>3.6976744186046511</v>
      </c>
      <c r="I486" s="34">
        <v>53.488372093023258</v>
      </c>
      <c r="J486" s="42">
        <v>95.348837209302332</v>
      </c>
      <c r="K486" s="44">
        <v>4.1746031746031749</v>
      </c>
      <c r="L486" s="34">
        <v>74.603174603174594</v>
      </c>
      <c r="M486" s="42">
        <v>100</v>
      </c>
      <c r="N486" s="44">
        <v>4.2894736842105265</v>
      </c>
      <c r="O486" s="34">
        <v>78.94736842105263</v>
      </c>
      <c r="P486" s="42">
        <v>100</v>
      </c>
      <c r="Q486" s="44">
        <v>4.2105263157894735</v>
      </c>
      <c r="R486" s="34">
        <v>81.578947368421041</v>
      </c>
      <c r="S486" s="42">
        <v>100</v>
      </c>
      <c r="T486" s="44">
        <v>3.4584615384615383</v>
      </c>
      <c r="U486" s="34">
        <v>48.666666666666671</v>
      </c>
      <c r="V486" s="42">
        <v>89.669230769230765</v>
      </c>
      <c r="W486" s="46">
        <v>0.4769287559985238</v>
      </c>
      <c r="X486" s="37" t="s">
        <v>664</v>
      </c>
      <c r="Y486" s="36">
        <v>21.114802510151335</v>
      </c>
      <c r="Z486" s="37" t="s">
        <v>664</v>
      </c>
      <c r="AA486" s="36">
        <v>4.6511627906976685</v>
      </c>
      <c r="AB486" s="47" t="s">
        <v>664</v>
      </c>
      <c r="AC486" s="46">
        <v>0.59179926560587548</v>
      </c>
      <c r="AD486" s="37" t="s">
        <v>664</v>
      </c>
      <c r="AE486" s="36">
        <v>25.458996328029372</v>
      </c>
      <c r="AF486" s="37" t="s">
        <v>664</v>
      </c>
      <c r="AG486" s="36">
        <v>4.6511627906976685</v>
      </c>
      <c r="AH486" s="47" t="s">
        <v>664</v>
      </c>
      <c r="AI486" s="46">
        <v>0.51285189718482238</v>
      </c>
      <c r="AJ486" s="37" t="s">
        <v>664</v>
      </c>
      <c r="AK486" s="36">
        <v>28.090575275397782</v>
      </c>
      <c r="AL486" s="37" t="s">
        <v>664</v>
      </c>
      <c r="AM486" s="36">
        <v>4.6511627906976685</v>
      </c>
      <c r="AN486" s="47" t="s">
        <v>664</v>
      </c>
      <c r="AO486" s="46">
        <v>0.23921288014311282</v>
      </c>
      <c r="AP486" s="37" t="s">
        <v>665</v>
      </c>
      <c r="AQ486" s="36">
        <v>4.8217054263565871</v>
      </c>
      <c r="AR486" s="37" t="s">
        <v>665</v>
      </c>
      <c r="AS486" s="36">
        <v>5.6796064400715665</v>
      </c>
      <c r="AT486" s="47" t="s">
        <v>665</v>
      </c>
    </row>
    <row r="487" spans="1:46" x14ac:dyDescent="0.25">
      <c r="A487" s="114" t="s">
        <v>645</v>
      </c>
      <c r="B487" s="112"/>
      <c r="C487" s="113">
        <v>187</v>
      </c>
      <c r="D487" s="105">
        <v>6.9518716577540109</v>
      </c>
      <c r="E487" s="105">
        <v>29.946524064171122</v>
      </c>
      <c r="F487" s="105">
        <v>37.433155080213901</v>
      </c>
      <c r="G487" s="105">
        <v>25.668449197860966</v>
      </c>
      <c r="H487" s="105">
        <v>3.8181818181818183</v>
      </c>
      <c r="I487" s="105">
        <v>63.101604278074866</v>
      </c>
      <c r="J487" s="106">
        <v>93.048128342245988</v>
      </c>
      <c r="K487" s="104">
        <v>3.9360465116279069</v>
      </c>
      <c r="L487" s="105">
        <v>63.953488372093027</v>
      </c>
      <c r="M487" s="106">
        <v>97.674418604651166</v>
      </c>
      <c r="N487" s="104">
        <v>4.0828402366863905</v>
      </c>
      <c r="O487" s="105">
        <v>75.147928994082847</v>
      </c>
      <c r="P487" s="106">
        <v>99.408284023668642</v>
      </c>
      <c r="Q487" s="104">
        <v>3.8590604026845639</v>
      </c>
      <c r="R487" s="105">
        <v>60.402684563758392</v>
      </c>
      <c r="S487" s="106">
        <v>90.604026845637591</v>
      </c>
      <c r="T487" s="104">
        <v>3.2023918918918919</v>
      </c>
      <c r="U487" s="105">
        <v>38.506756756756758</v>
      </c>
      <c r="V487" s="106">
        <v>75.672297297297291</v>
      </c>
      <c r="W487" s="104">
        <v>0.11786469344608852</v>
      </c>
      <c r="X487" s="105" t="s">
        <v>664</v>
      </c>
      <c r="Y487" s="105">
        <v>0.85188409401816045</v>
      </c>
      <c r="Z487" s="105" t="s">
        <v>664</v>
      </c>
      <c r="AA487" s="105">
        <v>4.6262902624051776</v>
      </c>
      <c r="AB487" s="106" t="s">
        <v>664</v>
      </c>
      <c r="AC487" s="104">
        <v>0.26465841850457217</v>
      </c>
      <c r="AD487" s="105" t="s">
        <v>664</v>
      </c>
      <c r="AE487" s="105">
        <v>12.04632471600798</v>
      </c>
      <c r="AF487" s="105" t="s">
        <v>664</v>
      </c>
      <c r="AG487" s="105">
        <v>6.3601556814226541</v>
      </c>
      <c r="AH487" s="106" t="s">
        <v>664</v>
      </c>
      <c r="AI487" s="104">
        <v>4.0878584502745507E-2</v>
      </c>
      <c r="AJ487" s="105" t="s">
        <v>664</v>
      </c>
      <c r="AK487" s="105">
        <v>2.6989197143164745</v>
      </c>
      <c r="AL487" s="105" t="s">
        <v>665</v>
      </c>
      <c r="AM487" s="105">
        <v>2.4441014966083969</v>
      </c>
      <c r="AN487" s="106" t="s">
        <v>665</v>
      </c>
      <c r="AO487" s="104">
        <v>0.61578992628992646</v>
      </c>
      <c r="AP487" s="105" t="s">
        <v>665</v>
      </c>
      <c r="AQ487" s="105">
        <v>24.594847521318108</v>
      </c>
      <c r="AR487" s="105" t="s">
        <v>665</v>
      </c>
      <c r="AS487" s="105">
        <v>17.375831044948697</v>
      </c>
      <c r="AT487" s="106" t="s">
        <v>665</v>
      </c>
    </row>
    <row r="488" spans="1:46" x14ac:dyDescent="0.25">
      <c r="A488" s="31">
        <v>429</v>
      </c>
      <c r="B488" s="39" t="s">
        <v>553</v>
      </c>
      <c r="C488" s="41">
        <v>25</v>
      </c>
      <c r="D488" s="32">
        <v>8</v>
      </c>
      <c r="E488" s="32">
        <v>24</v>
      </c>
      <c r="F488" s="32">
        <v>40</v>
      </c>
      <c r="G488" s="32">
        <v>28.000000000000004</v>
      </c>
      <c r="H488" s="33">
        <v>3.88</v>
      </c>
      <c r="I488" s="34">
        <v>68</v>
      </c>
      <c r="J488" s="42">
        <v>92</v>
      </c>
      <c r="K488" s="44">
        <v>4</v>
      </c>
      <c r="L488" s="34">
        <v>75</v>
      </c>
      <c r="M488" s="42">
        <v>100</v>
      </c>
      <c r="N488" s="44">
        <v>4.0952380952380949</v>
      </c>
      <c r="O488" s="34">
        <v>71.428571428571416</v>
      </c>
      <c r="P488" s="42">
        <v>95.238095238095241</v>
      </c>
      <c r="Q488" s="44">
        <v>4.4117647058823533</v>
      </c>
      <c r="R488" s="34">
        <v>82.352941176470594</v>
      </c>
      <c r="S488" s="42">
        <v>100</v>
      </c>
      <c r="T488" s="44">
        <v>3.7649999999999997</v>
      </c>
      <c r="U488" s="34">
        <v>76.5</v>
      </c>
      <c r="V488" s="42">
        <v>94.1</v>
      </c>
      <c r="W488" s="46">
        <v>0.12000000000000011</v>
      </c>
      <c r="X488" s="37" t="s">
        <v>664</v>
      </c>
      <c r="Y488" s="36">
        <v>7</v>
      </c>
      <c r="Z488" s="37" t="s">
        <v>664</v>
      </c>
      <c r="AA488" s="36">
        <v>8</v>
      </c>
      <c r="AB488" s="47" t="s">
        <v>664</v>
      </c>
      <c r="AC488" s="46">
        <v>0.21523809523809501</v>
      </c>
      <c r="AD488" s="37" t="s">
        <v>664</v>
      </c>
      <c r="AE488" s="36">
        <v>3.4285714285714164</v>
      </c>
      <c r="AF488" s="37" t="s">
        <v>664</v>
      </c>
      <c r="AG488" s="36">
        <v>3.2380952380952408</v>
      </c>
      <c r="AH488" s="47" t="s">
        <v>664</v>
      </c>
      <c r="AI488" s="46">
        <v>0.53176470588235336</v>
      </c>
      <c r="AJ488" s="37" t="s">
        <v>664</v>
      </c>
      <c r="AK488" s="36">
        <v>14.352941176470594</v>
      </c>
      <c r="AL488" s="37" t="s">
        <v>664</v>
      </c>
      <c r="AM488" s="36">
        <v>8</v>
      </c>
      <c r="AN488" s="47" t="s">
        <v>664</v>
      </c>
      <c r="AO488" s="46">
        <v>0.11500000000000021</v>
      </c>
      <c r="AP488" s="37" t="s">
        <v>665</v>
      </c>
      <c r="AQ488" s="36">
        <v>8.5</v>
      </c>
      <c r="AR488" s="37" t="s">
        <v>664</v>
      </c>
      <c r="AS488" s="36">
        <v>2.0999999999999943</v>
      </c>
      <c r="AT488" s="47" t="s">
        <v>664</v>
      </c>
    </row>
    <row r="489" spans="1:46" x14ac:dyDescent="0.25">
      <c r="A489" s="31">
        <v>430</v>
      </c>
      <c r="B489" s="39" t="s">
        <v>759</v>
      </c>
      <c r="C489" s="41">
        <v>11</v>
      </c>
      <c r="D489" s="32">
        <v>0</v>
      </c>
      <c r="E489" s="32">
        <v>27.27272727272727</v>
      </c>
      <c r="F489" s="32">
        <v>54.54545454545454</v>
      </c>
      <c r="G489" s="32">
        <v>18.181818181818183</v>
      </c>
      <c r="H489" s="33">
        <v>3.9090909090909092</v>
      </c>
      <c r="I489" s="34">
        <v>72.72727272727272</v>
      </c>
      <c r="J489" s="42">
        <v>100</v>
      </c>
      <c r="K489" s="44">
        <v>4.1818181818181817</v>
      </c>
      <c r="L489" s="34">
        <v>72.72727272727272</v>
      </c>
      <c r="M489" s="42">
        <v>100</v>
      </c>
      <c r="N489" s="44">
        <v>3.8333333333333335</v>
      </c>
      <c r="O489" s="34">
        <v>66.666666666666657</v>
      </c>
      <c r="P489" s="42">
        <v>100</v>
      </c>
      <c r="Q489" s="44">
        <v>3.4166666666666665</v>
      </c>
      <c r="R489" s="34">
        <v>41.666666666666657</v>
      </c>
      <c r="S489" s="42">
        <v>91.666666666666657</v>
      </c>
      <c r="T489" s="44">
        <v>3.3299999999999996</v>
      </c>
      <c r="U489" s="34">
        <v>33.299999999999997</v>
      </c>
      <c r="V489" s="42">
        <v>91.59999999999998</v>
      </c>
      <c r="W489" s="46">
        <v>0.27272727272727249</v>
      </c>
      <c r="X489" s="37" t="s">
        <v>664</v>
      </c>
      <c r="Y489" s="36">
        <v>0</v>
      </c>
      <c r="Z489" s="37" t="s">
        <v>791</v>
      </c>
      <c r="AA489" s="36">
        <v>0</v>
      </c>
      <c r="AB489" s="47" t="s">
        <v>791</v>
      </c>
      <c r="AC489" s="46">
        <v>7.575757575757569E-2</v>
      </c>
      <c r="AD489" s="37" t="s">
        <v>665</v>
      </c>
      <c r="AE489" s="36">
        <v>6.0606060606060623</v>
      </c>
      <c r="AF489" s="37" t="s">
        <v>665</v>
      </c>
      <c r="AG489" s="36">
        <v>0</v>
      </c>
      <c r="AH489" s="47" t="s">
        <v>791</v>
      </c>
      <c r="AI489" s="46">
        <v>0.49242424242424265</v>
      </c>
      <c r="AJ489" s="37" t="s">
        <v>665</v>
      </c>
      <c r="AK489" s="36">
        <v>31.060606060606062</v>
      </c>
      <c r="AL489" s="37" t="s">
        <v>665</v>
      </c>
      <c r="AM489" s="36">
        <v>8.3333333333333428</v>
      </c>
      <c r="AN489" s="47" t="s">
        <v>665</v>
      </c>
      <c r="AO489" s="46">
        <v>0.57909090909090954</v>
      </c>
      <c r="AP489" s="37" t="s">
        <v>665</v>
      </c>
      <c r="AQ489" s="36">
        <v>39.427272727272722</v>
      </c>
      <c r="AR489" s="37" t="s">
        <v>665</v>
      </c>
      <c r="AS489" s="36">
        <v>8.4000000000000199</v>
      </c>
      <c r="AT489" s="47" t="s">
        <v>665</v>
      </c>
    </row>
    <row r="490" spans="1:46" x14ac:dyDescent="0.25">
      <c r="A490" s="31">
        <v>431</v>
      </c>
      <c r="B490" s="39" t="s">
        <v>554</v>
      </c>
      <c r="C490" s="41">
        <v>18</v>
      </c>
      <c r="D490" s="32">
        <v>0</v>
      </c>
      <c r="E490" s="32">
        <v>22.222222222222221</v>
      </c>
      <c r="F490" s="32">
        <v>61.111111111111114</v>
      </c>
      <c r="G490" s="32">
        <v>16.666666666666664</v>
      </c>
      <c r="H490" s="33">
        <v>3.9444444444444446</v>
      </c>
      <c r="I490" s="34">
        <v>77.777777777777771</v>
      </c>
      <c r="J490" s="42">
        <v>100</v>
      </c>
      <c r="K490" s="44">
        <v>3.8</v>
      </c>
      <c r="L490" s="34">
        <v>60</v>
      </c>
      <c r="M490" s="42">
        <v>93.333333333333329</v>
      </c>
      <c r="N490" s="44">
        <v>4.2666666666666666</v>
      </c>
      <c r="O490" s="34">
        <v>80</v>
      </c>
      <c r="P490" s="42">
        <v>100</v>
      </c>
      <c r="Q490" s="44">
        <v>4</v>
      </c>
      <c r="R490" s="34">
        <v>77.777777777777771</v>
      </c>
      <c r="S490" s="42">
        <v>100</v>
      </c>
      <c r="T490" s="44">
        <v>4.125</v>
      </c>
      <c r="U490" s="34">
        <v>87.5</v>
      </c>
      <c r="V490" s="42">
        <v>100</v>
      </c>
      <c r="W490" s="46">
        <v>0.14444444444444482</v>
      </c>
      <c r="X490" s="37" t="s">
        <v>665</v>
      </c>
      <c r="Y490" s="36">
        <v>17.777777777777771</v>
      </c>
      <c r="Z490" s="37" t="s">
        <v>665</v>
      </c>
      <c r="AA490" s="36">
        <v>6.6666666666666714</v>
      </c>
      <c r="AB490" s="47" t="s">
        <v>665</v>
      </c>
      <c r="AC490" s="46">
        <v>0.32222222222222197</v>
      </c>
      <c r="AD490" s="37" t="s">
        <v>664</v>
      </c>
      <c r="AE490" s="36">
        <v>2.2222222222222285</v>
      </c>
      <c r="AF490" s="37" t="s">
        <v>664</v>
      </c>
      <c r="AG490" s="36">
        <v>0</v>
      </c>
      <c r="AH490" s="47" t="s">
        <v>791</v>
      </c>
      <c r="AI490" s="46">
        <v>5.5555555555555358E-2</v>
      </c>
      <c r="AJ490" s="37" t="s">
        <v>664</v>
      </c>
      <c r="AK490" s="36">
        <v>0</v>
      </c>
      <c r="AL490" s="37" t="s">
        <v>791</v>
      </c>
      <c r="AM490" s="36">
        <v>0</v>
      </c>
      <c r="AN490" s="47" t="s">
        <v>791</v>
      </c>
      <c r="AO490" s="46">
        <v>0.18055555555555536</v>
      </c>
      <c r="AP490" s="37" t="s">
        <v>664</v>
      </c>
      <c r="AQ490" s="36">
        <v>9.7222222222222285</v>
      </c>
      <c r="AR490" s="37" t="s">
        <v>664</v>
      </c>
      <c r="AS490" s="36">
        <v>0</v>
      </c>
      <c r="AT490" s="47" t="s">
        <v>791</v>
      </c>
    </row>
    <row r="491" spans="1:46" x14ac:dyDescent="0.25">
      <c r="A491" s="31">
        <v>432</v>
      </c>
      <c r="B491" s="39" t="s">
        <v>555</v>
      </c>
      <c r="C491" s="41">
        <v>9</v>
      </c>
      <c r="D491" s="32">
        <v>11.111111111111111</v>
      </c>
      <c r="E491" s="32">
        <v>22.222222222222221</v>
      </c>
      <c r="F491" s="32">
        <v>44.444444444444443</v>
      </c>
      <c r="G491" s="32">
        <v>22.222222222222221</v>
      </c>
      <c r="H491" s="33">
        <v>3.7777777777777777</v>
      </c>
      <c r="I491" s="34">
        <v>66.666666666666657</v>
      </c>
      <c r="J491" s="42">
        <v>88.888888888888886</v>
      </c>
      <c r="K491" s="44">
        <v>4.2857142857142856</v>
      </c>
      <c r="L491" s="34">
        <v>85.714285714285708</v>
      </c>
      <c r="M491" s="42">
        <v>100</v>
      </c>
      <c r="N491" s="44">
        <v>4.125</v>
      </c>
      <c r="O491" s="34">
        <v>87.5</v>
      </c>
      <c r="P491" s="42">
        <v>100</v>
      </c>
      <c r="Q491" s="44">
        <v>4.7</v>
      </c>
      <c r="R491" s="34">
        <v>90</v>
      </c>
      <c r="S491" s="42">
        <v>100</v>
      </c>
      <c r="T491" s="44">
        <v>3.7779999999999996</v>
      </c>
      <c r="U491" s="34">
        <v>77.8</v>
      </c>
      <c r="V491" s="42">
        <v>100</v>
      </c>
      <c r="W491" s="46">
        <v>0.50793650793650791</v>
      </c>
      <c r="X491" s="37" t="s">
        <v>664</v>
      </c>
      <c r="Y491" s="36">
        <v>19.047619047619051</v>
      </c>
      <c r="Z491" s="37" t="s">
        <v>664</v>
      </c>
      <c r="AA491" s="36">
        <v>11.111111111111114</v>
      </c>
      <c r="AB491" s="47" t="s">
        <v>664</v>
      </c>
      <c r="AC491" s="46">
        <v>0.34722222222222232</v>
      </c>
      <c r="AD491" s="37" t="s">
        <v>664</v>
      </c>
      <c r="AE491" s="36">
        <v>20.833333333333343</v>
      </c>
      <c r="AF491" s="37" t="s">
        <v>664</v>
      </c>
      <c r="AG491" s="36">
        <v>11.111111111111114</v>
      </c>
      <c r="AH491" s="47" t="s">
        <v>664</v>
      </c>
      <c r="AI491" s="46">
        <v>0.9222222222222225</v>
      </c>
      <c r="AJ491" s="37" t="s">
        <v>664</v>
      </c>
      <c r="AK491" s="36">
        <v>23.333333333333343</v>
      </c>
      <c r="AL491" s="37" t="s">
        <v>664</v>
      </c>
      <c r="AM491" s="36">
        <v>11.111111111111114</v>
      </c>
      <c r="AN491" s="47" t="s">
        <v>664</v>
      </c>
      <c r="AO491" s="46">
        <v>2.2222222222190169E-4</v>
      </c>
      <c r="AP491" s="37" t="s">
        <v>664</v>
      </c>
      <c r="AQ491" s="36">
        <v>11.13333333333334</v>
      </c>
      <c r="AR491" s="37" t="s">
        <v>664</v>
      </c>
      <c r="AS491" s="36">
        <v>11.111111111111114</v>
      </c>
      <c r="AT491" s="47" t="s">
        <v>664</v>
      </c>
    </row>
    <row r="492" spans="1:46" x14ac:dyDescent="0.25">
      <c r="A492" s="31">
        <v>433</v>
      </c>
      <c r="B492" s="39" t="s">
        <v>760</v>
      </c>
      <c r="C492" s="41">
        <v>10</v>
      </c>
      <c r="D492" s="32">
        <v>0</v>
      </c>
      <c r="E492" s="32">
        <v>30</v>
      </c>
      <c r="F492" s="32">
        <v>30</v>
      </c>
      <c r="G492" s="32">
        <v>40</v>
      </c>
      <c r="H492" s="33">
        <v>4.0999999999999996</v>
      </c>
      <c r="I492" s="34">
        <v>70</v>
      </c>
      <c r="J492" s="42">
        <v>100</v>
      </c>
      <c r="K492" s="44">
        <v>3.875</v>
      </c>
      <c r="L492" s="34">
        <v>62.5</v>
      </c>
      <c r="M492" s="42">
        <v>100</v>
      </c>
      <c r="N492" s="44">
        <v>4</v>
      </c>
      <c r="O492" s="34">
        <v>66.666666666666657</v>
      </c>
      <c r="P492" s="42">
        <v>99.999999999999986</v>
      </c>
      <c r="Q492" s="44">
        <v>4.8</v>
      </c>
      <c r="R492" s="34">
        <v>100</v>
      </c>
      <c r="S492" s="42">
        <v>100</v>
      </c>
      <c r="T492" s="44">
        <v>3.4</v>
      </c>
      <c r="U492" s="34">
        <v>40</v>
      </c>
      <c r="V492" s="42">
        <v>100</v>
      </c>
      <c r="W492" s="46">
        <v>0.22499999999999964</v>
      </c>
      <c r="X492" s="37" t="s">
        <v>665</v>
      </c>
      <c r="Y492" s="36">
        <v>7.5</v>
      </c>
      <c r="Z492" s="37" t="s">
        <v>665</v>
      </c>
      <c r="AA492" s="36">
        <v>0</v>
      </c>
      <c r="AB492" s="47" t="s">
        <v>791</v>
      </c>
      <c r="AC492" s="46">
        <v>9.9999999999999645E-2</v>
      </c>
      <c r="AD492" s="37" t="s">
        <v>665</v>
      </c>
      <c r="AE492" s="36">
        <v>3.3333333333333428</v>
      </c>
      <c r="AF492" s="37" t="s">
        <v>665</v>
      </c>
      <c r="AG492" s="36">
        <v>1.4210854715202004E-14</v>
      </c>
      <c r="AH492" s="47" t="s">
        <v>791</v>
      </c>
      <c r="AI492" s="46">
        <v>0.70000000000000018</v>
      </c>
      <c r="AJ492" s="37" t="s">
        <v>664</v>
      </c>
      <c r="AK492" s="36">
        <v>30</v>
      </c>
      <c r="AL492" s="37" t="s">
        <v>664</v>
      </c>
      <c r="AM492" s="36">
        <v>0</v>
      </c>
      <c r="AN492" s="47" t="s">
        <v>791</v>
      </c>
      <c r="AO492" s="46">
        <v>0.69999999999999973</v>
      </c>
      <c r="AP492" s="37" t="s">
        <v>665</v>
      </c>
      <c r="AQ492" s="36">
        <v>30</v>
      </c>
      <c r="AR492" s="37" t="s">
        <v>665</v>
      </c>
      <c r="AS492" s="36">
        <v>0</v>
      </c>
      <c r="AT492" s="47" t="s">
        <v>791</v>
      </c>
    </row>
    <row r="493" spans="1:46" x14ac:dyDescent="0.25">
      <c r="A493" s="31">
        <v>434</v>
      </c>
      <c r="B493" s="39" t="s">
        <v>761</v>
      </c>
      <c r="C493" s="41">
        <v>5</v>
      </c>
      <c r="D493" s="32">
        <v>0</v>
      </c>
      <c r="E493" s="32">
        <v>60</v>
      </c>
      <c r="F493" s="32">
        <v>20</v>
      </c>
      <c r="G493" s="32">
        <v>20</v>
      </c>
      <c r="H493" s="33">
        <v>3.6</v>
      </c>
      <c r="I493" s="34">
        <v>40</v>
      </c>
      <c r="J493" s="42">
        <v>100</v>
      </c>
      <c r="K493" s="44">
        <v>4</v>
      </c>
      <c r="L493" s="34">
        <v>50</v>
      </c>
      <c r="M493" s="42">
        <v>100</v>
      </c>
      <c r="N493" s="44">
        <v>4</v>
      </c>
      <c r="O493" s="34">
        <v>63.63636363636364</v>
      </c>
      <c r="P493" s="42">
        <v>100</v>
      </c>
      <c r="Q493" s="44">
        <v>4</v>
      </c>
      <c r="R493" s="34">
        <v>66.666666666666657</v>
      </c>
      <c r="S493" s="42">
        <v>99.999999999999986</v>
      </c>
      <c r="T493" s="44">
        <v>4.3330000000000002</v>
      </c>
      <c r="U493" s="34">
        <v>100.00000000000001</v>
      </c>
      <c r="V493" s="42">
        <v>100.00000000000001</v>
      </c>
      <c r="W493" s="46">
        <v>0.39999999999999991</v>
      </c>
      <c r="X493" s="37" t="s">
        <v>664</v>
      </c>
      <c r="Y493" s="36">
        <v>10</v>
      </c>
      <c r="Z493" s="37" t="s">
        <v>664</v>
      </c>
      <c r="AA493" s="36">
        <v>0</v>
      </c>
      <c r="AB493" s="47" t="s">
        <v>791</v>
      </c>
      <c r="AC493" s="46">
        <v>0.39999999999999991</v>
      </c>
      <c r="AD493" s="37" t="s">
        <v>664</v>
      </c>
      <c r="AE493" s="36">
        <v>23.63636363636364</v>
      </c>
      <c r="AF493" s="37" t="s">
        <v>664</v>
      </c>
      <c r="AG493" s="36">
        <v>0</v>
      </c>
      <c r="AH493" s="47" t="s">
        <v>791</v>
      </c>
      <c r="AI493" s="46">
        <v>0.39999999999999991</v>
      </c>
      <c r="AJ493" s="37" t="s">
        <v>664</v>
      </c>
      <c r="AK493" s="36">
        <v>26.666666666666657</v>
      </c>
      <c r="AL493" s="37" t="s">
        <v>664</v>
      </c>
      <c r="AM493" s="36">
        <v>1.4210854715202004E-14</v>
      </c>
      <c r="AN493" s="47" t="s">
        <v>791</v>
      </c>
      <c r="AO493" s="46">
        <v>0.7330000000000001</v>
      </c>
      <c r="AP493" s="37" t="s">
        <v>664</v>
      </c>
      <c r="AQ493" s="36">
        <v>60.000000000000014</v>
      </c>
      <c r="AR493" s="37" t="s">
        <v>664</v>
      </c>
      <c r="AS493" s="36">
        <v>1.4210854715202004E-14</v>
      </c>
      <c r="AT493" s="47" t="s">
        <v>791</v>
      </c>
    </row>
    <row r="494" spans="1:46" x14ac:dyDescent="0.25">
      <c r="A494" s="31">
        <v>435</v>
      </c>
      <c r="B494" s="39" t="s">
        <v>556</v>
      </c>
      <c r="C494" s="41">
        <v>12</v>
      </c>
      <c r="D494" s="32">
        <v>0</v>
      </c>
      <c r="E494" s="32">
        <v>16.666666666666664</v>
      </c>
      <c r="F494" s="32">
        <v>58.333333333333336</v>
      </c>
      <c r="G494" s="32">
        <v>25</v>
      </c>
      <c r="H494" s="33">
        <v>4.083333333333333</v>
      </c>
      <c r="I494" s="34">
        <v>83.333333333333343</v>
      </c>
      <c r="J494" s="42">
        <v>100</v>
      </c>
      <c r="K494" s="44">
        <v>3.4285714285714284</v>
      </c>
      <c r="L494" s="34">
        <v>42.857142857142854</v>
      </c>
      <c r="M494" s="42">
        <v>100</v>
      </c>
      <c r="N494" s="44">
        <v>3.7</v>
      </c>
      <c r="O494" s="34">
        <v>60</v>
      </c>
      <c r="P494" s="42">
        <v>90</v>
      </c>
      <c r="Q494" s="44">
        <v>4.2222222222222223</v>
      </c>
      <c r="R494" s="34">
        <v>72.222222222222229</v>
      </c>
      <c r="S494" s="42">
        <v>88.888888888888886</v>
      </c>
      <c r="T494" s="44" t="s">
        <v>767</v>
      </c>
      <c r="U494" s="34" t="s">
        <v>767</v>
      </c>
      <c r="V494" s="42" t="s">
        <v>767</v>
      </c>
      <c r="W494" s="46">
        <v>0.65476190476190466</v>
      </c>
      <c r="X494" s="37" t="s">
        <v>665</v>
      </c>
      <c r="Y494" s="36">
        <v>40.476190476190489</v>
      </c>
      <c r="Z494" s="37" t="s">
        <v>665</v>
      </c>
      <c r="AA494" s="36">
        <v>0</v>
      </c>
      <c r="AB494" s="47" t="s">
        <v>791</v>
      </c>
      <c r="AC494" s="46">
        <v>0.38333333333333286</v>
      </c>
      <c r="AD494" s="37" t="s">
        <v>665</v>
      </c>
      <c r="AE494" s="36">
        <v>23.333333333333343</v>
      </c>
      <c r="AF494" s="37" t="s">
        <v>665</v>
      </c>
      <c r="AG494" s="36">
        <v>10</v>
      </c>
      <c r="AH494" s="47" t="s">
        <v>665</v>
      </c>
      <c r="AI494" s="46">
        <v>0.13888888888888928</v>
      </c>
      <c r="AJ494" s="37" t="s">
        <v>664</v>
      </c>
      <c r="AK494" s="36">
        <v>11.111111111111114</v>
      </c>
      <c r="AL494" s="37" t="s">
        <v>665</v>
      </c>
      <c r="AM494" s="36">
        <v>11.111111111111114</v>
      </c>
      <c r="AN494" s="47" t="s">
        <v>665</v>
      </c>
      <c r="AO494" s="46" t="s">
        <v>767</v>
      </c>
      <c r="AP494" s="37" t="s">
        <v>767</v>
      </c>
      <c r="AQ494" s="36" t="s">
        <v>767</v>
      </c>
      <c r="AR494" s="37" t="s">
        <v>767</v>
      </c>
      <c r="AS494" s="36" t="s">
        <v>767</v>
      </c>
      <c r="AT494" s="47" t="s">
        <v>767</v>
      </c>
    </row>
    <row r="495" spans="1:46" x14ac:dyDescent="0.25">
      <c r="A495" s="31">
        <v>436</v>
      </c>
      <c r="B495" s="39" t="s">
        <v>557</v>
      </c>
      <c r="C495" s="41">
        <v>4</v>
      </c>
      <c r="D495" s="32">
        <v>0</v>
      </c>
      <c r="E495" s="32">
        <v>50</v>
      </c>
      <c r="F495" s="32">
        <v>50</v>
      </c>
      <c r="G495" s="32">
        <v>0</v>
      </c>
      <c r="H495" s="33">
        <v>3.5</v>
      </c>
      <c r="I495" s="34">
        <v>50</v>
      </c>
      <c r="J495" s="42">
        <v>100</v>
      </c>
      <c r="K495" s="44">
        <v>4.1111111111111107</v>
      </c>
      <c r="L495" s="34">
        <v>66.666666666666657</v>
      </c>
      <c r="M495" s="42">
        <v>100</v>
      </c>
      <c r="N495" s="44">
        <v>4</v>
      </c>
      <c r="O495" s="34">
        <v>60</v>
      </c>
      <c r="P495" s="42">
        <v>100</v>
      </c>
      <c r="Q495" s="44">
        <v>4.166666666666667</v>
      </c>
      <c r="R495" s="34">
        <v>66.666666666666657</v>
      </c>
      <c r="S495" s="42">
        <v>100</v>
      </c>
      <c r="T495" s="44">
        <v>3.8329999999999997</v>
      </c>
      <c r="U495" s="34">
        <v>49.999999999999993</v>
      </c>
      <c r="V495" s="42">
        <v>99.999999999999986</v>
      </c>
      <c r="W495" s="46">
        <v>0.61111111111111072</v>
      </c>
      <c r="X495" s="37" t="s">
        <v>664</v>
      </c>
      <c r="Y495" s="36">
        <v>16.666666666666657</v>
      </c>
      <c r="Z495" s="37" t="s">
        <v>664</v>
      </c>
      <c r="AA495" s="36">
        <v>0</v>
      </c>
      <c r="AB495" s="47" t="s">
        <v>791</v>
      </c>
      <c r="AC495" s="46">
        <v>0.5</v>
      </c>
      <c r="AD495" s="37" t="s">
        <v>664</v>
      </c>
      <c r="AE495" s="36">
        <v>10</v>
      </c>
      <c r="AF495" s="37" t="s">
        <v>664</v>
      </c>
      <c r="AG495" s="36">
        <v>0</v>
      </c>
      <c r="AH495" s="47" t="s">
        <v>791</v>
      </c>
      <c r="AI495" s="46">
        <v>0.66666666666666696</v>
      </c>
      <c r="AJ495" s="37" t="s">
        <v>664</v>
      </c>
      <c r="AK495" s="36">
        <v>16.666666666666657</v>
      </c>
      <c r="AL495" s="37" t="s">
        <v>664</v>
      </c>
      <c r="AM495" s="36">
        <v>0</v>
      </c>
      <c r="AN495" s="47" t="s">
        <v>791</v>
      </c>
      <c r="AO495" s="46">
        <v>0.33299999999999974</v>
      </c>
      <c r="AP495" s="37" t="s">
        <v>664</v>
      </c>
      <c r="AQ495" s="36">
        <v>7.1054273576010019E-15</v>
      </c>
      <c r="AR495" s="37" t="s">
        <v>791</v>
      </c>
      <c r="AS495" s="36">
        <v>1.4210854715202004E-14</v>
      </c>
      <c r="AT495" s="47" t="s">
        <v>791</v>
      </c>
    </row>
    <row r="496" spans="1:46" x14ac:dyDescent="0.25">
      <c r="A496" s="31">
        <v>437</v>
      </c>
      <c r="B496" s="39" t="s">
        <v>558</v>
      </c>
      <c r="C496" s="41">
        <v>4</v>
      </c>
      <c r="D496" s="32">
        <v>0</v>
      </c>
      <c r="E496" s="32">
        <v>0</v>
      </c>
      <c r="F496" s="32">
        <v>75</v>
      </c>
      <c r="G496" s="32">
        <v>25</v>
      </c>
      <c r="H496" s="33">
        <v>4.25</v>
      </c>
      <c r="I496" s="34">
        <v>100</v>
      </c>
      <c r="J496" s="42">
        <v>100</v>
      </c>
      <c r="K496" s="44">
        <v>4.4666666666666668</v>
      </c>
      <c r="L496" s="34">
        <v>86.666666666666671</v>
      </c>
      <c r="M496" s="42">
        <v>100</v>
      </c>
      <c r="N496" s="44">
        <v>4</v>
      </c>
      <c r="O496" s="34">
        <v>57.142857142857139</v>
      </c>
      <c r="P496" s="42">
        <v>92.857142857142861</v>
      </c>
      <c r="Q496" s="44">
        <v>3.9230769230769229</v>
      </c>
      <c r="R496" s="34">
        <v>61.538461538461547</v>
      </c>
      <c r="S496" s="42">
        <v>92.307692307692321</v>
      </c>
      <c r="T496" s="44">
        <v>3.1</v>
      </c>
      <c r="U496" s="34">
        <v>30</v>
      </c>
      <c r="V496" s="42">
        <v>70</v>
      </c>
      <c r="W496" s="46">
        <v>0.21666666666666679</v>
      </c>
      <c r="X496" s="37" t="s">
        <v>664</v>
      </c>
      <c r="Y496" s="36">
        <v>13.333333333333329</v>
      </c>
      <c r="Z496" s="37" t="s">
        <v>665</v>
      </c>
      <c r="AA496" s="36">
        <v>0</v>
      </c>
      <c r="AB496" s="47" t="s">
        <v>791</v>
      </c>
      <c r="AC496" s="46">
        <v>0.25</v>
      </c>
      <c r="AD496" s="37" t="s">
        <v>665</v>
      </c>
      <c r="AE496" s="36">
        <v>42.857142857142861</v>
      </c>
      <c r="AF496" s="37" t="s">
        <v>665</v>
      </c>
      <c r="AG496" s="36">
        <v>7.1428571428571388</v>
      </c>
      <c r="AH496" s="47" t="s">
        <v>665</v>
      </c>
      <c r="AI496" s="46">
        <v>0.32692307692307709</v>
      </c>
      <c r="AJ496" s="37" t="s">
        <v>665</v>
      </c>
      <c r="AK496" s="36">
        <v>38.461538461538453</v>
      </c>
      <c r="AL496" s="37" t="s">
        <v>665</v>
      </c>
      <c r="AM496" s="36">
        <v>7.6923076923076792</v>
      </c>
      <c r="AN496" s="47" t="s">
        <v>665</v>
      </c>
      <c r="AO496" s="46">
        <v>1.1499999999999999</v>
      </c>
      <c r="AP496" s="37" t="s">
        <v>665</v>
      </c>
      <c r="AQ496" s="36">
        <v>70</v>
      </c>
      <c r="AR496" s="37" t="s">
        <v>665</v>
      </c>
      <c r="AS496" s="36">
        <v>30</v>
      </c>
      <c r="AT496" s="47" t="s">
        <v>665</v>
      </c>
    </row>
    <row r="497" spans="1:46" x14ac:dyDescent="0.25">
      <c r="A497" s="31">
        <v>438</v>
      </c>
      <c r="B497" s="39" t="s">
        <v>559</v>
      </c>
      <c r="C497" s="41">
        <v>7</v>
      </c>
      <c r="D497" s="32">
        <v>28.571428571428569</v>
      </c>
      <c r="E497" s="32">
        <v>14.285714285714285</v>
      </c>
      <c r="F497" s="32">
        <v>57.142857142857139</v>
      </c>
      <c r="G497" s="32">
        <v>0</v>
      </c>
      <c r="H497" s="33">
        <v>3.2857142857142856</v>
      </c>
      <c r="I497" s="34">
        <v>57.142857142857139</v>
      </c>
      <c r="J497" s="42">
        <v>71.428571428571416</v>
      </c>
      <c r="K497" s="44">
        <v>3.75</v>
      </c>
      <c r="L497" s="34">
        <v>58.333333333333329</v>
      </c>
      <c r="M497" s="42">
        <v>91.666666666666657</v>
      </c>
      <c r="N497" s="44">
        <v>4.166666666666667</v>
      </c>
      <c r="O497" s="34">
        <v>91.666666666666657</v>
      </c>
      <c r="P497" s="42">
        <v>99.999999999999986</v>
      </c>
      <c r="Q497" s="44">
        <v>4.666666666666667</v>
      </c>
      <c r="R497" s="34">
        <v>99.999999999999986</v>
      </c>
      <c r="S497" s="42">
        <v>99.999999999999986</v>
      </c>
      <c r="T497" s="44">
        <v>3</v>
      </c>
      <c r="U497" s="34">
        <v>40</v>
      </c>
      <c r="V497" s="42">
        <v>60</v>
      </c>
      <c r="W497" s="46">
        <v>0.46428571428571441</v>
      </c>
      <c r="X497" s="37" t="s">
        <v>664</v>
      </c>
      <c r="Y497" s="36">
        <v>1.1904761904761898</v>
      </c>
      <c r="Z497" s="37" t="s">
        <v>664</v>
      </c>
      <c r="AA497" s="36">
        <v>20.238095238095241</v>
      </c>
      <c r="AB497" s="47" t="s">
        <v>664</v>
      </c>
      <c r="AC497" s="46">
        <v>0.88095238095238138</v>
      </c>
      <c r="AD497" s="37" t="s">
        <v>664</v>
      </c>
      <c r="AE497" s="36">
        <v>34.523809523809518</v>
      </c>
      <c r="AF497" s="37" t="s">
        <v>664</v>
      </c>
      <c r="AG497" s="36">
        <v>28.571428571428569</v>
      </c>
      <c r="AH497" s="47" t="s">
        <v>664</v>
      </c>
      <c r="AI497" s="46">
        <v>1.3809523809523814</v>
      </c>
      <c r="AJ497" s="37" t="s">
        <v>664</v>
      </c>
      <c r="AK497" s="36">
        <v>42.857142857142847</v>
      </c>
      <c r="AL497" s="37" t="s">
        <v>664</v>
      </c>
      <c r="AM497" s="36">
        <v>28.571428571428569</v>
      </c>
      <c r="AN497" s="47" t="s">
        <v>664</v>
      </c>
      <c r="AO497" s="46">
        <v>0.28571428571428559</v>
      </c>
      <c r="AP497" s="37" t="s">
        <v>665</v>
      </c>
      <c r="AQ497" s="36">
        <v>17.142857142857139</v>
      </c>
      <c r="AR497" s="37" t="s">
        <v>665</v>
      </c>
      <c r="AS497" s="36">
        <v>11.428571428571416</v>
      </c>
      <c r="AT497" s="47" t="s">
        <v>665</v>
      </c>
    </row>
    <row r="498" spans="1:46" x14ac:dyDescent="0.25">
      <c r="A498" s="31">
        <v>439</v>
      </c>
      <c r="B498" s="39" t="s">
        <v>560</v>
      </c>
      <c r="C498" s="41">
        <v>34</v>
      </c>
      <c r="D498" s="32">
        <v>2.9411764705882351</v>
      </c>
      <c r="E498" s="32">
        <v>29.411764705882355</v>
      </c>
      <c r="F498" s="32">
        <v>35.294117647058826</v>
      </c>
      <c r="G498" s="32">
        <v>32.352941176470587</v>
      </c>
      <c r="H498" s="33">
        <v>3.9705882352941178</v>
      </c>
      <c r="I498" s="34">
        <v>67.64705882352942</v>
      </c>
      <c r="J498" s="42">
        <v>97.058823529411768</v>
      </c>
      <c r="K498" s="44">
        <v>3.6842105263157894</v>
      </c>
      <c r="L498" s="34">
        <v>57.89473684210526</v>
      </c>
      <c r="M498" s="42">
        <v>94.73684210526315</v>
      </c>
      <c r="N498" s="44">
        <v>4.1578947368421053</v>
      </c>
      <c r="O498" s="34">
        <v>78.94736842105263</v>
      </c>
      <c r="P498" s="42">
        <v>94.73684210526315</v>
      </c>
      <c r="Q498" s="44">
        <v>4.7391304347826084</v>
      </c>
      <c r="R498" s="34">
        <v>95.65217391304347</v>
      </c>
      <c r="S498" s="42">
        <v>100</v>
      </c>
      <c r="T498" s="44">
        <v>4.1360000000000001</v>
      </c>
      <c r="U498" s="34">
        <v>81.8</v>
      </c>
      <c r="V498" s="42">
        <v>99.999999999999986</v>
      </c>
      <c r="W498" s="46">
        <v>0.28637770897832837</v>
      </c>
      <c r="X498" s="37" t="s">
        <v>665</v>
      </c>
      <c r="Y498" s="36">
        <v>9.75232198142416</v>
      </c>
      <c r="Z498" s="37" t="s">
        <v>665</v>
      </c>
      <c r="AA498" s="36">
        <v>2.3219814241486176</v>
      </c>
      <c r="AB498" s="47" t="s">
        <v>665</v>
      </c>
      <c r="AC498" s="46">
        <v>0.18730650154798756</v>
      </c>
      <c r="AD498" s="37" t="s">
        <v>664</v>
      </c>
      <c r="AE498" s="36">
        <v>11.30030959752321</v>
      </c>
      <c r="AF498" s="37" t="s">
        <v>664</v>
      </c>
      <c r="AG498" s="36">
        <v>2.3219814241486176</v>
      </c>
      <c r="AH498" s="47" t="s">
        <v>665</v>
      </c>
      <c r="AI498" s="46">
        <v>0.76854219948849067</v>
      </c>
      <c r="AJ498" s="37" t="s">
        <v>664</v>
      </c>
      <c r="AK498" s="36">
        <v>28.005115089514049</v>
      </c>
      <c r="AL498" s="37" t="s">
        <v>664</v>
      </c>
      <c r="AM498" s="36">
        <v>2.941176470588232</v>
      </c>
      <c r="AN498" s="47" t="s">
        <v>664</v>
      </c>
      <c r="AO498" s="46">
        <v>0.16541176470588237</v>
      </c>
      <c r="AP498" s="37" t="s">
        <v>664</v>
      </c>
      <c r="AQ498" s="36">
        <v>14.152941176470577</v>
      </c>
      <c r="AR498" s="37" t="s">
        <v>664</v>
      </c>
      <c r="AS498" s="36">
        <v>2.9411764705882177</v>
      </c>
      <c r="AT498" s="47" t="s">
        <v>664</v>
      </c>
    </row>
    <row r="499" spans="1:46" x14ac:dyDescent="0.25">
      <c r="A499" s="31">
        <v>440</v>
      </c>
      <c r="B499" s="39" t="s">
        <v>561</v>
      </c>
      <c r="C499" s="41">
        <v>36</v>
      </c>
      <c r="D499" s="32">
        <v>2.7777777777777777</v>
      </c>
      <c r="E499" s="32">
        <v>5.5555555555555554</v>
      </c>
      <c r="F499" s="32">
        <v>80.555555555555557</v>
      </c>
      <c r="G499" s="32">
        <v>11.111111111111111</v>
      </c>
      <c r="H499" s="33">
        <v>4</v>
      </c>
      <c r="I499" s="34">
        <v>91.666666666666671</v>
      </c>
      <c r="J499" s="42">
        <v>97.222222222222229</v>
      </c>
      <c r="K499" s="44">
        <v>4.1470588235294121</v>
      </c>
      <c r="L499" s="34">
        <v>76.470588235294116</v>
      </c>
      <c r="M499" s="42">
        <v>97.058823529411768</v>
      </c>
      <c r="N499" s="44">
        <v>4.2926829268292686</v>
      </c>
      <c r="O499" s="34">
        <v>82.926829268292693</v>
      </c>
      <c r="P499" s="42">
        <v>97.560975609756099</v>
      </c>
      <c r="Q499" s="44">
        <v>4.2564102564102564</v>
      </c>
      <c r="R499" s="34">
        <v>74.358974358974351</v>
      </c>
      <c r="S499" s="42">
        <v>100</v>
      </c>
      <c r="T499" s="44">
        <v>4.4279999999999999</v>
      </c>
      <c r="U499" s="34">
        <v>85.699999999999989</v>
      </c>
      <c r="V499" s="42">
        <v>100</v>
      </c>
      <c r="W499" s="46">
        <v>0.14705882352941213</v>
      </c>
      <c r="X499" s="37" t="s">
        <v>664</v>
      </c>
      <c r="Y499" s="36">
        <v>15.196078431372555</v>
      </c>
      <c r="Z499" s="37" t="s">
        <v>665</v>
      </c>
      <c r="AA499" s="36">
        <v>0.16339869281046049</v>
      </c>
      <c r="AB499" s="47" t="s">
        <v>665</v>
      </c>
      <c r="AC499" s="46">
        <v>0.29268292682926855</v>
      </c>
      <c r="AD499" s="37" t="s">
        <v>664</v>
      </c>
      <c r="AE499" s="36">
        <v>8.7398373983739788</v>
      </c>
      <c r="AF499" s="37" t="s">
        <v>665</v>
      </c>
      <c r="AG499" s="36">
        <v>0.33875338753387041</v>
      </c>
      <c r="AH499" s="47" t="s">
        <v>664</v>
      </c>
      <c r="AI499" s="46">
        <v>0.25641025641025639</v>
      </c>
      <c r="AJ499" s="37" t="s">
        <v>664</v>
      </c>
      <c r="AK499" s="36">
        <v>17.307692307692321</v>
      </c>
      <c r="AL499" s="37" t="s">
        <v>665</v>
      </c>
      <c r="AM499" s="36">
        <v>2.7777777777777715</v>
      </c>
      <c r="AN499" s="47" t="s">
        <v>664</v>
      </c>
      <c r="AO499" s="46">
        <v>0.42799999999999994</v>
      </c>
      <c r="AP499" s="37" t="s">
        <v>664</v>
      </c>
      <c r="AQ499" s="36">
        <v>5.9666666666666828</v>
      </c>
      <c r="AR499" s="37" t="s">
        <v>665</v>
      </c>
      <c r="AS499" s="36">
        <v>2.7777777777777715</v>
      </c>
      <c r="AT499" s="47" t="s">
        <v>664</v>
      </c>
    </row>
    <row r="500" spans="1:46" x14ac:dyDescent="0.25">
      <c r="A500" s="31">
        <v>441</v>
      </c>
      <c r="B500" s="39" t="s">
        <v>762</v>
      </c>
      <c r="C500" s="41">
        <v>8</v>
      </c>
      <c r="D500" s="32">
        <v>12.5</v>
      </c>
      <c r="E500" s="32">
        <v>25</v>
      </c>
      <c r="F500" s="32">
        <v>50</v>
      </c>
      <c r="G500" s="32">
        <v>12.5</v>
      </c>
      <c r="H500" s="33">
        <v>3.625</v>
      </c>
      <c r="I500" s="34">
        <v>62.5</v>
      </c>
      <c r="J500" s="42">
        <v>87.5</v>
      </c>
      <c r="K500" s="44">
        <v>4.25</v>
      </c>
      <c r="L500" s="34">
        <v>100</v>
      </c>
      <c r="M500" s="42">
        <v>100</v>
      </c>
      <c r="N500" s="44">
        <v>3.8181818181818183</v>
      </c>
      <c r="O500" s="34">
        <v>54.54545454545454</v>
      </c>
      <c r="P500" s="42">
        <v>99.999999999999986</v>
      </c>
      <c r="Q500" s="44">
        <v>4.25</v>
      </c>
      <c r="R500" s="34">
        <v>87.5</v>
      </c>
      <c r="S500" s="42">
        <v>100</v>
      </c>
      <c r="T500" s="44">
        <v>3.5</v>
      </c>
      <c r="U500" s="34">
        <v>50</v>
      </c>
      <c r="V500" s="42">
        <v>87.5</v>
      </c>
      <c r="W500" s="46">
        <v>0.625</v>
      </c>
      <c r="X500" s="37" t="s">
        <v>664</v>
      </c>
      <c r="Y500" s="36">
        <v>37.5</v>
      </c>
      <c r="Z500" s="37" t="s">
        <v>664</v>
      </c>
      <c r="AA500" s="36">
        <v>12.5</v>
      </c>
      <c r="AB500" s="47" t="s">
        <v>664</v>
      </c>
      <c r="AC500" s="46">
        <v>0.19318181818181834</v>
      </c>
      <c r="AD500" s="37" t="s">
        <v>664</v>
      </c>
      <c r="AE500" s="36">
        <v>7.9545454545454604</v>
      </c>
      <c r="AF500" s="37" t="s">
        <v>665</v>
      </c>
      <c r="AG500" s="36">
        <v>12.499999999999986</v>
      </c>
      <c r="AH500" s="47" t="s">
        <v>664</v>
      </c>
      <c r="AI500" s="46">
        <v>0.625</v>
      </c>
      <c r="AJ500" s="37" t="s">
        <v>664</v>
      </c>
      <c r="AK500" s="36">
        <v>25</v>
      </c>
      <c r="AL500" s="37" t="s">
        <v>664</v>
      </c>
      <c r="AM500" s="36">
        <v>12.5</v>
      </c>
      <c r="AN500" s="47" t="s">
        <v>664</v>
      </c>
      <c r="AO500" s="46">
        <v>0.125</v>
      </c>
      <c r="AP500" s="37" t="s">
        <v>665</v>
      </c>
      <c r="AQ500" s="36">
        <v>12.5</v>
      </c>
      <c r="AR500" s="37" t="s">
        <v>665</v>
      </c>
      <c r="AS500" s="36">
        <v>0</v>
      </c>
      <c r="AT500" s="47" t="s">
        <v>791</v>
      </c>
    </row>
    <row r="501" spans="1:46" x14ac:dyDescent="0.25">
      <c r="A501" s="114" t="s">
        <v>646</v>
      </c>
      <c r="B501" s="112"/>
      <c r="C501" s="113">
        <v>183</v>
      </c>
      <c r="D501" s="105">
        <v>4.3715846994535523</v>
      </c>
      <c r="E501" s="105">
        <v>21.857923497267759</v>
      </c>
      <c r="F501" s="105">
        <v>52.459016393442624</v>
      </c>
      <c r="G501" s="105">
        <v>21.311475409836063</v>
      </c>
      <c r="H501" s="105">
        <v>3.9071038251366121</v>
      </c>
      <c r="I501" s="105">
        <v>73.770491803278688</v>
      </c>
      <c r="J501" s="106">
        <v>95.62841530054645</v>
      </c>
      <c r="K501" s="104">
        <v>3.9814814814814814</v>
      </c>
      <c r="L501" s="105">
        <v>67.901234567901241</v>
      </c>
      <c r="M501" s="106">
        <v>97.53086419753086</v>
      </c>
      <c r="N501" s="104">
        <v>4.1022727272727275</v>
      </c>
      <c r="O501" s="105">
        <v>73.863636363636374</v>
      </c>
      <c r="P501" s="106">
        <v>97.159090909090907</v>
      </c>
      <c r="Q501" s="104">
        <v>4.2906976744186043</v>
      </c>
      <c r="R501" s="105">
        <v>77.906976744186039</v>
      </c>
      <c r="S501" s="106">
        <v>97.674418604651152</v>
      </c>
      <c r="T501" s="104">
        <v>3.8088026315789474</v>
      </c>
      <c r="U501" s="105">
        <v>65.128289473684205</v>
      </c>
      <c r="V501" s="106">
        <v>92.098684210526315</v>
      </c>
      <c r="W501" s="104">
        <v>7.4377656344869258E-2</v>
      </c>
      <c r="X501" s="105" t="s">
        <v>664</v>
      </c>
      <c r="Y501" s="105">
        <v>5.8692572353774466</v>
      </c>
      <c r="Z501" s="105" t="s">
        <v>665</v>
      </c>
      <c r="AA501" s="105">
        <v>1.90244889698441</v>
      </c>
      <c r="AB501" s="106" t="s">
        <v>664</v>
      </c>
      <c r="AC501" s="104">
        <v>0.19516890213611537</v>
      </c>
      <c r="AD501" s="105" t="s">
        <v>664</v>
      </c>
      <c r="AE501" s="105">
        <v>9.3144560357686146E-2</v>
      </c>
      <c r="AF501" s="105" t="s">
        <v>664</v>
      </c>
      <c r="AG501" s="105">
        <v>1.5306756085444562</v>
      </c>
      <c r="AH501" s="106" t="s">
        <v>664</v>
      </c>
      <c r="AI501" s="104">
        <v>0.38359384928199214</v>
      </c>
      <c r="AJ501" s="105" t="s">
        <v>664</v>
      </c>
      <c r="AK501" s="105">
        <v>4.1364849409073514</v>
      </c>
      <c r="AL501" s="105" t="s">
        <v>664</v>
      </c>
      <c r="AM501" s="105">
        <v>2.0460033041047012</v>
      </c>
      <c r="AN501" s="106" t="s">
        <v>664</v>
      </c>
      <c r="AO501" s="104">
        <v>9.8301193557664757E-2</v>
      </c>
      <c r="AP501" s="105" t="s">
        <v>665</v>
      </c>
      <c r="AQ501" s="105">
        <v>8.6422023295944825</v>
      </c>
      <c r="AR501" s="105" t="s">
        <v>665</v>
      </c>
      <c r="AS501" s="105">
        <v>3.5297310900201353</v>
      </c>
      <c r="AT501" s="106" t="s">
        <v>665</v>
      </c>
    </row>
    <row r="502" spans="1:46" x14ac:dyDescent="0.25">
      <c r="A502" s="31">
        <v>442</v>
      </c>
      <c r="B502" s="39" t="s">
        <v>408</v>
      </c>
      <c r="C502" s="41">
        <v>11</v>
      </c>
      <c r="D502" s="32">
        <v>0</v>
      </c>
      <c r="E502" s="32">
        <v>18.181818181818183</v>
      </c>
      <c r="F502" s="32">
        <v>54.54545454545454</v>
      </c>
      <c r="G502" s="32">
        <v>27.27272727272727</v>
      </c>
      <c r="H502" s="33">
        <v>4.0909090909090908</v>
      </c>
      <c r="I502" s="34">
        <v>81.818181818181813</v>
      </c>
      <c r="J502" s="42">
        <v>99.999999999999986</v>
      </c>
      <c r="K502" s="44">
        <v>3.3</v>
      </c>
      <c r="L502" s="34">
        <v>30</v>
      </c>
      <c r="M502" s="42">
        <v>80</v>
      </c>
      <c r="N502" s="44">
        <v>3.2</v>
      </c>
      <c r="O502" s="34">
        <v>40</v>
      </c>
      <c r="P502" s="42">
        <v>60</v>
      </c>
      <c r="Q502" s="44">
        <v>4</v>
      </c>
      <c r="R502" s="34">
        <v>50</v>
      </c>
      <c r="S502" s="42">
        <v>100</v>
      </c>
      <c r="T502" s="44">
        <v>3.6</v>
      </c>
      <c r="U502" s="34">
        <v>40</v>
      </c>
      <c r="V502" s="42">
        <v>100</v>
      </c>
      <c r="W502" s="46">
        <v>0.79090909090909101</v>
      </c>
      <c r="X502" s="37" t="s">
        <v>665</v>
      </c>
      <c r="Y502" s="36">
        <v>51.818181818181813</v>
      </c>
      <c r="Z502" s="37" t="s">
        <v>665</v>
      </c>
      <c r="AA502" s="36">
        <v>19.999999999999986</v>
      </c>
      <c r="AB502" s="47" t="s">
        <v>665</v>
      </c>
      <c r="AC502" s="46">
        <v>0.89090909090909065</v>
      </c>
      <c r="AD502" s="37" t="s">
        <v>665</v>
      </c>
      <c r="AE502" s="36">
        <v>41.818181818181813</v>
      </c>
      <c r="AF502" s="37" t="s">
        <v>665</v>
      </c>
      <c r="AG502" s="36">
        <v>39.999999999999986</v>
      </c>
      <c r="AH502" s="47" t="s">
        <v>665</v>
      </c>
      <c r="AI502" s="46">
        <v>9.0909090909090828E-2</v>
      </c>
      <c r="AJ502" s="37" t="s">
        <v>665</v>
      </c>
      <c r="AK502" s="36">
        <v>31.818181818181813</v>
      </c>
      <c r="AL502" s="37" t="s">
        <v>665</v>
      </c>
      <c r="AM502" s="36">
        <v>1.4210854715202004E-14</v>
      </c>
      <c r="AN502" s="47" t="s">
        <v>791</v>
      </c>
      <c r="AO502" s="46">
        <v>0.49090909090909074</v>
      </c>
      <c r="AP502" s="37" t="s">
        <v>665</v>
      </c>
      <c r="AQ502" s="36">
        <v>41.818181818181813</v>
      </c>
      <c r="AR502" s="37" t="s">
        <v>665</v>
      </c>
      <c r="AS502" s="36">
        <v>1.4210854715202004E-14</v>
      </c>
      <c r="AT502" s="47" t="s">
        <v>791</v>
      </c>
    </row>
    <row r="503" spans="1:46" x14ac:dyDescent="0.25">
      <c r="A503" s="31">
        <v>443</v>
      </c>
      <c r="B503" s="39" t="s">
        <v>562</v>
      </c>
      <c r="C503" s="41">
        <v>21</v>
      </c>
      <c r="D503" s="32">
        <v>0</v>
      </c>
      <c r="E503" s="32">
        <v>0</v>
      </c>
      <c r="F503" s="32">
        <v>38.095238095238095</v>
      </c>
      <c r="G503" s="32">
        <v>61.904761904761905</v>
      </c>
      <c r="H503" s="33">
        <v>4.6190476190476186</v>
      </c>
      <c r="I503" s="34">
        <v>100</v>
      </c>
      <c r="J503" s="42">
        <v>100</v>
      </c>
      <c r="K503" s="44">
        <v>3.8461538461538463</v>
      </c>
      <c r="L503" s="34">
        <v>76.92307692307692</v>
      </c>
      <c r="M503" s="42">
        <v>100</v>
      </c>
      <c r="N503" s="44">
        <v>4.4666666666666668</v>
      </c>
      <c r="O503" s="34">
        <v>93.333333333333343</v>
      </c>
      <c r="P503" s="42">
        <v>100</v>
      </c>
      <c r="Q503" s="44">
        <v>4.0952380952380949</v>
      </c>
      <c r="R503" s="34">
        <v>71.428571428571416</v>
      </c>
      <c r="S503" s="42">
        <v>100</v>
      </c>
      <c r="T503" s="44">
        <v>3.45</v>
      </c>
      <c r="U503" s="34">
        <v>50</v>
      </c>
      <c r="V503" s="42">
        <v>95</v>
      </c>
      <c r="W503" s="46">
        <v>0.77289377289377237</v>
      </c>
      <c r="X503" s="37" t="s">
        <v>665</v>
      </c>
      <c r="Y503" s="36">
        <v>23.07692307692308</v>
      </c>
      <c r="Z503" s="37" t="s">
        <v>665</v>
      </c>
      <c r="AA503" s="36">
        <v>0</v>
      </c>
      <c r="AB503" s="47" t="s">
        <v>791</v>
      </c>
      <c r="AC503" s="46">
        <v>0.15238095238095184</v>
      </c>
      <c r="AD503" s="37" t="s">
        <v>665</v>
      </c>
      <c r="AE503" s="36">
        <v>6.6666666666666572</v>
      </c>
      <c r="AF503" s="37" t="s">
        <v>665</v>
      </c>
      <c r="AG503" s="36">
        <v>0</v>
      </c>
      <c r="AH503" s="47" t="s">
        <v>791</v>
      </c>
      <c r="AI503" s="46">
        <v>0.52380952380952372</v>
      </c>
      <c r="AJ503" s="37" t="s">
        <v>665</v>
      </c>
      <c r="AK503" s="36">
        <v>28.571428571428584</v>
      </c>
      <c r="AL503" s="37" t="s">
        <v>665</v>
      </c>
      <c r="AM503" s="36">
        <v>0</v>
      </c>
      <c r="AN503" s="47" t="s">
        <v>791</v>
      </c>
      <c r="AO503" s="46">
        <v>1.1690476190476184</v>
      </c>
      <c r="AP503" s="37" t="s">
        <v>665</v>
      </c>
      <c r="AQ503" s="36">
        <v>50</v>
      </c>
      <c r="AR503" s="37" t="s">
        <v>665</v>
      </c>
      <c r="AS503" s="36">
        <v>5</v>
      </c>
      <c r="AT503" s="47" t="s">
        <v>665</v>
      </c>
    </row>
    <row r="504" spans="1:46" x14ac:dyDescent="0.25">
      <c r="A504" s="31">
        <v>444</v>
      </c>
      <c r="B504" s="39" t="s">
        <v>563</v>
      </c>
      <c r="C504" s="41">
        <v>10</v>
      </c>
      <c r="D504" s="32">
        <v>0</v>
      </c>
      <c r="E504" s="32">
        <v>10</v>
      </c>
      <c r="F504" s="32">
        <v>70</v>
      </c>
      <c r="G504" s="32">
        <v>20</v>
      </c>
      <c r="H504" s="33">
        <v>4.0999999999999996</v>
      </c>
      <c r="I504" s="34">
        <v>90</v>
      </c>
      <c r="J504" s="42">
        <v>100</v>
      </c>
      <c r="K504" s="44">
        <v>4.2</v>
      </c>
      <c r="L504" s="34">
        <v>80</v>
      </c>
      <c r="M504" s="42">
        <v>100</v>
      </c>
      <c r="N504" s="44">
        <v>4</v>
      </c>
      <c r="O504" s="34">
        <v>71.428571428571416</v>
      </c>
      <c r="P504" s="42">
        <v>99.999999999999986</v>
      </c>
      <c r="Q504" s="44">
        <v>4.25</v>
      </c>
      <c r="R504" s="34">
        <v>91.666666666666657</v>
      </c>
      <c r="S504" s="42">
        <v>100</v>
      </c>
      <c r="T504" s="44">
        <v>4.3640000000000008</v>
      </c>
      <c r="U504" s="34">
        <v>90.909090909090907</v>
      </c>
      <c r="V504" s="42">
        <v>100</v>
      </c>
      <c r="W504" s="46">
        <v>0.10000000000000053</v>
      </c>
      <c r="X504" s="37" t="s">
        <v>664</v>
      </c>
      <c r="Y504" s="36">
        <v>10</v>
      </c>
      <c r="Z504" s="37" t="s">
        <v>665</v>
      </c>
      <c r="AA504" s="36">
        <v>0</v>
      </c>
      <c r="AB504" s="47" t="s">
        <v>791</v>
      </c>
      <c r="AC504" s="46">
        <v>9.9999999999999645E-2</v>
      </c>
      <c r="AD504" s="37" t="s">
        <v>665</v>
      </c>
      <c r="AE504" s="36">
        <v>18.571428571428584</v>
      </c>
      <c r="AF504" s="37" t="s">
        <v>665</v>
      </c>
      <c r="AG504" s="36">
        <v>1.4210854715202004E-14</v>
      </c>
      <c r="AH504" s="47" t="s">
        <v>791</v>
      </c>
      <c r="AI504" s="46">
        <v>0.15000000000000036</v>
      </c>
      <c r="AJ504" s="37" t="s">
        <v>664</v>
      </c>
      <c r="AK504" s="36">
        <v>1.6666666666666572</v>
      </c>
      <c r="AL504" s="37" t="s">
        <v>664</v>
      </c>
      <c r="AM504" s="36">
        <v>0</v>
      </c>
      <c r="AN504" s="47" t="s">
        <v>791</v>
      </c>
      <c r="AO504" s="46">
        <v>0.26400000000000112</v>
      </c>
      <c r="AP504" s="37" t="s">
        <v>664</v>
      </c>
      <c r="AQ504" s="36">
        <v>0.90909090909090651</v>
      </c>
      <c r="AR504" s="37" t="s">
        <v>664</v>
      </c>
      <c r="AS504" s="36">
        <v>0</v>
      </c>
      <c r="AT504" s="47" t="s">
        <v>791</v>
      </c>
    </row>
    <row r="505" spans="1:46" x14ac:dyDescent="0.25">
      <c r="A505" s="31">
        <v>445</v>
      </c>
      <c r="B505" s="39" t="s">
        <v>343</v>
      </c>
      <c r="C505" s="41">
        <v>13</v>
      </c>
      <c r="D505" s="32">
        <v>0</v>
      </c>
      <c r="E505" s="32">
        <v>30.76923076923077</v>
      </c>
      <c r="F505" s="32">
        <v>53.846153846153847</v>
      </c>
      <c r="G505" s="32">
        <v>15.384615384615385</v>
      </c>
      <c r="H505" s="33">
        <v>3.8461538461538463</v>
      </c>
      <c r="I505" s="34">
        <v>69.230769230769226</v>
      </c>
      <c r="J505" s="42">
        <v>100</v>
      </c>
      <c r="K505" s="44">
        <v>4.0909090909090908</v>
      </c>
      <c r="L505" s="34">
        <v>81.818181818181813</v>
      </c>
      <c r="M505" s="42">
        <v>99.999999999999986</v>
      </c>
      <c r="N505" s="44">
        <v>4</v>
      </c>
      <c r="O505" s="34">
        <v>71.428571428571416</v>
      </c>
      <c r="P505" s="42">
        <v>99.999999999999986</v>
      </c>
      <c r="Q505" s="44">
        <v>3.8888888888888888</v>
      </c>
      <c r="R505" s="34">
        <v>66.666666666666657</v>
      </c>
      <c r="S505" s="42">
        <v>100</v>
      </c>
      <c r="T505" s="44">
        <v>3.3336666666666668</v>
      </c>
      <c r="U505" s="34">
        <v>33.366666666666667</v>
      </c>
      <c r="V505" s="42">
        <v>100</v>
      </c>
      <c r="W505" s="46">
        <v>0.24475524475524457</v>
      </c>
      <c r="X505" s="37" t="s">
        <v>664</v>
      </c>
      <c r="Y505" s="36">
        <v>12.587412587412587</v>
      </c>
      <c r="Z505" s="37" t="s">
        <v>664</v>
      </c>
      <c r="AA505" s="36">
        <v>1.4210854715202004E-14</v>
      </c>
      <c r="AB505" s="47" t="s">
        <v>791</v>
      </c>
      <c r="AC505" s="46">
        <v>0.15384615384615374</v>
      </c>
      <c r="AD505" s="37" t="s">
        <v>664</v>
      </c>
      <c r="AE505" s="36">
        <v>2.19780219780219</v>
      </c>
      <c r="AF505" s="37" t="s">
        <v>664</v>
      </c>
      <c r="AG505" s="36">
        <v>1.4210854715202004E-14</v>
      </c>
      <c r="AH505" s="47" t="s">
        <v>791</v>
      </c>
      <c r="AI505" s="46">
        <v>4.2735042735042583E-2</v>
      </c>
      <c r="AJ505" s="37" t="s">
        <v>664</v>
      </c>
      <c r="AK505" s="36">
        <v>2.5641025641025692</v>
      </c>
      <c r="AL505" s="37" t="s">
        <v>665</v>
      </c>
      <c r="AM505" s="36">
        <v>0</v>
      </c>
      <c r="AN505" s="47" t="s">
        <v>791</v>
      </c>
      <c r="AO505" s="46">
        <v>0.51248717948717948</v>
      </c>
      <c r="AP505" s="37" t="s">
        <v>665</v>
      </c>
      <c r="AQ505" s="36">
        <v>35.864102564102559</v>
      </c>
      <c r="AR505" s="37" t="s">
        <v>665</v>
      </c>
      <c r="AS505" s="36">
        <v>0</v>
      </c>
      <c r="AT505" s="47" t="s">
        <v>791</v>
      </c>
    </row>
    <row r="506" spans="1:46" x14ac:dyDescent="0.25">
      <c r="A506" s="31">
        <v>446</v>
      </c>
      <c r="B506" s="39" t="s">
        <v>564</v>
      </c>
      <c r="C506" s="41">
        <v>13</v>
      </c>
      <c r="D506" s="32">
        <v>0</v>
      </c>
      <c r="E506" s="32">
        <v>23.076923076923077</v>
      </c>
      <c r="F506" s="32">
        <v>53.846153846153847</v>
      </c>
      <c r="G506" s="32">
        <v>23.076923076923077</v>
      </c>
      <c r="H506" s="33">
        <v>4</v>
      </c>
      <c r="I506" s="34">
        <v>76.92307692307692</v>
      </c>
      <c r="J506" s="42">
        <v>100</v>
      </c>
      <c r="K506" s="44">
        <v>3.6</v>
      </c>
      <c r="L506" s="34">
        <v>50</v>
      </c>
      <c r="M506" s="42">
        <v>100</v>
      </c>
      <c r="N506" s="44">
        <v>3.7</v>
      </c>
      <c r="O506" s="34">
        <v>50</v>
      </c>
      <c r="P506" s="42">
        <v>100</v>
      </c>
      <c r="Q506" s="44">
        <v>4.4000000000000004</v>
      </c>
      <c r="R506" s="34">
        <v>80</v>
      </c>
      <c r="S506" s="42">
        <v>100</v>
      </c>
      <c r="T506" s="44">
        <v>3.6670000000000003</v>
      </c>
      <c r="U506" s="34">
        <v>66.700000000000017</v>
      </c>
      <c r="V506" s="42">
        <v>100.00000000000001</v>
      </c>
      <c r="W506" s="46">
        <v>0.39999999999999991</v>
      </c>
      <c r="X506" s="37" t="s">
        <v>665</v>
      </c>
      <c r="Y506" s="36">
        <v>26.92307692307692</v>
      </c>
      <c r="Z506" s="37" t="s">
        <v>665</v>
      </c>
      <c r="AA506" s="36">
        <v>0</v>
      </c>
      <c r="AB506" s="47" t="s">
        <v>791</v>
      </c>
      <c r="AC506" s="46">
        <v>0.29999999999999982</v>
      </c>
      <c r="AD506" s="37" t="s">
        <v>665</v>
      </c>
      <c r="AE506" s="36">
        <v>26.92307692307692</v>
      </c>
      <c r="AF506" s="37" t="s">
        <v>665</v>
      </c>
      <c r="AG506" s="36">
        <v>0</v>
      </c>
      <c r="AH506" s="47" t="s">
        <v>791</v>
      </c>
      <c r="AI506" s="46">
        <v>0.40000000000000036</v>
      </c>
      <c r="AJ506" s="37" t="s">
        <v>664</v>
      </c>
      <c r="AK506" s="36">
        <v>3.0769230769230802</v>
      </c>
      <c r="AL506" s="37" t="s">
        <v>664</v>
      </c>
      <c r="AM506" s="36">
        <v>0</v>
      </c>
      <c r="AN506" s="47" t="s">
        <v>791</v>
      </c>
      <c r="AO506" s="46">
        <v>0.33299999999999974</v>
      </c>
      <c r="AP506" s="37" t="s">
        <v>665</v>
      </c>
      <c r="AQ506" s="36">
        <v>10.223076923076903</v>
      </c>
      <c r="AR506" s="37" t="s">
        <v>665</v>
      </c>
      <c r="AS506" s="36">
        <v>1.4210854715202004E-14</v>
      </c>
      <c r="AT506" s="47" t="s">
        <v>791</v>
      </c>
    </row>
    <row r="507" spans="1:46" x14ac:dyDescent="0.25">
      <c r="A507" s="31">
        <v>447</v>
      </c>
      <c r="B507" s="39" t="s">
        <v>565</v>
      </c>
      <c r="C507" s="41">
        <v>11</v>
      </c>
      <c r="D507" s="32">
        <v>0</v>
      </c>
      <c r="E507" s="32">
        <v>36.363636363636367</v>
      </c>
      <c r="F507" s="32">
        <v>36.363636363636367</v>
      </c>
      <c r="G507" s="32">
        <v>27.27272727272727</v>
      </c>
      <c r="H507" s="33">
        <v>3.9090909090909092</v>
      </c>
      <c r="I507" s="34">
        <v>63.63636363636364</v>
      </c>
      <c r="J507" s="42">
        <v>100</v>
      </c>
      <c r="K507" s="44">
        <v>3.6666666666666665</v>
      </c>
      <c r="L507" s="34">
        <v>44.444444444444443</v>
      </c>
      <c r="M507" s="42">
        <v>100</v>
      </c>
      <c r="N507" s="44">
        <v>2.75</v>
      </c>
      <c r="O507" s="34">
        <v>0</v>
      </c>
      <c r="P507" s="42">
        <v>75</v>
      </c>
      <c r="Q507" s="44">
        <v>3.5555555555555554</v>
      </c>
      <c r="R507" s="34">
        <v>44.444444444444443</v>
      </c>
      <c r="S507" s="42">
        <v>77.777777777777771</v>
      </c>
      <c r="T507" s="44">
        <v>3</v>
      </c>
      <c r="U507" s="34">
        <v>25</v>
      </c>
      <c r="V507" s="42">
        <v>75</v>
      </c>
      <c r="W507" s="46">
        <v>0.24242424242424265</v>
      </c>
      <c r="X507" s="37" t="s">
        <v>665</v>
      </c>
      <c r="Y507" s="36">
        <v>19.191919191919197</v>
      </c>
      <c r="Z507" s="37" t="s">
        <v>665</v>
      </c>
      <c r="AA507" s="36">
        <v>0</v>
      </c>
      <c r="AB507" s="47" t="s">
        <v>791</v>
      </c>
      <c r="AC507" s="46">
        <v>1.1590909090909092</v>
      </c>
      <c r="AD507" s="37" t="s">
        <v>665</v>
      </c>
      <c r="AE507" s="36">
        <v>63.63636363636364</v>
      </c>
      <c r="AF507" s="37" t="s">
        <v>665</v>
      </c>
      <c r="AG507" s="36">
        <v>25</v>
      </c>
      <c r="AH507" s="47" t="s">
        <v>665</v>
      </c>
      <c r="AI507" s="46">
        <v>0.35353535353535381</v>
      </c>
      <c r="AJ507" s="37" t="s">
        <v>665</v>
      </c>
      <c r="AK507" s="36">
        <v>19.191919191919197</v>
      </c>
      <c r="AL507" s="37" t="s">
        <v>665</v>
      </c>
      <c r="AM507" s="36">
        <v>22.222222222222229</v>
      </c>
      <c r="AN507" s="47" t="s">
        <v>665</v>
      </c>
      <c r="AO507" s="46">
        <v>0.90909090909090917</v>
      </c>
      <c r="AP507" s="37" t="s">
        <v>665</v>
      </c>
      <c r="AQ507" s="36">
        <v>38.63636363636364</v>
      </c>
      <c r="AR507" s="37" t="s">
        <v>665</v>
      </c>
      <c r="AS507" s="36">
        <v>25</v>
      </c>
      <c r="AT507" s="47" t="s">
        <v>665</v>
      </c>
    </row>
    <row r="508" spans="1:46" x14ac:dyDescent="0.25">
      <c r="A508" s="31">
        <v>448</v>
      </c>
      <c r="B508" s="39" t="s">
        <v>566</v>
      </c>
      <c r="C508" s="41">
        <v>15</v>
      </c>
      <c r="D508" s="32">
        <v>0</v>
      </c>
      <c r="E508" s="32">
        <v>53.333333333333336</v>
      </c>
      <c r="F508" s="32">
        <v>13.333333333333334</v>
      </c>
      <c r="G508" s="32">
        <v>33.333333333333329</v>
      </c>
      <c r="H508" s="33">
        <v>3.8</v>
      </c>
      <c r="I508" s="34">
        <v>46.666666666666664</v>
      </c>
      <c r="J508" s="42">
        <v>100</v>
      </c>
      <c r="K508" s="44">
        <v>3.9230769230769229</v>
      </c>
      <c r="L508" s="34">
        <v>69.230769230769226</v>
      </c>
      <c r="M508" s="42">
        <v>100</v>
      </c>
      <c r="N508" s="44">
        <v>3.9411764705882355</v>
      </c>
      <c r="O508" s="34">
        <v>70.588235294117638</v>
      </c>
      <c r="P508" s="42">
        <v>100</v>
      </c>
      <c r="Q508" s="44">
        <v>3.375</v>
      </c>
      <c r="R508" s="34">
        <v>37.5</v>
      </c>
      <c r="S508" s="42">
        <v>75</v>
      </c>
      <c r="T508" s="44">
        <v>2.8330000000000002</v>
      </c>
      <c r="U508" s="34">
        <v>25</v>
      </c>
      <c r="V508" s="42">
        <v>58.3</v>
      </c>
      <c r="W508" s="46">
        <v>0.12307692307692308</v>
      </c>
      <c r="X508" s="37" t="s">
        <v>664</v>
      </c>
      <c r="Y508" s="36">
        <v>22.564102564102562</v>
      </c>
      <c r="Z508" s="37" t="s">
        <v>664</v>
      </c>
      <c r="AA508" s="36">
        <v>0</v>
      </c>
      <c r="AB508" s="47" t="s">
        <v>791</v>
      </c>
      <c r="AC508" s="46">
        <v>0.14117647058823568</v>
      </c>
      <c r="AD508" s="37" t="s">
        <v>664</v>
      </c>
      <c r="AE508" s="36">
        <v>23.921568627450974</v>
      </c>
      <c r="AF508" s="37" t="s">
        <v>664</v>
      </c>
      <c r="AG508" s="36">
        <v>0</v>
      </c>
      <c r="AH508" s="47" t="s">
        <v>791</v>
      </c>
      <c r="AI508" s="46">
        <v>0.42499999999999982</v>
      </c>
      <c r="AJ508" s="37" t="s">
        <v>665</v>
      </c>
      <c r="AK508" s="36">
        <v>9.1666666666666643</v>
      </c>
      <c r="AL508" s="37" t="s">
        <v>665</v>
      </c>
      <c r="AM508" s="36">
        <v>25</v>
      </c>
      <c r="AN508" s="47" t="s">
        <v>665</v>
      </c>
      <c r="AO508" s="46">
        <v>0.96699999999999964</v>
      </c>
      <c r="AP508" s="37" t="s">
        <v>665</v>
      </c>
      <c r="AQ508" s="36">
        <v>21.666666666666664</v>
      </c>
      <c r="AR508" s="37" t="s">
        <v>665</v>
      </c>
      <c r="AS508" s="36">
        <v>41.7</v>
      </c>
      <c r="AT508" s="47" t="s">
        <v>665</v>
      </c>
    </row>
    <row r="509" spans="1:46" x14ac:dyDescent="0.25">
      <c r="A509" s="31">
        <v>449</v>
      </c>
      <c r="B509" s="39" t="s">
        <v>567</v>
      </c>
      <c r="C509" s="41">
        <v>20</v>
      </c>
      <c r="D509" s="32">
        <v>0</v>
      </c>
      <c r="E509" s="32">
        <v>35</v>
      </c>
      <c r="F509" s="32">
        <v>35</v>
      </c>
      <c r="G509" s="32">
        <v>30</v>
      </c>
      <c r="H509" s="33">
        <v>3.95</v>
      </c>
      <c r="I509" s="34">
        <v>65</v>
      </c>
      <c r="J509" s="42">
        <v>100</v>
      </c>
      <c r="K509" s="44">
        <v>3.6666666666666665</v>
      </c>
      <c r="L509" s="34">
        <v>41.666666666666657</v>
      </c>
      <c r="M509" s="42">
        <v>91.666666666666657</v>
      </c>
      <c r="N509" s="44">
        <v>4.4545454545454541</v>
      </c>
      <c r="O509" s="34">
        <v>81.818181818181813</v>
      </c>
      <c r="P509" s="42">
        <v>100</v>
      </c>
      <c r="Q509" s="44">
        <v>4.75</v>
      </c>
      <c r="R509" s="34">
        <v>91.666666666666671</v>
      </c>
      <c r="S509" s="42">
        <v>100</v>
      </c>
      <c r="T509" s="44">
        <v>3.3340000000000001</v>
      </c>
      <c r="U509" s="34">
        <v>66.700000000000017</v>
      </c>
      <c r="V509" s="42">
        <v>66.700000000000017</v>
      </c>
      <c r="W509" s="46">
        <v>0.28333333333333366</v>
      </c>
      <c r="X509" s="37" t="s">
        <v>665</v>
      </c>
      <c r="Y509" s="36">
        <v>23.333333333333343</v>
      </c>
      <c r="Z509" s="37" t="s">
        <v>665</v>
      </c>
      <c r="AA509" s="36">
        <v>8.3333333333333428</v>
      </c>
      <c r="AB509" s="47" t="s">
        <v>665</v>
      </c>
      <c r="AC509" s="46">
        <v>0.50454545454545396</v>
      </c>
      <c r="AD509" s="37" t="s">
        <v>664</v>
      </c>
      <c r="AE509" s="36">
        <v>16.818181818181813</v>
      </c>
      <c r="AF509" s="37" t="s">
        <v>664</v>
      </c>
      <c r="AG509" s="36">
        <v>0</v>
      </c>
      <c r="AH509" s="47" t="s">
        <v>791</v>
      </c>
      <c r="AI509" s="46">
        <v>0.79999999999999982</v>
      </c>
      <c r="AJ509" s="37" t="s">
        <v>664</v>
      </c>
      <c r="AK509" s="36">
        <v>26.666666666666671</v>
      </c>
      <c r="AL509" s="37" t="s">
        <v>664</v>
      </c>
      <c r="AM509" s="36">
        <v>0</v>
      </c>
      <c r="AN509" s="47" t="s">
        <v>791</v>
      </c>
      <c r="AO509" s="46">
        <v>0.6160000000000001</v>
      </c>
      <c r="AP509" s="37" t="s">
        <v>665</v>
      </c>
      <c r="AQ509" s="36">
        <v>1.7000000000000171</v>
      </c>
      <c r="AR509" s="37" t="s">
        <v>664</v>
      </c>
      <c r="AS509" s="36">
        <v>33.299999999999983</v>
      </c>
      <c r="AT509" s="47" t="s">
        <v>665</v>
      </c>
    </row>
    <row r="510" spans="1:46" x14ac:dyDescent="0.25">
      <c r="A510" s="31">
        <v>450</v>
      </c>
      <c r="B510" s="39" t="s">
        <v>539</v>
      </c>
      <c r="C510" s="41">
        <v>20</v>
      </c>
      <c r="D510" s="32">
        <v>0</v>
      </c>
      <c r="E510" s="32">
        <v>40</v>
      </c>
      <c r="F510" s="32">
        <v>45</v>
      </c>
      <c r="G510" s="32">
        <v>15</v>
      </c>
      <c r="H510" s="33">
        <v>3.75</v>
      </c>
      <c r="I510" s="34">
        <v>60</v>
      </c>
      <c r="J510" s="42">
        <v>100</v>
      </c>
      <c r="K510" s="44">
        <v>4.3666666666666663</v>
      </c>
      <c r="L510" s="34">
        <v>80</v>
      </c>
      <c r="M510" s="42">
        <v>100</v>
      </c>
      <c r="N510" s="44">
        <v>3.806451612903226</v>
      </c>
      <c r="O510" s="34">
        <v>61.29032258064516</v>
      </c>
      <c r="P510" s="42">
        <v>96.774193548387089</v>
      </c>
      <c r="Q510" s="44">
        <v>4</v>
      </c>
      <c r="R510" s="34">
        <v>70.588235294117652</v>
      </c>
      <c r="S510" s="42">
        <v>100</v>
      </c>
      <c r="T510" s="44">
        <v>3.4059999999999997</v>
      </c>
      <c r="U510" s="34">
        <v>40.6</v>
      </c>
      <c r="V510" s="42">
        <v>84.399999999999991</v>
      </c>
      <c r="W510" s="46">
        <v>0.61666666666666625</v>
      </c>
      <c r="X510" s="37" t="s">
        <v>664</v>
      </c>
      <c r="Y510" s="36">
        <v>20</v>
      </c>
      <c r="Z510" s="37" t="s">
        <v>664</v>
      </c>
      <c r="AA510" s="36">
        <v>0</v>
      </c>
      <c r="AB510" s="47" t="s">
        <v>791</v>
      </c>
      <c r="AC510" s="46">
        <v>5.6451612903225978E-2</v>
      </c>
      <c r="AD510" s="37" t="s">
        <v>664</v>
      </c>
      <c r="AE510" s="36">
        <v>1.2903225806451601</v>
      </c>
      <c r="AF510" s="37" t="s">
        <v>664</v>
      </c>
      <c r="AG510" s="36">
        <v>3.225806451612911</v>
      </c>
      <c r="AH510" s="47" t="s">
        <v>665</v>
      </c>
      <c r="AI510" s="46">
        <v>0.25</v>
      </c>
      <c r="AJ510" s="37" t="s">
        <v>664</v>
      </c>
      <c r="AK510" s="36">
        <v>10.588235294117652</v>
      </c>
      <c r="AL510" s="37" t="s">
        <v>664</v>
      </c>
      <c r="AM510" s="36">
        <v>0</v>
      </c>
      <c r="AN510" s="47" t="s">
        <v>791</v>
      </c>
      <c r="AO510" s="46">
        <v>0.34400000000000031</v>
      </c>
      <c r="AP510" s="37" t="s">
        <v>665</v>
      </c>
      <c r="AQ510" s="36">
        <v>19.399999999999999</v>
      </c>
      <c r="AR510" s="37" t="s">
        <v>665</v>
      </c>
      <c r="AS510" s="36">
        <v>15.600000000000009</v>
      </c>
      <c r="AT510" s="47" t="s">
        <v>665</v>
      </c>
    </row>
    <row r="511" spans="1:46" x14ac:dyDescent="0.25">
      <c r="A511" s="114" t="s">
        <v>647</v>
      </c>
      <c r="B511" s="112"/>
      <c r="C511" s="113">
        <v>134</v>
      </c>
      <c r="D511" s="105">
        <v>0</v>
      </c>
      <c r="E511" s="105">
        <v>27.611940298507463</v>
      </c>
      <c r="F511" s="105">
        <v>42.537313432835823</v>
      </c>
      <c r="G511" s="105">
        <v>29.850746268656714</v>
      </c>
      <c r="H511" s="105">
        <v>4.0223880597014929</v>
      </c>
      <c r="I511" s="105">
        <v>72.388059701492537</v>
      </c>
      <c r="J511" s="106">
        <v>100</v>
      </c>
      <c r="K511" s="104">
        <v>3.9406779661016951</v>
      </c>
      <c r="L511" s="105">
        <v>65.254237288135585</v>
      </c>
      <c r="M511" s="106">
        <v>97.457627118644055</v>
      </c>
      <c r="N511" s="104">
        <v>3.9344262295081966</v>
      </c>
      <c r="O511" s="105">
        <v>65.573770491803273</v>
      </c>
      <c r="P511" s="106">
        <v>95.081967213114751</v>
      </c>
      <c r="Q511" s="104">
        <v>4.008064516129032</v>
      </c>
      <c r="R511" s="105">
        <v>67.741935483870975</v>
      </c>
      <c r="S511" s="106">
        <v>95.161290322580641</v>
      </c>
      <c r="T511" s="104">
        <v>3.4672710280373837</v>
      </c>
      <c r="U511" s="105">
        <v>47.660747663551405</v>
      </c>
      <c r="V511" s="106">
        <v>86.920560747663558</v>
      </c>
      <c r="W511" s="104">
        <v>8.1710093599797862E-2</v>
      </c>
      <c r="X511" s="105" t="s">
        <v>665</v>
      </c>
      <c r="Y511" s="105">
        <v>7.1338224133569526</v>
      </c>
      <c r="Z511" s="105" t="s">
        <v>665</v>
      </c>
      <c r="AA511" s="105">
        <v>2.542372881355945</v>
      </c>
      <c r="AB511" s="106" t="s">
        <v>665</v>
      </c>
      <c r="AC511" s="104">
        <v>8.7961830193296286E-2</v>
      </c>
      <c r="AD511" s="105" t="s">
        <v>665</v>
      </c>
      <c r="AE511" s="105">
        <v>6.8142892096892638</v>
      </c>
      <c r="AF511" s="105" t="s">
        <v>665</v>
      </c>
      <c r="AG511" s="105">
        <v>4.9180327868852487</v>
      </c>
      <c r="AH511" s="106" t="s">
        <v>665</v>
      </c>
      <c r="AI511" s="104">
        <v>1.4323543572460906E-2</v>
      </c>
      <c r="AJ511" s="105" t="s">
        <v>665</v>
      </c>
      <c r="AK511" s="105">
        <v>4.646124217621562</v>
      </c>
      <c r="AL511" s="105" t="s">
        <v>665</v>
      </c>
      <c r="AM511" s="105">
        <v>4.8387096774193594</v>
      </c>
      <c r="AN511" s="106" t="s">
        <v>665</v>
      </c>
      <c r="AO511" s="104">
        <v>0.5551170316641092</v>
      </c>
      <c r="AP511" s="105" t="s">
        <v>665</v>
      </c>
      <c r="AQ511" s="105">
        <v>24.727312037941132</v>
      </c>
      <c r="AR511" s="105" t="s">
        <v>665</v>
      </c>
      <c r="AS511" s="105">
        <v>13.079439252336442</v>
      </c>
      <c r="AT511" s="106" t="s">
        <v>665</v>
      </c>
    </row>
    <row r="512" spans="1:46" x14ac:dyDescent="0.25">
      <c r="A512" s="31">
        <v>451</v>
      </c>
      <c r="B512" s="39" t="s">
        <v>568</v>
      </c>
      <c r="C512" s="41">
        <v>11</v>
      </c>
      <c r="D512" s="32">
        <v>0</v>
      </c>
      <c r="E512" s="32">
        <v>18.181818181818183</v>
      </c>
      <c r="F512" s="32">
        <v>63.636363636363633</v>
      </c>
      <c r="G512" s="32">
        <v>18.181818181818183</v>
      </c>
      <c r="H512" s="33">
        <v>4</v>
      </c>
      <c r="I512" s="34">
        <v>81.818181818181813</v>
      </c>
      <c r="J512" s="42">
        <v>100</v>
      </c>
      <c r="K512" s="44">
        <v>4.5555555555555554</v>
      </c>
      <c r="L512" s="34">
        <v>88.888888888888886</v>
      </c>
      <c r="M512" s="42">
        <v>99.999999999999986</v>
      </c>
      <c r="N512" s="44">
        <v>3.9230769230769229</v>
      </c>
      <c r="O512" s="34">
        <v>69.230769230769226</v>
      </c>
      <c r="P512" s="42">
        <v>100</v>
      </c>
      <c r="Q512" s="44">
        <v>3.9130434782608696</v>
      </c>
      <c r="R512" s="34">
        <v>69.565217391304344</v>
      </c>
      <c r="S512" s="42">
        <v>91.304347826086968</v>
      </c>
      <c r="T512" s="44">
        <v>3.2207826086956524</v>
      </c>
      <c r="U512" s="34">
        <v>30.504347826086956</v>
      </c>
      <c r="V512" s="42">
        <v>87.030434782608694</v>
      </c>
      <c r="W512" s="46">
        <v>0.55555555555555536</v>
      </c>
      <c r="X512" s="37" t="s">
        <v>664</v>
      </c>
      <c r="Y512" s="36">
        <v>7.0707070707070727</v>
      </c>
      <c r="Z512" s="37" t="s">
        <v>664</v>
      </c>
      <c r="AA512" s="36">
        <v>1.4210854715202004E-14</v>
      </c>
      <c r="AB512" s="47" t="s">
        <v>791</v>
      </c>
      <c r="AC512" s="46">
        <v>7.6923076923077094E-2</v>
      </c>
      <c r="AD512" s="37" t="s">
        <v>665</v>
      </c>
      <c r="AE512" s="36">
        <v>12.587412587412587</v>
      </c>
      <c r="AF512" s="37" t="s">
        <v>665</v>
      </c>
      <c r="AG512" s="36">
        <v>0</v>
      </c>
      <c r="AH512" s="47" t="s">
        <v>791</v>
      </c>
      <c r="AI512" s="46">
        <v>8.6956521739130377E-2</v>
      </c>
      <c r="AJ512" s="37" t="s">
        <v>665</v>
      </c>
      <c r="AK512" s="36">
        <v>12.252964426877469</v>
      </c>
      <c r="AL512" s="37" t="s">
        <v>665</v>
      </c>
      <c r="AM512" s="36">
        <v>8.6956521739130324</v>
      </c>
      <c r="AN512" s="47" t="s">
        <v>665</v>
      </c>
      <c r="AO512" s="46">
        <v>0.77921739130434764</v>
      </c>
      <c r="AP512" s="37" t="s">
        <v>665</v>
      </c>
      <c r="AQ512" s="36">
        <v>51.313833992094857</v>
      </c>
      <c r="AR512" s="37" t="s">
        <v>665</v>
      </c>
      <c r="AS512" s="36">
        <v>12.969565217391306</v>
      </c>
      <c r="AT512" s="47" t="s">
        <v>665</v>
      </c>
    </row>
    <row r="513" spans="1:46" x14ac:dyDescent="0.25">
      <c r="A513" s="31">
        <v>452</v>
      </c>
      <c r="B513" s="39" t="s">
        <v>763</v>
      </c>
      <c r="C513" s="41">
        <v>9</v>
      </c>
      <c r="D513" s="32">
        <v>11.111111111111111</v>
      </c>
      <c r="E513" s="32">
        <v>44.444444444444443</v>
      </c>
      <c r="F513" s="32">
        <v>11.111111111111111</v>
      </c>
      <c r="G513" s="32">
        <v>33.333333333333329</v>
      </c>
      <c r="H513" s="33">
        <v>3.6666666666666665</v>
      </c>
      <c r="I513" s="34">
        <v>44.444444444444443</v>
      </c>
      <c r="J513" s="42">
        <v>88.888888888888886</v>
      </c>
      <c r="K513" s="44" t="s">
        <v>663</v>
      </c>
      <c r="L513" s="34" t="s">
        <v>663</v>
      </c>
      <c r="M513" s="42" t="s">
        <v>663</v>
      </c>
      <c r="N513" s="44">
        <v>4.5</v>
      </c>
      <c r="O513" s="34">
        <v>100</v>
      </c>
      <c r="P513" s="42">
        <v>100</v>
      </c>
      <c r="Q513" s="44">
        <v>4.2</v>
      </c>
      <c r="R513" s="34">
        <v>80</v>
      </c>
      <c r="S513" s="42">
        <v>100</v>
      </c>
      <c r="T513" s="44">
        <v>2.8</v>
      </c>
      <c r="U513" s="34">
        <v>20</v>
      </c>
      <c r="V513" s="42">
        <v>60</v>
      </c>
      <c r="W513" s="46" t="s">
        <v>663</v>
      </c>
      <c r="X513" s="37" t="s">
        <v>663</v>
      </c>
      <c r="Y513" s="36" t="s">
        <v>663</v>
      </c>
      <c r="Z513" s="37" t="s">
        <v>663</v>
      </c>
      <c r="AA513" s="36" t="s">
        <v>663</v>
      </c>
      <c r="AB513" s="47" t="s">
        <v>663</v>
      </c>
      <c r="AC513" s="46">
        <v>0.83333333333333348</v>
      </c>
      <c r="AD513" s="37" t="s">
        <v>664</v>
      </c>
      <c r="AE513" s="36">
        <v>55.555555555555557</v>
      </c>
      <c r="AF513" s="37" t="s">
        <v>664</v>
      </c>
      <c r="AG513" s="36">
        <v>11.111111111111114</v>
      </c>
      <c r="AH513" s="47" t="s">
        <v>664</v>
      </c>
      <c r="AI513" s="46">
        <v>0.53333333333333366</v>
      </c>
      <c r="AJ513" s="37" t="s">
        <v>664</v>
      </c>
      <c r="AK513" s="36">
        <v>35.555555555555557</v>
      </c>
      <c r="AL513" s="37" t="s">
        <v>664</v>
      </c>
      <c r="AM513" s="36">
        <v>11.111111111111114</v>
      </c>
      <c r="AN513" s="47" t="s">
        <v>664</v>
      </c>
      <c r="AO513" s="46">
        <v>0.8666666666666667</v>
      </c>
      <c r="AP513" s="37" t="s">
        <v>665</v>
      </c>
      <c r="AQ513" s="36">
        <v>24.444444444444443</v>
      </c>
      <c r="AR513" s="37" t="s">
        <v>665</v>
      </c>
      <c r="AS513" s="36">
        <v>28.888888888888886</v>
      </c>
      <c r="AT513" s="47" t="s">
        <v>665</v>
      </c>
    </row>
    <row r="514" spans="1:46" x14ac:dyDescent="0.25">
      <c r="A514" s="31">
        <v>453</v>
      </c>
      <c r="B514" s="39" t="s">
        <v>569</v>
      </c>
      <c r="C514" s="41">
        <v>22</v>
      </c>
      <c r="D514" s="32">
        <v>9.0909090909090917</v>
      </c>
      <c r="E514" s="32">
        <v>45.454545454545453</v>
      </c>
      <c r="F514" s="32">
        <v>31.818181818181817</v>
      </c>
      <c r="G514" s="32">
        <v>13.636363636363635</v>
      </c>
      <c r="H514" s="33">
        <v>3.5</v>
      </c>
      <c r="I514" s="34">
        <v>45.454545454545453</v>
      </c>
      <c r="J514" s="42">
        <v>90.909090909090907</v>
      </c>
      <c r="K514" s="44">
        <v>4.0434782608695654</v>
      </c>
      <c r="L514" s="34">
        <v>73.913043478260875</v>
      </c>
      <c r="M514" s="42">
        <v>100</v>
      </c>
      <c r="N514" s="44">
        <v>3.7727272727272729</v>
      </c>
      <c r="O514" s="34">
        <v>54.545454545454547</v>
      </c>
      <c r="P514" s="42">
        <v>100</v>
      </c>
      <c r="Q514" s="44">
        <v>4.2307692307692308</v>
      </c>
      <c r="R514" s="34">
        <v>69.230769230769226</v>
      </c>
      <c r="S514" s="42">
        <v>100</v>
      </c>
      <c r="T514" s="44">
        <v>3.8334166666666669</v>
      </c>
      <c r="U514" s="34">
        <v>66.674999999999997</v>
      </c>
      <c r="V514" s="42">
        <v>100</v>
      </c>
      <c r="W514" s="46">
        <v>0.54347826086956541</v>
      </c>
      <c r="X514" s="37" t="s">
        <v>664</v>
      </c>
      <c r="Y514" s="36">
        <v>28.458498023715421</v>
      </c>
      <c r="Z514" s="37" t="s">
        <v>664</v>
      </c>
      <c r="AA514" s="36">
        <v>9.0909090909090935</v>
      </c>
      <c r="AB514" s="47" t="s">
        <v>664</v>
      </c>
      <c r="AC514" s="46">
        <v>0.27272727272727293</v>
      </c>
      <c r="AD514" s="37" t="s">
        <v>664</v>
      </c>
      <c r="AE514" s="36">
        <v>9.0909090909090935</v>
      </c>
      <c r="AF514" s="37" t="s">
        <v>664</v>
      </c>
      <c r="AG514" s="36">
        <v>9.0909090909090935</v>
      </c>
      <c r="AH514" s="47" t="s">
        <v>664</v>
      </c>
      <c r="AI514" s="46">
        <v>0.73076923076923084</v>
      </c>
      <c r="AJ514" s="37" t="s">
        <v>664</v>
      </c>
      <c r="AK514" s="36">
        <v>23.776223776223773</v>
      </c>
      <c r="AL514" s="37" t="s">
        <v>664</v>
      </c>
      <c r="AM514" s="36">
        <v>9.0909090909090935</v>
      </c>
      <c r="AN514" s="47" t="s">
        <v>664</v>
      </c>
      <c r="AO514" s="46">
        <v>0.33341666666666692</v>
      </c>
      <c r="AP514" s="37" t="s">
        <v>664</v>
      </c>
      <c r="AQ514" s="36">
        <v>21.220454545454544</v>
      </c>
      <c r="AR514" s="37" t="s">
        <v>664</v>
      </c>
      <c r="AS514" s="36">
        <v>9.0909090909090935</v>
      </c>
      <c r="AT514" s="47" t="s">
        <v>664</v>
      </c>
    </row>
    <row r="515" spans="1:46" x14ac:dyDescent="0.25">
      <c r="A515" s="31">
        <v>454</v>
      </c>
      <c r="B515" s="39" t="s">
        <v>570</v>
      </c>
      <c r="C515" s="41">
        <v>17</v>
      </c>
      <c r="D515" s="32">
        <v>17.647058823529413</v>
      </c>
      <c r="E515" s="32">
        <v>41.17647058823529</v>
      </c>
      <c r="F515" s="32">
        <v>29.411764705882355</v>
      </c>
      <c r="G515" s="32">
        <v>11.76470588235294</v>
      </c>
      <c r="H515" s="33">
        <v>3.3529411764705883</v>
      </c>
      <c r="I515" s="34">
        <v>41.176470588235297</v>
      </c>
      <c r="J515" s="42">
        <v>82.352941176470594</v>
      </c>
      <c r="K515" s="44">
        <v>4.3</v>
      </c>
      <c r="L515" s="34">
        <v>90</v>
      </c>
      <c r="M515" s="42">
        <v>100</v>
      </c>
      <c r="N515" s="44">
        <v>4.1764705882352944</v>
      </c>
      <c r="O515" s="34">
        <v>70.588235294117638</v>
      </c>
      <c r="P515" s="42">
        <v>100</v>
      </c>
      <c r="Q515" s="44">
        <v>4.5999999999999996</v>
      </c>
      <c r="R515" s="34">
        <v>90</v>
      </c>
      <c r="S515" s="42">
        <v>100</v>
      </c>
      <c r="T515" s="44">
        <v>3.6669999999999998</v>
      </c>
      <c r="U515" s="34">
        <v>66.700000000000017</v>
      </c>
      <c r="V515" s="42">
        <v>100.00000000000001</v>
      </c>
      <c r="W515" s="46">
        <v>0.94705882352941151</v>
      </c>
      <c r="X515" s="37" t="s">
        <v>664</v>
      </c>
      <c r="Y515" s="36">
        <v>48.823529411764703</v>
      </c>
      <c r="Z515" s="37" t="s">
        <v>664</v>
      </c>
      <c r="AA515" s="36">
        <v>17.647058823529406</v>
      </c>
      <c r="AB515" s="47" t="s">
        <v>664</v>
      </c>
      <c r="AC515" s="46">
        <v>0.82352941176470607</v>
      </c>
      <c r="AD515" s="37" t="s">
        <v>664</v>
      </c>
      <c r="AE515" s="36">
        <v>29.411764705882341</v>
      </c>
      <c r="AF515" s="37" t="s">
        <v>664</v>
      </c>
      <c r="AG515" s="36">
        <v>17.647058823529406</v>
      </c>
      <c r="AH515" s="47" t="s">
        <v>664</v>
      </c>
      <c r="AI515" s="46">
        <v>1.2470588235294113</v>
      </c>
      <c r="AJ515" s="37" t="s">
        <v>664</v>
      </c>
      <c r="AK515" s="36">
        <v>48.823529411764703</v>
      </c>
      <c r="AL515" s="37" t="s">
        <v>664</v>
      </c>
      <c r="AM515" s="36">
        <v>17.647058823529406</v>
      </c>
      <c r="AN515" s="47" t="s">
        <v>664</v>
      </c>
      <c r="AO515" s="46">
        <v>0.3140588235294115</v>
      </c>
      <c r="AP515" s="37" t="s">
        <v>664</v>
      </c>
      <c r="AQ515" s="36">
        <v>25.52352941176472</v>
      </c>
      <c r="AR515" s="37" t="s">
        <v>664</v>
      </c>
      <c r="AS515" s="36">
        <v>17.64705882352942</v>
      </c>
      <c r="AT515" s="47" t="s">
        <v>664</v>
      </c>
    </row>
    <row r="516" spans="1:46" x14ac:dyDescent="0.25">
      <c r="A516" s="31">
        <v>455</v>
      </c>
      <c r="B516" s="39" t="s">
        <v>571</v>
      </c>
      <c r="C516" s="41">
        <v>20</v>
      </c>
      <c r="D516" s="32">
        <v>10</v>
      </c>
      <c r="E516" s="32">
        <v>25</v>
      </c>
      <c r="F516" s="32">
        <v>45</v>
      </c>
      <c r="G516" s="32">
        <v>20</v>
      </c>
      <c r="H516" s="33">
        <v>3.75</v>
      </c>
      <c r="I516" s="34">
        <v>65</v>
      </c>
      <c r="J516" s="42">
        <v>90</v>
      </c>
      <c r="K516" s="44">
        <v>4.2142857142857144</v>
      </c>
      <c r="L516" s="34">
        <v>71.428571428571431</v>
      </c>
      <c r="M516" s="42">
        <v>100</v>
      </c>
      <c r="N516" s="44">
        <v>3.8333333333333335</v>
      </c>
      <c r="O516" s="34">
        <v>58.333333333333329</v>
      </c>
      <c r="P516" s="42">
        <v>100</v>
      </c>
      <c r="Q516" s="44">
        <v>4.1428571428571432</v>
      </c>
      <c r="R516" s="34">
        <v>71.428571428571416</v>
      </c>
      <c r="S516" s="42">
        <v>100</v>
      </c>
      <c r="T516" s="44">
        <v>4.599800000000001</v>
      </c>
      <c r="U516" s="34">
        <v>93.326666666666682</v>
      </c>
      <c r="V516" s="42">
        <v>100</v>
      </c>
      <c r="W516" s="46">
        <v>0.46428571428571441</v>
      </c>
      <c r="X516" s="37" t="s">
        <v>664</v>
      </c>
      <c r="Y516" s="36">
        <v>6.4285714285714306</v>
      </c>
      <c r="Z516" s="37" t="s">
        <v>664</v>
      </c>
      <c r="AA516" s="36">
        <v>10</v>
      </c>
      <c r="AB516" s="47" t="s">
        <v>664</v>
      </c>
      <c r="AC516" s="46">
        <v>8.3333333333333481E-2</v>
      </c>
      <c r="AD516" s="37" t="s">
        <v>664</v>
      </c>
      <c r="AE516" s="36">
        <v>6.6666666666666714</v>
      </c>
      <c r="AF516" s="37" t="s">
        <v>665</v>
      </c>
      <c r="AG516" s="36">
        <v>10</v>
      </c>
      <c r="AH516" s="47" t="s">
        <v>664</v>
      </c>
      <c r="AI516" s="46">
        <v>0.39285714285714324</v>
      </c>
      <c r="AJ516" s="37" t="s">
        <v>664</v>
      </c>
      <c r="AK516" s="36">
        <v>6.4285714285714164</v>
      </c>
      <c r="AL516" s="37" t="s">
        <v>664</v>
      </c>
      <c r="AM516" s="36">
        <v>10</v>
      </c>
      <c r="AN516" s="47" t="s">
        <v>664</v>
      </c>
      <c r="AO516" s="46">
        <v>0.849800000000001</v>
      </c>
      <c r="AP516" s="37" t="s">
        <v>664</v>
      </c>
      <c r="AQ516" s="36">
        <v>28.326666666666682</v>
      </c>
      <c r="AR516" s="37" t="s">
        <v>664</v>
      </c>
      <c r="AS516" s="36">
        <v>10</v>
      </c>
      <c r="AT516" s="47" t="s">
        <v>664</v>
      </c>
    </row>
    <row r="517" spans="1:46" x14ac:dyDescent="0.25">
      <c r="A517" s="31">
        <v>456</v>
      </c>
      <c r="B517" s="39" t="s">
        <v>572</v>
      </c>
      <c r="C517" s="41">
        <v>10</v>
      </c>
      <c r="D517" s="32">
        <v>0</v>
      </c>
      <c r="E517" s="32">
        <v>10</v>
      </c>
      <c r="F517" s="32">
        <v>50</v>
      </c>
      <c r="G517" s="32">
        <v>40</v>
      </c>
      <c r="H517" s="33">
        <v>4.3</v>
      </c>
      <c r="I517" s="34">
        <v>90</v>
      </c>
      <c r="J517" s="42">
        <v>100</v>
      </c>
      <c r="K517" s="44">
        <v>3.8571428571428572</v>
      </c>
      <c r="L517" s="34">
        <v>71.428571428571416</v>
      </c>
      <c r="M517" s="42">
        <v>85.714285714285708</v>
      </c>
      <c r="N517" s="44">
        <v>5</v>
      </c>
      <c r="O517" s="34">
        <v>100</v>
      </c>
      <c r="P517" s="42">
        <v>100</v>
      </c>
      <c r="Q517" s="44">
        <v>4.2</v>
      </c>
      <c r="R517" s="34">
        <v>73.333333333333343</v>
      </c>
      <c r="S517" s="42">
        <v>93.333333333333343</v>
      </c>
      <c r="T517" s="44">
        <v>4.7329999999999997</v>
      </c>
      <c r="U517" s="34">
        <v>100</v>
      </c>
      <c r="V517" s="42">
        <v>100</v>
      </c>
      <c r="W517" s="46">
        <v>0.44285714285714262</v>
      </c>
      <c r="X517" s="37" t="s">
        <v>665</v>
      </c>
      <c r="Y517" s="36">
        <v>18.571428571428584</v>
      </c>
      <c r="Z517" s="37" t="s">
        <v>665</v>
      </c>
      <c r="AA517" s="36">
        <v>14.285714285714292</v>
      </c>
      <c r="AB517" s="47" t="s">
        <v>665</v>
      </c>
      <c r="AC517" s="46">
        <v>0.70000000000000018</v>
      </c>
      <c r="AD517" s="37" t="s">
        <v>664</v>
      </c>
      <c r="AE517" s="36">
        <v>10</v>
      </c>
      <c r="AF517" s="37" t="s">
        <v>664</v>
      </c>
      <c r="AG517" s="36">
        <v>0</v>
      </c>
      <c r="AH517" s="47" t="s">
        <v>791</v>
      </c>
      <c r="AI517" s="46">
        <v>9.9999999999999645E-2</v>
      </c>
      <c r="AJ517" s="37" t="s">
        <v>665</v>
      </c>
      <c r="AK517" s="36">
        <v>16.666666666666657</v>
      </c>
      <c r="AL517" s="37" t="s">
        <v>665</v>
      </c>
      <c r="AM517" s="36">
        <v>6.6666666666666572</v>
      </c>
      <c r="AN517" s="47" t="s">
        <v>665</v>
      </c>
      <c r="AO517" s="46">
        <v>0.43299999999999983</v>
      </c>
      <c r="AP517" s="37" t="s">
        <v>664</v>
      </c>
      <c r="AQ517" s="36">
        <v>10</v>
      </c>
      <c r="AR517" s="37" t="s">
        <v>664</v>
      </c>
      <c r="AS517" s="36">
        <v>0</v>
      </c>
      <c r="AT517" s="47" t="s">
        <v>791</v>
      </c>
    </row>
    <row r="518" spans="1:46" x14ac:dyDescent="0.25">
      <c r="A518" s="31">
        <v>457</v>
      </c>
      <c r="B518" s="39" t="s">
        <v>805</v>
      </c>
      <c r="C518" s="41">
        <v>53</v>
      </c>
      <c r="D518" s="32">
        <v>1.8867924528301887</v>
      </c>
      <c r="E518" s="32">
        <v>18.867924528301888</v>
      </c>
      <c r="F518" s="32">
        <v>58.490566037735846</v>
      </c>
      <c r="G518" s="32">
        <v>20.754716981132077</v>
      </c>
      <c r="H518" s="33">
        <v>3.9811320754716979</v>
      </c>
      <c r="I518" s="34">
        <v>79.245283018867923</v>
      </c>
      <c r="J518" s="42">
        <v>98.113207547169807</v>
      </c>
      <c r="K518" s="44">
        <v>3.8913043478260869</v>
      </c>
      <c r="L518" s="34">
        <v>60.869565217391312</v>
      </c>
      <c r="M518" s="42">
        <v>97.826086956521749</v>
      </c>
      <c r="N518" s="44">
        <v>4.2619047619047619</v>
      </c>
      <c r="O518" s="34">
        <v>78.571428571428569</v>
      </c>
      <c r="P518" s="42">
        <v>100</v>
      </c>
      <c r="Q518" s="44">
        <v>3.6956521739130435</v>
      </c>
      <c r="R518" s="34">
        <v>56.521739130434781</v>
      </c>
      <c r="S518" s="42">
        <v>91.304347826086953</v>
      </c>
      <c r="T518" s="44">
        <v>3.2730000000000001</v>
      </c>
      <c r="U518" s="34">
        <v>40.9</v>
      </c>
      <c r="V518" s="42">
        <v>77.299999999999983</v>
      </c>
      <c r="W518" s="46">
        <v>8.9827727645610977E-2</v>
      </c>
      <c r="X518" s="37" t="s">
        <v>665</v>
      </c>
      <c r="Y518" s="36">
        <v>18.375717801476611</v>
      </c>
      <c r="Z518" s="37" t="s">
        <v>665</v>
      </c>
      <c r="AA518" s="36">
        <v>0.28712059064805828</v>
      </c>
      <c r="AB518" s="47" t="s">
        <v>665</v>
      </c>
      <c r="AC518" s="46">
        <v>0.28077268643306397</v>
      </c>
      <c r="AD518" s="37" t="s">
        <v>664</v>
      </c>
      <c r="AE518" s="36">
        <v>0.67385444743935352</v>
      </c>
      <c r="AF518" s="37" t="s">
        <v>665</v>
      </c>
      <c r="AG518" s="36">
        <v>1.8867924528301927</v>
      </c>
      <c r="AH518" s="47" t="s">
        <v>664</v>
      </c>
      <c r="AI518" s="46">
        <v>0.28547990155865444</v>
      </c>
      <c r="AJ518" s="37" t="s">
        <v>665</v>
      </c>
      <c r="AK518" s="36">
        <v>22.723543888433142</v>
      </c>
      <c r="AL518" s="37" t="s">
        <v>665</v>
      </c>
      <c r="AM518" s="36">
        <v>6.8088597210828539</v>
      </c>
      <c r="AN518" s="47" t="s">
        <v>665</v>
      </c>
      <c r="AO518" s="46">
        <v>0.70813207547169776</v>
      </c>
      <c r="AP518" s="37" t="s">
        <v>665</v>
      </c>
      <c r="AQ518" s="36">
        <v>38.345283018867924</v>
      </c>
      <c r="AR518" s="37" t="s">
        <v>665</v>
      </c>
      <c r="AS518" s="36">
        <v>20.813207547169824</v>
      </c>
      <c r="AT518" s="47" t="s">
        <v>665</v>
      </c>
    </row>
    <row r="519" spans="1:46" x14ac:dyDescent="0.25">
      <c r="A519" s="114" t="s">
        <v>648</v>
      </c>
      <c r="B519" s="112"/>
      <c r="C519" s="113">
        <v>142</v>
      </c>
      <c r="D519" s="105">
        <v>6.3380281690140841</v>
      </c>
      <c r="E519" s="105">
        <v>27.464788732394368</v>
      </c>
      <c r="F519" s="105">
        <v>45.774647887323944</v>
      </c>
      <c r="G519" s="105">
        <v>20.422535211267608</v>
      </c>
      <c r="H519" s="105">
        <v>3.8028169014084505</v>
      </c>
      <c r="I519" s="105">
        <v>66.197183098591552</v>
      </c>
      <c r="J519" s="106">
        <v>93.661971830985919</v>
      </c>
      <c r="K519" s="104">
        <v>4.0550458715596331</v>
      </c>
      <c r="L519" s="105">
        <v>70.642201834862391</v>
      </c>
      <c r="M519" s="106">
        <v>98.165137614678912</v>
      </c>
      <c r="N519" s="104">
        <v>4.1140350877192979</v>
      </c>
      <c r="O519" s="105">
        <v>71.05263157894737</v>
      </c>
      <c r="P519" s="106">
        <v>100</v>
      </c>
      <c r="Q519" s="104">
        <v>4.056451612903226</v>
      </c>
      <c r="R519" s="105">
        <v>70.967741935483872</v>
      </c>
      <c r="S519" s="106">
        <v>95.967741935483872</v>
      </c>
      <c r="T519" s="104">
        <v>3.8038278688524589</v>
      </c>
      <c r="U519" s="105">
        <v>61.484426229508195</v>
      </c>
      <c r="V519" s="106">
        <v>91.822131147540972</v>
      </c>
      <c r="W519" s="104">
        <v>0.25222897015118262</v>
      </c>
      <c r="X519" s="105" t="s">
        <v>664</v>
      </c>
      <c r="Y519" s="105">
        <v>4.4450187362708391</v>
      </c>
      <c r="Z519" s="105" t="s">
        <v>664</v>
      </c>
      <c r="AA519" s="105">
        <v>4.5031657836929924</v>
      </c>
      <c r="AB519" s="106" t="s">
        <v>664</v>
      </c>
      <c r="AC519" s="104">
        <v>0.31121818631084741</v>
      </c>
      <c r="AD519" s="105" t="s">
        <v>664</v>
      </c>
      <c r="AE519" s="105">
        <v>4.8554484803558182</v>
      </c>
      <c r="AF519" s="105" t="s">
        <v>664</v>
      </c>
      <c r="AG519" s="105">
        <v>6.3380281690140805</v>
      </c>
      <c r="AH519" s="106" t="s">
        <v>664</v>
      </c>
      <c r="AI519" s="104">
        <v>0.25363471149477546</v>
      </c>
      <c r="AJ519" s="105" t="s">
        <v>664</v>
      </c>
      <c r="AK519" s="105">
        <v>4.7705588368923202</v>
      </c>
      <c r="AL519" s="105" t="s">
        <v>664</v>
      </c>
      <c r="AM519" s="105">
        <v>2.3057701044979524</v>
      </c>
      <c r="AN519" s="106" t="s">
        <v>664</v>
      </c>
      <c r="AO519" s="104">
        <v>1.0109674440084149E-3</v>
      </c>
      <c r="AP519" s="105" t="s">
        <v>664</v>
      </c>
      <c r="AQ519" s="105">
        <v>4.712756869083357</v>
      </c>
      <c r="AR519" s="105" t="s">
        <v>665</v>
      </c>
      <c r="AS519" s="105">
        <v>1.8398406834449474</v>
      </c>
      <c r="AT519" s="106" t="s">
        <v>665</v>
      </c>
    </row>
    <row r="520" spans="1:46" x14ac:dyDescent="0.25">
      <c r="A520" s="31">
        <v>458</v>
      </c>
      <c r="B520" s="39" t="s">
        <v>573</v>
      </c>
      <c r="C520" s="41">
        <v>68</v>
      </c>
      <c r="D520" s="32">
        <v>0</v>
      </c>
      <c r="E520" s="32">
        <v>20.588235294117645</v>
      </c>
      <c r="F520" s="32">
        <v>55.882352941176471</v>
      </c>
      <c r="G520" s="32">
        <v>23.52941176470588</v>
      </c>
      <c r="H520" s="33">
        <v>4.0294117647058822</v>
      </c>
      <c r="I520" s="34">
        <v>79.411764705882348</v>
      </c>
      <c r="J520" s="42">
        <v>100</v>
      </c>
      <c r="K520" s="44">
        <v>4.1025641025641022</v>
      </c>
      <c r="L520" s="34">
        <v>75.641025641025635</v>
      </c>
      <c r="M520" s="42">
        <v>98.717948717948715</v>
      </c>
      <c r="N520" s="44">
        <v>4.2452830188679247</v>
      </c>
      <c r="O520" s="34">
        <v>81.132075471698116</v>
      </c>
      <c r="P520" s="42">
        <v>100</v>
      </c>
      <c r="Q520" s="44">
        <v>4.145161290322581</v>
      </c>
      <c r="R520" s="34">
        <v>72.58064516129032</v>
      </c>
      <c r="S520" s="42">
        <v>100</v>
      </c>
      <c r="T520" s="44">
        <v>3.3658730158730159</v>
      </c>
      <c r="U520" s="34">
        <v>46.073015873015869</v>
      </c>
      <c r="V520" s="42">
        <v>85.736507936507934</v>
      </c>
      <c r="W520" s="46">
        <v>7.3152337858219951E-2</v>
      </c>
      <c r="X520" s="37" t="s">
        <v>664</v>
      </c>
      <c r="Y520" s="36">
        <v>3.7707390648567127</v>
      </c>
      <c r="Z520" s="37" t="s">
        <v>665</v>
      </c>
      <c r="AA520" s="36">
        <v>1.2820512820512846</v>
      </c>
      <c r="AB520" s="47" t="s">
        <v>665</v>
      </c>
      <c r="AC520" s="46">
        <v>0.21587125416204245</v>
      </c>
      <c r="AD520" s="37" t="s">
        <v>664</v>
      </c>
      <c r="AE520" s="36">
        <v>1.7203107658157677</v>
      </c>
      <c r="AF520" s="37" t="s">
        <v>664</v>
      </c>
      <c r="AG520" s="36">
        <v>0</v>
      </c>
      <c r="AH520" s="47" t="s">
        <v>791</v>
      </c>
      <c r="AI520" s="46">
        <v>0.11574952561669871</v>
      </c>
      <c r="AJ520" s="37" t="s">
        <v>664</v>
      </c>
      <c r="AK520" s="36">
        <v>6.8311195445920276</v>
      </c>
      <c r="AL520" s="37" t="s">
        <v>665</v>
      </c>
      <c r="AM520" s="36">
        <v>0</v>
      </c>
      <c r="AN520" s="47" t="s">
        <v>791</v>
      </c>
      <c r="AO520" s="46">
        <v>0.66353874883286634</v>
      </c>
      <c r="AP520" s="37" t="s">
        <v>665</v>
      </c>
      <c r="AQ520" s="36">
        <v>33.338748832866479</v>
      </c>
      <c r="AR520" s="37" t="s">
        <v>665</v>
      </c>
      <c r="AS520" s="36">
        <v>14.263492063492066</v>
      </c>
      <c r="AT520" s="47" t="s">
        <v>665</v>
      </c>
    </row>
    <row r="521" spans="1:46" x14ac:dyDescent="0.25">
      <c r="A521" s="31">
        <v>459</v>
      </c>
      <c r="B521" s="39" t="s">
        <v>574</v>
      </c>
      <c r="C521" s="41">
        <v>22</v>
      </c>
      <c r="D521" s="32">
        <v>4.5454545454545459</v>
      </c>
      <c r="E521" s="32">
        <v>18.181818181818183</v>
      </c>
      <c r="F521" s="32">
        <v>45.454545454545453</v>
      </c>
      <c r="G521" s="32">
        <v>31.818181818181817</v>
      </c>
      <c r="H521" s="33">
        <v>4.0454545454545459</v>
      </c>
      <c r="I521" s="34">
        <v>77.272727272727266</v>
      </c>
      <c r="J521" s="42">
        <v>95.454545454545453</v>
      </c>
      <c r="K521" s="44">
        <v>3.5454545454545454</v>
      </c>
      <c r="L521" s="34">
        <v>36.363636363636367</v>
      </c>
      <c r="M521" s="42">
        <v>100</v>
      </c>
      <c r="N521" s="44">
        <v>3.8888888888888888</v>
      </c>
      <c r="O521" s="34">
        <v>66.666666666666671</v>
      </c>
      <c r="P521" s="42">
        <v>94.444444444444457</v>
      </c>
      <c r="Q521" s="44">
        <v>4.7272727272727275</v>
      </c>
      <c r="R521" s="34">
        <v>90.909090909090921</v>
      </c>
      <c r="S521" s="42">
        <v>100.00000000000001</v>
      </c>
      <c r="T521" s="44">
        <v>3.6670000000000003</v>
      </c>
      <c r="U521" s="34">
        <v>58.366666666666674</v>
      </c>
      <c r="V521" s="42">
        <v>99.999999999999986</v>
      </c>
      <c r="W521" s="46">
        <v>0.50000000000000044</v>
      </c>
      <c r="X521" s="37" t="s">
        <v>665</v>
      </c>
      <c r="Y521" s="36">
        <v>40.909090909090899</v>
      </c>
      <c r="Z521" s="37" t="s">
        <v>665</v>
      </c>
      <c r="AA521" s="36">
        <v>4.5454545454545467</v>
      </c>
      <c r="AB521" s="47" t="s">
        <v>664</v>
      </c>
      <c r="AC521" s="46">
        <v>0.15656565656565702</v>
      </c>
      <c r="AD521" s="37" t="s">
        <v>665</v>
      </c>
      <c r="AE521" s="36">
        <v>10.606060606060595</v>
      </c>
      <c r="AF521" s="37" t="s">
        <v>665</v>
      </c>
      <c r="AG521" s="36">
        <v>1.0101010101009962</v>
      </c>
      <c r="AH521" s="47" t="s">
        <v>665</v>
      </c>
      <c r="AI521" s="46">
        <v>0.68181818181818166</v>
      </c>
      <c r="AJ521" s="37" t="s">
        <v>664</v>
      </c>
      <c r="AK521" s="36">
        <v>13.636363636363654</v>
      </c>
      <c r="AL521" s="37" t="s">
        <v>664</v>
      </c>
      <c r="AM521" s="36">
        <v>4.545454545454561</v>
      </c>
      <c r="AN521" s="47" t="s">
        <v>664</v>
      </c>
      <c r="AO521" s="46">
        <v>0.3784545454545456</v>
      </c>
      <c r="AP521" s="37" t="s">
        <v>665</v>
      </c>
      <c r="AQ521" s="36">
        <v>18.906060606060592</v>
      </c>
      <c r="AR521" s="37" t="s">
        <v>665</v>
      </c>
      <c r="AS521" s="36">
        <v>4.5454545454545325</v>
      </c>
      <c r="AT521" s="47" t="s">
        <v>664</v>
      </c>
    </row>
    <row r="522" spans="1:46" x14ac:dyDescent="0.25">
      <c r="A522" s="31">
        <v>460</v>
      </c>
      <c r="B522" s="39" t="s">
        <v>764</v>
      </c>
      <c r="C522" s="41">
        <v>25</v>
      </c>
      <c r="D522" s="32">
        <v>0</v>
      </c>
      <c r="E522" s="32">
        <v>36</v>
      </c>
      <c r="F522" s="32">
        <v>48</v>
      </c>
      <c r="G522" s="32">
        <v>16</v>
      </c>
      <c r="H522" s="33">
        <v>3.8</v>
      </c>
      <c r="I522" s="34">
        <v>64</v>
      </c>
      <c r="J522" s="42">
        <v>100</v>
      </c>
      <c r="K522" s="44">
        <v>4.2222222222222223</v>
      </c>
      <c r="L522" s="34">
        <v>72.222222222222229</v>
      </c>
      <c r="M522" s="42">
        <v>100</v>
      </c>
      <c r="N522" s="44">
        <v>4.1538461538461542</v>
      </c>
      <c r="O522" s="34">
        <v>76.92307692307692</v>
      </c>
      <c r="P522" s="42">
        <v>96.15384615384616</v>
      </c>
      <c r="Q522" s="44">
        <v>4.3</v>
      </c>
      <c r="R522" s="34">
        <v>83.333333333333329</v>
      </c>
      <c r="S522" s="42">
        <v>100</v>
      </c>
      <c r="T522" s="44">
        <v>3.9338666666666664</v>
      </c>
      <c r="U522" s="34">
        <v>83.353333333333325</v>
      </c>
      <c r="V522" s="42">
        <v>96.679999999999993</v>
      </c>
      <c r="W522" s="46">
        <v>0.4222222222222225</v>
      </c>
      <c r="X522" s="37" t="s">
        <v>664</v>
      </c>
      <c r="Y522" s="36">
        <v>8.2222222222222285</v>
      </c>
      <c r="Z522" s="37" t="s">
        <v>664</v>
      </c>
      <c r="AA522" s="36">
        <v>0</v>
      </c>
      <c r="AB522" s="47" t="s">
        <v>791</v>
      </c>
      <c r="AC522" s="46">
        <v>0.35384615384615437</v>
      </c>
      <c r="AD522" s="37" t="s">
        <v>664</v>
      </c>
      <c r="AE522" s="36">
        <v>12.92307692307692</v>
      </c>
      <c r="AF522" s="37" t="s">
        <v>664</v>
      </c>
      <c r="AG522" s="36">
        <v>3.8461538461538396</v>
      </c>
      <c r="AH522" s="47" t="s">
        <v>665</v>
      </c>
      <c r="AI522" s="46">
        <v>0.5</v>
      </c>
      <c r="AJ522" s="37" t="s">
        <v>664</v>
      </c>
      <c r="AK522" s="36">
        <v>19.333333333333329</v>
      </c>
      <c r="AL522" s="37" t="s">
        <v>664</v>
      </c>
      <c r="AM522" s="36">
        <v>0</v>
      </c>
      <c r="AN522" s="47" t="s">
        <v>791</v>
      </c>
      <c r="AO522" s="46">
        <v>0.13386666666666658</v>
      </c>
      <c r="AP522" s="37" t="s">
        <v>664</v>
      </c>
      <c r="AQ522" s="36">
        <v>19.353333333333325</v>
      </c>
      <c r="AR522" s="37" t="s">
        <v>664</v>
      </c>
      <c r="AS522" s="36">
        <v>3.3200000000000074</v>
      </c>
      <c r="AT522" s="47" t="s">
        <v>665</v>
      </c>
    </row>
    <row r="523" spans="1:46" x14ac:dyDescent="0.25">
      <c r="A523" s="31">
        <v>461</v>
      </c>
      <c r="B523" s="39" t="s">
        <v>575</v>
      </c>
      <c r="C523" s="41">
        <v>29</v>
      </c>
      <c r="D523" s="32">
        <v>6.8965517241379306</v>
      </c>
      <c r="E523" s="32">
        <v>20.689655172413794</v>
      </c>
      <c r="F523" s="32">
        <v>58.620689655172406</v>
      </c>
      <c r="G523" s="32">
        <v>13.793103448275861</v>
      </c>
      <c r="H523" s="33">
        <v>3.7931034482758621</v>
      </c>
      <c r="I523" s="34">
        <v>72.41379310344827</v>
      </c>
      <c r="J523" s="42">
        <v>93.10344827586205</v>
      </c>
      <c r="K523" s="44">
        <v>3.9666666666666668</v>
      </c>
      <c r="L523" s="34">
        <v>56.666666666666664</v>
      </c>
      <c r="M523" s="42">
        <v>100</v>
      </c>
      <c r="N523" s="44">
        <v>4.208333333333333</v>
      </c>
      <c r="O523" s="34">
        <v>87.5</v>
      </c>
      <c r="P523" s="42">
        <v>99.999999999999986</v>
      </c>
      <c r="Q523" s="44">
        <v>4.333333333333333</v>
      </c>
      <c r="R523" s="34">
        <v>81.818181818181813</v>
      </c>
      <c r="S523" s="42">
        <v>96.969696969696969</v>
      </c>
      <c r="T523" s="44">
        <v>4.0006129032258064</v>
      </c>
      <c r="U523" s="34">
        <v>74.222580645161287</v>
      </c>
      <c r="V523" s="42">
        <v>93.567741935483866</v>
      </c>
      <c r="W523" s="46">
        <v>0.17356321839080469</v>
      </c>
      <c r="X523" s="37" t="s">
        <v>664</v>
      </c>
      <c r="Y523" s="36">
        <v>15.747126436781606</v>
      </c>
      <c r="Z523" s="37" t="s">
        <v>665</v>
      </c>
      <c r="AA523" s="36">
        <v>6.8965517241379501</v>
      </c>
      <c r="AB523" s="47" t="s">
        <v>664</v>
      </c>
      <c r="AC523" s="46">
        <v>0.41522988505747094</v>
      </c>
      <c r="AD523" s="37" t="s">
        <v>664</v>
      </c>
      <c r="AE523" s="36">
        <v>15.08620689655173</v>
      </c>
      <c r="AF523" s="37" t="s">
        <v>664</v>
      </c>
      <c r="AG523" s="36">
        <v>6.8965517241379359</v>
      </c>
      <c r="AH523" s="47" t="s">
        <v>664</v>
      </c>
      <c r="AI523" s="46">
        <v>0.54022988505747094</v>
      </c>
      <c r="AJ523" s="37" t="s">
        <v>664</v>
      </c>
      <c r="AK523" s="36">
        <v>9.4043887147335425</v>
      </c>
      <c r="AL523" s="37" t="s">
        <v>664</v>
      </c>
      <c r="AM523" s="36">
        <v>3.866248693834919</v>
      </c>
      <c r="AN523" s="47" t="s">
        <v>664</v>
      </c>
      <c r="AO523" s="46">
        <v>0.20750945494994433</v>
      </c>
      <c r="AP523" s="37" t="s">
        <v>664</v>
      </c>
      <c r="AQ523" s="36">
        <v>1.8087875417130164</v>
      </c>
      <c r="AR523" s="37" t="s">
        <v>664</v>
      </c>
      <c r="AS523" s="36">
        <v>0.46429365962181635</v>
      </c>
      <c r="AT523" s="47" t="s">
        <v>664</v>
      </c>
    </row>
    <row r="524" spans="1:46" x14ac:dyDescent="0.25">
      <c r="A524" s="31">
        <v>462</v>
      </c>
      <c r="B524" s="39" t="s">
        <v>576</v>
      </c>
      <c r="C524" s="41">
        <v>28</v>
      </c>
      <c r="D524" s="32">
        <v>3.5714285714285712</v>
      </c>
      <c r="E524" s="32">
        <v>17.857142857142858</v>
      </c>
      <c r="F524" s="32">
        <v>42.857142857142854</v>
      </c>
      <c r="G524" s="32">
        <v>35.714285714285715</v>
      </c>
      <c r="H524" s="33">
        <v>4.1071428571428568</v>
      </c>
      <c r="I524" s="34">
        <v>78.571428571428569</v>
      </c>
      <c r="J524" s="42">
        <v>96.428571428571416</v>
      </c>
      <c r="K524" s="44">
        <v>4</v>
      </c>
      <c r="L524" s="34">
        <v>73.68421052631578</v>
      </c>
      <c r="M524" s="42">
        <v>99.999999999999986</v>
      </c>
      <c r="N524" s="44">
        <v>3.9666666666666668</v>
      </c>
      <c r="O524" s="34">
        <v>66.666666666666657</v>
      </c>
      <c r="P524" s="42">
        <v>96.666666666666657</v>
      </c>
      <c r="Q524" s="44">
        <v>4.4814814814814818</v>
      </c>
      <c r="R524" s="34">
        <v>81.481481481481467</v>
      </c>
      <c r="S524" s="42">
        <v>99.999999999999986</v>
      </c>
      <c r="T524" s="44">
        <v>4.2393600000000005</v>
      </c>
      <c r="U524" s="34">
        <v>79.992000000000004</v>
      </c>
      <c r="V524" s="42">
        <v>95.988</v>
      </c>
      <c r="W524" s="46">
        <v>0.10714285714285676</v>
      </c>
      <c r="X524" s="37" t="s">
        <v>665</v>
      </c>
      <c r="Y524" s="36">
        <v>4.8872180451127889</v>
      </c>
      <c r="Z524" s="37" t="s">
        <v>665</v>
      </c>
      <c r="AA524" s="36">
        <v>3.5714285714285694</v>
      </c>
      <c r="AB524" s="47" t="s">
        <v>664</v>
      </c>
      <c r="AC524" s="46">
        <v>0.14047619047618998</v>
      </c>
      <c r="AD524" s="37" t="s">
        <v>665</v>
      </c>
      <c r="AE524" s="36">
        <v>11.904761904761912</v>
      </c>
      <c r="AF524" s="37" t="s">
        <v>665</v>
      </c>
      <c r="AG524" s="36">
        <v>0.2380952380952408</v>
      </c>
      <c r="AH524" s="47" t="s">
        <v>664</v>
      </c>
      <c r="AI524" s="46">
        <v>0.37433862433862508</v>
      </c>
      <c r="AJ524" s="37" t="s">
        <v>664</v>
      </c>
      <c r="AK524" s="36">
        <v>2.9100529100528973</v>
      </c>
      <c r="AL524" s="37" t="s">
        <v>664</v>
      </c>
      <c r="AM524" s="36">
        <v>3.5714285714285694</v>
      </c>
      <c r="AN524" s="47" t="s">
        <v>664</v>
      </c>
      <c r="AO524" s="46">
        <v>0.1322171428571437</v>
      </c>
      <c r="AP524" s="37" t="s">
        <v>664</v>
      </c>
      <c r="AQ524" s="36">
        <v>1.420571428571435</v>
      </c>
      <c r="AR524" s="37" t="s">
        <v>664</v>
      </c>
      <c r="AS524" s="36">
        <v>0.44057142857141685</v>
      </c>
      <c r="AT524" s="47" t="s">
        <v>665</v>
      </c>
    </row>
    <row r="525" spans="1:46" x14ac:dyDescent="0.25">
      <c r="A525" s="31">
        <v>463</v>
      </c>
      <c r="B525" s="39" t="s">
        <v>577</v>
      </c>
      <c r="C525" s="41">
        <v>21</v>
      </c>
      <c r="D525" s="32">
        <v>4.7619047619047619</v>
      </c>
      <c r="E525" s="32">
        <v>33.333333333333329</v>
      </c>
      <c r="F525" s="32">
        <v>38.095238095238095</v>
      </c>
      <c r="G525" s="32">
        <v>23.809523809523807</v>
      </c>
      <c r="H525" s="33">
        <v>3.8095238095238093</v>
      </c>
      <c r="I525" s="34">
        <v>61.904761904761898</v>
      </c>
      <c r="J525" s="42">
        <v>95.238095238095227</v>
      </c>
      <c r="K525" s="44">
        <v>4.0789473684210522</v>
      </c>
      <c r="L525" s="34">
        <v>68.421052631578945</v>
      </c>
      <c r="M525" s="42">
        <v>100</v>
      </c>
      <c r="N525" s="44">
        <v>4.5882352941176467</v>
      </c>
      <c r="O525" s="34">
        <v>94.117647058823536</v>
      </c>
      <c r="P525" s="42">
        <v>100</v>
      </c>
      <c r="Q525" s="44">
        <v>4.3571428571428568</v>
      </c>
      <c r="R525" s="34">
        <v>85.714285714285708</v>
      </c>
      <c r="S525" s="42">
        <v>92.857142857142847</v>
      </c>
      <c r="T525" s="44">
        <v>3.9230769230769229</v>
      </c>
      <c r="U525" s="34">
        <v>61.538461538461547</v>
      </c>
      <c r="V525" s="42">
        <v>92.307692307692321</v>
      </c>
      <c r="W525" s="46">
        <v>0.2694235588972429</v>
      </c>
      <c r="X525" s="37" t="s">
        <v>664</v>
      </c>
      <c r="Y525" s="36">
        <v>6.5162907268170471</v>
      </c>
      <c r="Z525" s="37" t="s">
        <v>664</v>
      </c>
      <c r="AA525" s="36">
        <v>4.7619047619047734</v>
      </c>
      <c r="AB525" s="47" t="s">
        <v>664</v>
      </c>
      <c r="AC525" s="46">
        <v>0.77871148459383743</v>
      </c>
      <c r="AD525" s="37" t="s">
        <v>664</v>
      </c>
      <c r="AE525" s="36">
        <v>32.212885154061638</v>
      </c>
      <c r="AF525" s="37" t="s">
        <v>664</v>
      </c>
      <c r="AG525" s="36">
        <v>4.7619047619047734</v>
      </c>
      <c r="AH525" s="47" t="s">
        <v>664</v>
      </c>
      <c r="AI525" s="46">
        <v>0.54761904761904745</v>
      </c>
      <c r="AJ525" s="37" t="s">
        <v>664</v>
      </c>
      <c r="AK525" s="36">
        <v>23.80952380952381</v>
      </c>
      <c r="AL525" s="37" t="s">
        <v>664</v>
      </c>
      <c r="AM525" s="36">
        <v>2.3809523809523796</v>
      </c>
      <c r="AN525" s="47" t="s">
        <v>665</v>
      </c>
      <c r="AO525" s="46">
        <v>0.11355311355311359</v>
      </c>
      <c r="AP525" s="37" t="s">
        <v>664</v>
      </c>
      <c r="AQ525" s="36">
        <v>0.36630036630035079</v>
      </c>
      <c r="AR525" s="37" t="s">
        <v>665</v>
      </c>
      <c r="AS525" s="36">
        <v>2.9304029304029058</v>
      </c>
      <c r="AT525" s="47" t="s">
        <v>665</v>
      </c>
    </row>
    <row r="526" spans="1:46" x14ac:dyDescent="0.25">
      <c r="A526" s="31">
        <v>464</v>
      </c>
      <c r="B526" s="39" t="s">
        <v>578</v>
      </c>
      <c r="C526" s="41">
        <v>89</v>
      </c>
      <c r="D526" s="32">
        <v>5.6179775280898872</v>
      </c>
      <c r="E526" s="32">
        <v>37.078651685393261</v>
      </c>
      <c r="F526" s="32">
        <v>44.943820224719097</v>
      </c>
      <c r="G526" s="32">
        <v>12.359550561797752</v>
      </c>
      <c r="H526" s="33">
        <v>3.6404494382022472</v>
      </c>
      <c r="I526" s="34">
        <v>57.303370786516851</v>
      </c>
      <c r="J526" s="42">
        <v>94.382022471910105</v>
      </c>
      <c r="K526" s="44">
        <v>4.3950617283950617</v>
      </c>
      <c r="L526" s="34">
        <v>87.654320987654316</v>
      </c>
      <c r="M526" s="42">
        <v>100</v>
      </c>
      <c r="N526" s="44">
        <v>4.3970588235294121</v>
      </c>
      <c r="O526" s="34">
        <v>86.764705882352942</v>
      </c>
      <c r="P526" s="42">
        <v>97.058823529411768</v>
      </c>
      <c r="Q526" s="44">
        <v>4.8888888888888893</v>
      </c>
      <c r="R526" s="34">
        <v>100</v>
      </c>
      <c r="S526" s="42">
        <v>100</v>
      </c>
      <c r="T526" s="44">
        <v>4.1050000000000004</v>
      </c>
      <c r="U526" s="34">
        <v>79.599999999999994</v>
      </c>
      <c r="V526" s="42">
        <v>99.9</v>
      </c>
      <c r="W526" s="46">
        <v>0.75461229019281451</v>
      </c>
      <c r="X526" s="37" t="s">
        <v>664</v>
      </c>
      <c r="Y526" s="36">
        <v>30.350950201137465</v>
      </c>
      <c r="Z526" s="37" t="s">
        <v>664</v>
      </c>
      <c r="AA526" s="36">
        <v>5.6179775280898951</v>
      </c>
      <c r="AB526" s="47" t="s">
        <v>664</v>
      </c>
      <c r="AC526" s="46">
        <v>0.75660938532716493</v>
      </c>
      <c r="AD526" s="37" t="s">
        <v>664</v>
      </c>
      <c r="AE526" s="36">
        <v>29.461335095836091</v>
      </c>
      <c r="AF526" s="37" t="s">
        <v>664</v>
      </c>
      <c r="AG526" s="36">
        <v>2.6768010575016632</v>
      </c>
      <c r="AH526" s="47" t="s">
        <v>664</v>
      </c>
      <c r="AI526" s="46">
        <v>1.2484394506866421</v>
      </c>
      <c r="AJ526" s="37" t="s">
        <v>664</v>
      </c>
      <c r="AK526" s="36">
        <v>42.696629213483149</v>
      </c>
      <c r="AL526" s="37" t="s">
        <v>664</v>
      </c>
      <c r="AM526" s="36">
        <v>5.6179775280898951</v>
      </c>
      <c r="AN526" s="47" t="s">
        <v>664</v>
      </c>
      <c r="AO526" s="46">
        <v>0.46455056179775323</v>
      </c>
      <c r="AP526" s="37" t="s">
        <v>664</v>
      </c>
      <c r="AQ526" s="36">
        <v>22.296629213483143</v>
      </c>
      <c r="AR526" s="37" t="s">
        <v>664</v>
      </c>
      <c r="AS526" s="36">
        <v>5.5179775280899008</v>
      </c>
      <c r="AT526" s="47" t="s">
        <v>664</v>
      </c>
    </row>
    <row r="527" spans="1:46" x14ac:dyDescent="0.25">
      <c r="A527" s="31">
        <v>465</v>
      </c>
      <c r="B527" s="39" t="s">
        <v>579</v>
      </c>
      <c r="C527" s="41">
        <v>38</v>
      </c>
      <c r="D527" s="32">
        <v>2.6315789473684208</v>
      </c>
      <c r="E527" s="32">
        <v>23.684210526315788</v>
      </c>
      <c r="F527" s="32">
        <v>55.26315789473685</v>
      </c>
      <c r="G527" s="32">
        <v>18.421052631578945</v>
      </c>
      <c r="H527" s="33">
        <v>3.8947368421052633</v>
      </c>
      <c r="I527" s="34">
        <v>73.684210526315795</v>
      </c>
      <c r="J527" s="42">
        <v>97.368421052631575</v>
      </c>
      <c r="K527" s="44">
        <v>3.9743589743589745</v>
      </c>
      <c r="L527" s="34">
        <v>66.666666666666671</v>
      </c>
      <c r="M527" s="42">
        <v>94.871794871794876</v>
      </c>
      <c r="N527" s="44">
        <v>3.9473684210526314</v>
      </c>
      <c r="O527" s="34">
        <v>68.421052631578945</v>
      </c>
      <c r="P527" s="42">
        <v>94.73684210526315</v>
      </c>
      <c r="Q527" s="44">
        <v>4.2619047619047619</v>
      </c>
      <c r="R527" s="34">
        <v>78.571428571428569</v>
      </c>
      <c r="S527" s="42">
        <v>100</v>
      </c>
      <c r="T527" s="44">
        <v>3.1885714285714282</v>
      </c>
      <c r="U527" s="34">
        <v>28.540476190476191</v>
      </c>
      <c r="V527" s="42">
        <v>80.921428571428578</v>
      </c>
      <c r="W527" s="46">
        <v>7.9622132253711175E-2</v>
      </c>
      <c r="X527" s="37" t="s">
        <v>664</v>
      </c>
      <c r="Y527" s="36">
        <v>7.0175438596491233</v>
      </c>
      <c r="Z527" s="37" t="s">
        <v>665</v>
      </c>
      <c r="AA527" s="36">
        <v>2.4966261808366994</v>
      </c>
      <c r="AB527" s="47" t="s">
        <v>665</v>
      </c>
      <c r="AC527" s="46">
        <v>5.2631578947368141E-2</v>
      </c>
      <c r="AD527" s="37" t="s">
        <v>664</v>
      </c>
      <c r="AE527" s="36">
        <v>5.2631578947368496</v>
      </c>
      <c r="AF527" s="37" t="s">
        <v>665</v>
      </c>
      <c r="AG527" s="36">
        <v>2.6315789473684248</v>
      </c>
      <c r="AH527" s="47" t="s">
        <v>665</v>
      </c>
      <c r="AI527" s="46">
        <v>0.36716791979949859</v>
      </c>
      <c r="AJ527" s="37" t="s">
        <v>664</v>
      </c>
      <c r="AK527" s="36">
        <v>4.8872180451127747</v>
      </c>
      <c r="AL527" s="37" t="s">
        <v>664</v>
      </c>
      <c r="AM527" s="36">
        <v>2.6315789473684248</v>
      </c>
      <c r="AN527" s="47" t="s">
        <v>664</v>
      </c>
      <c r="AO527" s="46">
        <v>0.70616541353383511</v>
      </c>
      <c r="AP527" s="37" t="s">
        <v>665</v>
      </c>
      <c r="AQ527" s="36">
        <v>45.143734335839603</v>
      </c>
      <c r="AR527" s="37" t="s">
        <v>665</v>
      </c>
      <c r="AS527" s="36">
        <v>16.446992481202997</v>
      </c>
      <c r="AT527" s="47" t="s">
        <v>665</v>
      </c>
    </row>
    <row r="528" spans="1:46" x14ac:dyDescent="0.25">
      <c r="A528" s="114" t="s">
        <v>649</v>
      </c>
      <c r="B528" s="112"/>
      <c r="C528" s="113">
        <v>320</v>
      </c>
      <c r="D528" s="105">
        <v>3.4375000000000004</v>
      </c>
      <c r="E528" s="105">
        <v>27.187499999999996</v>
      </c>
      <c r="F528" s="105">
        <v>49.375</v>
      </c>
      <c r="G528" s="105">
        <v>20</v>
      </c>
      <c r="H528" s="105">
        <v>3.859375</v>
      </c>
      <c r="I528" s="105">
        <v>69.375</v>
      </c>
      <c r="J528" s="106">
        <v>96.5625</v>
      </c>
      <c r="K528" s="104">
        <v>4.1273885350318471</v>
      </c>
      <c r="L528" s="105">
        <v>73.248407643312106</v>
      </c>
      <c r="M528" s="106">
        <v>99.044585987261144</v>
      </c>
      <c r="N528" s="104">
        <v>4.1970802919708028</v>
      </c>
      <c r="O528" s="105">
        <v>79.197080291970792</v>
      </c>
      <c r="P528" s="106">
        <v>97.445255474452551</v>
      </c>
      <c r="Q528" s="104">
        <v>4.4326241134751774</v>
      </c>
      <c r="R528" s="105">
        <v>84.042553191489361</v>
      </c>
      <c r="S528" s="106">
        <v>99.290780141843967</v>
      </c>
      <c r="T528" s="104">
        <v>3.7561178571428568</v>
      </c>
      <c r="U528" s="105">
        <v>62.49071428571429</v>
      </c>
      <c r="V528" s="106">
        <v>92.122857142857143</v>
      </c>
      <c r="W528" s="104">
        <v>0.26801353503184711</v>
      </c>
      <c r="X528" s="105" t="s">
        <v>664</v>
      </c>
      <c r="Y528" s="105">
        <v>3.8734076433121061</v>
      </c>
      <c r="Z528" s="105" t="s">
        <v>664</v>
      </c>
      <c r="AA528" s="105">
        <v>2.4820859872611436</v>
      </c>
      <c r="AB528" s="106" t="s">
        <v>664</v>
      </c>
      <c r="AC528" s="104">
        <v>0.33770529197080279</v>
      </c>
      <c r="AD528" s="105" t="s">
        <v>664</v>
      </c>
      <c r="AE528" s="105">
        <v>9.8220802919707921</v>
      </c>
      <c r="AF528" s="105" t="s">
        <v>664</v>
      </c>
      <c r="AG528" s="105">
        <v>0.88275547445255143</v>
      </c>
      <c r="AH528" s="106" t="s">
        <v>664</v>
      </c>
      <c r="AI528" s="104">
        <v>0.57324911347517737</v>
      </c>
      <c r="AJ528" s="105" t="s">
        <v>664</v>
      </c>
      <c r="AK528" s="105">
        <v>14.667553191489361</v>
      </c>
      <c r="AL528" s="105" t="s">
        <v>664</v>
      </c>
      <c r="AM528" s="105">
        <v>2.7282801418439675</v>
      </c>
      <c r="AN528" s="106" t="s">
        <v>664</v>
      </c>
      <c r="AO528" s="104">
        <v>0.10325714285714316</v>
      </c>
      <c r="AP528" s="105" t="s">
        <v>665</v>
      </c>
      <c r="AQ528" s="105">
        <v>6.8842857142857099</v>
      </c>
      <c r="AR528" s="105" t="s">
        <v>665</v>
      </c>
      <c r="AS528" s="105">
        <v>4.4396428571428572</v>
      </c>
      <c r="AT528" s="106" t="s">
        <v>665</v>
      </c>
    </row>
    <row r="529" spans="1:46" x14ac:dyDescent="0.25">
      <c r="A529" s="31">
        <v>466</v>
      </c>
      <c r="B529" s="39" t="s">
        <v>59</v>
      </c>
      <c r="C529" s="41">
        <v>104</v>
      </c>
      <c r="D529" s="32">
        <v>0</v>
      </c>
      <c r="E529" s="32">
        <v>20.192307692307693</v>
      </c>
      <c r="F529" s="32">
        <v>44.230769230769226</v>
      </c>
      <c r="G529" s="32">
        <v>35.57692307692308</v>
      </c>
      <c r="H529" s="33">
        <v>4.1538461538461542</v>
      </c>
      <c r="I529" s="34">
        <v>79.807692307692307</v>
      </c>
      <c r="J529" s="42">
        <v>100</v>
      </c>
      <c r="K529" s="44">
        <v>4.1309523809523814</v>
      </c>
      <c r="L529" s="34">
        <v>71.428571428571431</v>
      </c>
      <c r="M529" s="42">
        <v>97.61904761904762</v>
      </c>
      <c r="N529" s="44">
        <v>4.2650602409638552</v>
      </c>
      <c r="O529" s="34">
        <v>83.132530120481931</v>
      </c>
      <c r="P529" s="42">
        <v>100</v>
      </c>
      <c r="Q529" s="44">
        <v>4.0555555555555554</v>
      </c>
      <c r="R529" s="34">
        <v>70.833333333333343</v>
      </c>
      <c r="S529" s="42">
        <v>95.833333333333343</v>
      </c>
      <c r="T529" s="44">
        <v>3.7890000000000001</v>
      </c>
      <c r="U529" s="34">
        <v>67.599999999999994</v>
      </c>
      <c r="V529" s="42">
        <v>99.999999999999986</v>
      </c>
      <c r="W529" s="46">
        <v>2.2893772893772812E-2</v>
      </c>
      <c r="X529" s="37" t="s">
        <v>665</v>
      </c>
      <c r="Y529" s="36">
        <v>8.379120879120876</v>
      </c>
      <c r="Z529" s="37" t="s">
        <v>665</v>
      </c>
      <c r="AA529" s="36">
        <v>2.3809523809523796</v>
      </c>
      <c r="AB529" s="47" t="s">
        <v>665</v>
      </c>
      <c r="AC529" s="46">
        <v>0.11121408711770098</v>
      </c>
      <c r="AD529" s="37" t="s">
        <v>664</v>
      </c>
      <c r="AE529" s="36">
        <v>3.3248378127896245</v>
      </c>
      <c r="AF529" s="37" t="s">
        <v>664</v>
      </c>
      <c r="AG529" s="36">
        <v>0</v>
      </c>
      <c r="AH529" s="47" t="s">
        <v>791</v>
      </c>
      <c r="AI529" s="46">
        <v>9.829059829059883E-2</v>
      </c>
      <c r="AJ529" s="37" t="s">
        <v>665</v>
      </c>
      <c r="AK529" s="36">
        <v>8.9743589743589638</v>
      </c>
      <c r="AL529" s="37" t="s">
        <v>665</v>
      </c>
      <c r="AM529" s="36">
        <v>4.1666666666666572</v>
      </c>
      <c r="AN529" s="47" t="s">
        <v>665</v>
      </c>
      <c r="AO529" s="46">
        <v>0.36484615384615404</v>
      </c>
      <c r="AP529" s="37" t="s">
        <v>665</v>
      </c>
      <c r="AQ529" s="36">
        <v>12.207692307692312</v>
      </c>
      <c r="AR529" s="37" t="s">
        <v>665</v>
      </c>
      <c r="AS529" s="36">
        <v>1.4210854715202004E-14</v>
      </c>
      <c r="AT529" s="47" t="s">
        <v>791</v>
      </c>
    </row>
    <row r="530" spans="1:46" x14ac:dyDescent="0.25">
      <c r="A530" s="31">
        <v>467</v>
      </c>
      <c r="B530" s="39" t="s">
        <v>765</v>
      </c>
      <c r="C530" s="41">
        <v>16</v>
      </c>
      <c r="D530" s="32">
        <v>0</v>
      </c>
      <c r="E530" s="32">
        <v>50</v>
      </c>
      <c r="F530" s="32">
        <v>50</v>
      </c>
      <c r="G530" s="32">
        <v>0</v>
      </c>
      <c r="H530" s="33">
        <v>3.5</v>
      </c>
      <c r="I530" s="34">
        <v>50</v>
      </c>
      <c r="J530" s="42">
        <v>100</v>
      </c>
      <c r="K530" s="44">
        <v>3.5454545454545454</v>
      </c>
      <c r="L530" s="34">
        <v>36.363636363636367</v>
      </c>
      <c r="M530" s="42">
        <v>100</v>
      </c>
      <c r="N530" s="44">
        <v>3.9333333333333331</v>
      </c>
      <c r="O530" s="34">
        <v>60</v>
      </c>
      <c r="P530" s="42">
        <v>93.333333333333329</v>
      </c>
      <c r="Q530" s="44">
        <v>3.8888888888888888</v>
      </c>
      <c r="R530" s="34">
        <v>72.222222222222229</v>
      </c>
      <c r="S530" s="42">
        <v>94.444444444444457</v>
      </c>
      <c r="T530" s="44">
        <v>3.4279999999999999</v>
      </c>
      <c r="U530" s="34">
        <v>47.6</v>
      </c>
      <c r="V530" s="42">
        <v>95.2</v>
      </c>
      <c r="W530" s="46">
        <v>4.5454545454545414E-2</v>
      </c>
      <c r="X530" s="37" t="s">
        <v>664</v>
      </c>
      <c r="Y530" s="36">
        <v>13.636363636363633</v>
      </c>
      <c r="Z530" s="37" t="s">
        <v>665</v>
      </c>
      <c r="AA530" s="36">
        <v>0</v>
      </c>
      <c r="AB530" s="47" t="s">
        <v>791</v>
      </c>
      <c r="AC530" s="46">
        <v>0.43333333333333313</v>
      </c>
      <c r="AD530" s="37" t="s">
        <v>664</v>
      </c>
      <c r="AE530" s="36">
        <v>10</v>
      </c>
      <c r="AF530" s="37" t="s">
        <v>664</v>
      </c>
      <c r="AG530" s="36">
        <v>6.6666666666666714</v>
      </c>
      <c r="AH530" s="47" t="s">
        <v>665</v>
      </c>
      <c r="AI530" s="46">
        <v>0.38888888888888884</v>
      </c>
      <c r="AJ530" s="37" t="s">
        <v>664</v>
      </c>
      <c r="AK530" s="36">
        <v>22.222222222222229</v>
      </c>
      <c r="AL530" s="37" t="s">
        <v>664</v>
      </c>
      <c r="AM530" s="36">
        <v>5.5555555555555429</v>
      </c>
      <c r="AN530" s="47" t="s">
        <v>665</v>
      </c>
      <c r="AO530" s="46">
        <v>7.2000000000000064E-2</v>
      </c>
      <c r="AP530" s="37" t="s">
        <v>665</v>
      </c>
      <c r="AQ530" s="36">
        <v>2.3999999999999986</v>
      </c>
      <c r="AR530" s="37" t="s">
        <v>665</v>
      </c>
      <c r="AS530" s="36">
        <v>4.7999999999999972</v>
      </c>
      <c r="AT530" s="47" t="s">
        <v>665</v>
      </c>
    </row>
    <row r="531" spans="1:46" x14ac:dyDescent="0.25">
      <c r="A531" s="31">
        <v>468</v>
      </c>
      <c r="B531" s="39" t="s">
        <v>60</v>
      </c>
      <c r="C531" s="41">
        <v>115</v>
      </c>
      <c r="D531" s="32">
        <v>1.7391304347826086</v>
      </c>
      <c r="E531" s="32">
        <v>19.130434782608695</v>
      </c>
      <c r="F531" s="32">
        <v>46.956521739130437</v>
      </c>
      <c r="G531" s="32">
        <v>32.173913043478258</v>
      </c>
      <c r="H531" s="33">
        <v>4.0956521739130434</v>
      </c>
      <c r="I531" s="34">
        <v>79.130434782608688</v>
      </c>
      <c r="J531" s="42">
        <v>98.260869565217376</v>
      </c>
      <c r="K531" s="44">
        <v>4.0714285714285712</v>
      </c>
      <c r="L531" s="34">
        <v>78.571428571428569</v>
      </c>
      <c r="M531" s="42">
        <v>100</v>
      </c>
      <c r="N531" s="44">
        <v>4.1111111111111107</v>
      </c>
      <c r="O531" s="34">
        <v>73.504273504273499</v>
      </c>
      <c r="P531" s="42">
        <v>100</v>
      </c>
      <c r="Q531" s="44">
        <v>4.3764705882352946</v>
      </c>
      <c r="R531" s="34">
        <v>82.352941176470594</v>
      </c>
      <c r="S531" s="42">
        <v>100</v>
      </c>
      <c r="T531" s="44">
        <v>3.9160000000000004</v>
      </c>
      <c r="U531" s="34">
        <v>71.099999999999994</v>
      </c>
      <c r="V531" s="42">
        <v>100</v>
      </c>
      <c r="W531" s="46">
        <v>2.4223602484472195E-2</v>
      </c>
      <c r="X531" s="37" t="s">
        <v>665</v>
      </c>
      <c r="Y531" s="36">
        <v>0.55900621118011884</v>
      </c>
      <c r="Z531" s="37" t="s">
        <v>665</v>
      </c>
      <c r="AA531" s="36">
        <v>1.7391304347826235</v>
      </c>
      <c r="AB531" s="47" t="s">
        <v>664</v>
      </c>
      <c r="AC531" s="46">
        <v>1.5458937198067346E-2</v>
      </c>
      <c r="AD531" s="37" t="s">
        <v>664</v>
      </c>
      <c r="AE531" s="36">
        <v>5.6261612783351893</v>
      </c>
      <c r="AF531" s="37" t="s">
        <v>665</v>
      </c>
      <c r="AG531" s="36">
        <v>1.7391304347826235</v>
      </c>
      <c r="AH531" s="47" t="s">
        <v>664</v>
      </c>
      <c r="AI531" s="46">
        <v>0.28081841432225119</v>
      </c>
      <c r="AJ531" s="37" t="s">
        <v>664</v>
      </c>
      <c r="AK531" s="36">
        <v>3.2225063938619058</v>
      </c>
      <c r="AL531" s="37" t="s">
        <v>664</v>
      </c>
      <c r="AM531" s="36">
        <v>1.7391304347826235</v>
      </c>
      <c r="AN531" s="47" t="s">
        <v>664</v>
      </c>
      <c r="AO531" s="46">
        <v>0.179652173913043</v>
      </c>
      <c r="AP531" s="37" t="s">
        <v>665</v>
      </c>
      <c r="AQ531" s="36">
        <v>8.0304347826086939</v>
      </c>
      <c r="AR531" s="37" t="s">
        <v>665</v>
      </c>
      <c r="AS531" s="36">
        <v>1.7391304347826235</v>
      </c>
      <c r="AT531" s="47" t="s">
        <v>664</v>
      </c>
    </row>
    <row r="532" spans="1:46" x14ac:dyDescent="0.25">
      <c r="A532" s="31">
        <v>469</v>
      </c>
      <c r="B532" s="39" t="s">
        <v>61</v>
      </c>
      <c r="C532" s="41">
        <v>25</v>
      </c>
      <c r="D532" s="32">
        <v>4</v>
      </c>
      <c r="E532" s="32">
        <v>32</v>
      </c>
      <c r="F532" s="32">
        <v>48</v>
      </c>
      <c r="G532" s="32">
        <v>16</v>
      </c>
      <c r="H532" s="33">
        <v>3.76</v>
      </c>
      <c r="I532" s="34">
        <v>64</v>
      </c>
      <c r="J532" s="42">
        <v>96</v>
      </c>
      <c r="K532" s="44">
        <v>4.1304347826086953</v>
      </c>
      <c r="L532" s="34">
        <v>69.565217391304344</v>
      </c>
      <c r="M532" s="42">
        <v>100</v>
      </c>
      <c r="N532" s="44">
        <v>3.6190476190476191</v>
      </c>
      <c r="O532" s="34">
        <v>61.904761904761898</v>
      </c>
      <c r="P532" s="42">
        <v>85.714285714285694</v>
      </c>
      <c r="Q532" s="44">
        <v>4.0769230769230766</v>
      </c>
      <c r="R532" s="34">
        <v>73.07692307692308</v>
      </c>
      <c r="S532" s="42">
        <v>100</v>
      </c>
      <c r="T532" s="44">
        <v>3.6</v>
      </c>
      <c r="U532" s="34">
        <v>56</v>
      </c>
      <c r="V532" s="42">
        <v>100</v>
      </c>
      <c r="W532" s="46">
        <v>0.37043478260869556</v>
      </c>
      <c r="X532" s="37" t="s">
        <v>664</v>
      </c>
      <c r="Y532" s="36">
        <v>5.5652173913043441</v>
      </c>
      <c r="Z532" s="37" t="s">
        <v>664</v>
      </c>
      <c r="AA532" s="36">
        <v>4</v>
      </c>
      <c r="AB532" s="47" t="s">
        <v>664</v>
      </c>
      <c r="AC532" s="46">
        <v>0.14095238095238072</v>
      </c>
      <c r="AD532" s="37" t="s">
        <v>665</v>
      </c>
      <c r="AE532" s="36">
        <v>2.095238095238102</v>
      </c>
      <c r="AF532" s="37" t="s">
        <v>665</v>
      </c>
      <c r="AG532" s="36">
        <v>10.285714285714306</v>
      </c>
      <c r="AH532" s="47" t="s">
        <v>665</v>
      </c>
      <c r="AI532" s="46">
        <v>0.31692307692307686</v>
      </c>
      <c r="AJ532" s="37" t="s">
        <v>664</v>
      </c>
      <c r="AK532" s="36">
        <v>9.0769230769230802</v>
      </c>
      <c r="AL532" s="37" t="s">
        <v>664</v>
      </c>
      <c r="AM532" s="36">
        <v>4</v>
      </c>
      <c r="AN532" s="47" t="s">
        <v>664</v>
      </c>
      <c r="AO532" s="46">
        <v>0.1599999999999997</v>
      </c>
      <c r="AP532" s="37" t="s">
        <v>665</v>
      </c>
      <c r="AQ532" s="36">
        <v>8</v>
      </c>
      <c r="AR532" s="37" t="s">
        <v>665</v>
      </c>
      <c r="AS532" s="36">
        <v>4</v>
      </c>
      <c r="AT532" s="47" t="s">
        <v>664</v>
      </c>
    </row>
    <row r="533" spans="1:46" x14ac:dyDescent="0.25">
      <c r="A533" s="31">
        <v>470</v>
      </c>
      <c r="B533" s="39" t="s">
        <v>62</v>
      </c>
      <c r="C533" s="41">
        <v>58</v>
      </c>
      <c r="D533" s="32">
        <v>5.1724137931034484</v>
      </c>
      <c r="E533" s="32">
        <v>37.931034482758619</v>
      </c>
      <c r="F533" s="32">
        <v>43.103448275862064</v>
      </c>
      <c r="G533" s="32">
        <v>13.793103448275861</v>
      </c>
      <c r="H533" s="33">
        <v>3.6551724137931036</v>
      </c>
      <c r="I533" s="34">
        <v>56.896551724137922</v>
      </c>
      <c r="J533" s="42">
        <v>94.827586206896541</v>
      </c>
      <c r="K533" s="44">
        <v>4.0317460317460316</v>
      </c>
      <c r="L533" s="34">
        <v>61.904761904761905</v>
      </c>
      <c r="M533" s="42">
        <v>95.238095238095241</v>
      </c>
      <c r="N533" s="44">
        <v>3.7424242424242422</v>
      </c>
      <c r="O533" s="34">
        <v>60.606060606060602</v>
      </c>
      <c r="P533" s="42">
        <v>90.909090909090907</v>
      </c>
      <c r="Q533" s="44">
        <v>3.8269230769230771</v>
      </c>
      <c r="R533" s="34">
        <v>59.615384615384613</v>
      </c>
      <c r="S533" s="42">
        <v>88.461538461538453</v>
      </c>
      <c r="T533" s="44">
        <v>3.1519999999999997</v>
      </c>
      <c r="U533" s="34">
        <v>37.799999999999997</v>
      </c>
      <c r="V533" s="42">
        <v>73.599999999999994</v>
      </c>
      <c r="W533" s="46">
        <v>0.37657361795292799</v>
      </c>
      <c r="X533" s="37" t="s">
        <v>664</v>
      </c>
      <c r="Y533" s="36">
        <v>5.0082101806239834</v>
      </c>
      <c r="Z533" s="37" t="s">
        <v>664</v>
      </c>
      <c r="AA533" s="36">
        <v>0.41050903119869986</v>
      </c>
      <c r="AB533" s="47" t="s">
        <v>664</v>
      </c>
      <c r="AC533" s="46">
        <v>8.7251828631138562E-2</v>
      </c>
      <c r="AD533" s="37" t="s">
        <v>664</v>
      </c>
      <c r="AE533" s="36">
        <v>3.7095088819226802</v>
      </c>
      <c r="AF533" s="37" t="s">
        <v>664</v>
      </c>
      <c r="AG533" s="36">
        <v>3.9184952978056344</v>
      </c>
      <c r="AH533" s="47" t="s">
        <v>665</v>
      </c>
      <c r="AI533" s="46">
        <v>0.17175066312997345</v>
      </c>
      <c r="AJ533" s="37" t="s">
        <v>664</v>
      </c>
      <c r="AK533" s="36">
        <v>2.7188328912466915</v>
      </c>
      <c r="AL533" s="37" t="s">
        <v>664</v>
      </c>
      <c r="AM533" s="36">
        <v>6.3660477453580882</v>
      </c>
      <c r="AN533" s="47" t="s">
        <v>665</v>
      </c>
      <c r="AO533" s="46">
        <v>0.50317241379310396</v>
      </c>
      <c r="AP533" s="37" t="s">
        <v>665</v>
      </c>
      <c r="AQ533" s="36">
        <v>19.096551724137925</v>
      </c>
      <c r="AR533" s="37" t="s">
        <v>665</v>
      </c>
      <c r="AS533" s="36">
        <v>21.227586206896547</v>
      </c>
      <c r="AT533" s="47" t="s">
        <v>665</v>
      </c>
    </row>
    <row r="534" spans="1:46" x14ac:dyDescent="0.25">
      <c r="A534" s="31">
        <v>471</v>
      </c>
      <c r="B534" s="39" t="s">
        <v>766</v>
      </c>
      <c r="C534" s="41">
        <v>19</v>
      </c>
      <c r="D534" s="32">
        <v>5.2631578947368416</v>
      </c>
      <c r="E534" s="32">
        <v>15.789473684210526</v>
      </c>
      <c r="F534" s="32">
        <v>42.105263157894733</v>
      </c>
      <c r="G534" s="32">
        <v>36.84210526315789</v>
      </c>
      <c r="H534" s="33">
        <v>4.1052631578947372</v>
      </c>
      <c r="I534" s="34">
        <v>78.94736842105263</v>
      </c>
      <c r="J534" s="42">
        <v>94.73684210526315</v>
      </c>
      <c r="K534" s="44">
        <v>3.736842105263158</v>
      </c>
      <c r="L534" s="34">
        <v>57.89473684210526</v>
      </c>
      <c r="M534" s="42">
        <v>94.73684210526315</v>
      </c>
      <c r="N534" s="44">
        <v>4</v>
      </c>
      <c r="O534" s="34">
        <v>70</v>
      </c>
      <c r="P534" s="42">
        <v>90</v>
      </c>
      <c r="Q534" s="44">
        <v>3.6</v>
      </c>
      <c r="R534" s="34">
        <v>60</v>
      </c>
      <c r="S534" s="42">
        <v>100</v>
      </c>
      <c r="T534" s="44">
        <v>3.2</v>
      </c>
      <c r="U534" s="34">
        <v>20</v>
      </c>
      <c r="V534" s="42">
        <v>100</v>
      </c>
      <c r="W534" s="46">
        <v>0.3684210526315792</v>
      </c>
      <c r="X534" s="37" t="s">
        <v>665</v>
      </c>
      <c r="Y534" s="36">
        <v>21.05263157894737</v>
      </c>
      <c r="Z534" s="37" t="s">
        <v>665</v>
      </c>
      <c r="AA534" s="36">
        <v>0</v>
      </c>
      <c r="AB534" s="47" t="s">
        <v>791</v>
      </c>
      <c r="AC534" s="46">
        <v>0.10526315789473717</v>
      </c>
      <c r="AD534" s="37" t="s">
        <v>665</v>
      </c>
      <c r="AE534" s="36">
        <v>8.9473684210526301</v>
      </c>
      <c r="AF534" s="37" t="s">
        <v>665</v>
      </c>
      <c r="AG534" s="36">
        <v>4.7368421052631504</v>
      </c>
      <c r="AH534" s="47" t="s">
        <v>665</v>
      </c>
      <c r="AI534" s="46">
        <v>0.50526315789473708</v>
      </c>
      <c r="AJ534" s="37" t="s">
        <v>665</v>
      </c>
      <c r="AK534" s="36">
        <v>18.94736842105263</v>
      </c>
      <c r="AL534" s="37" t="s">
        <v>665</v>
      </c>
      <c r="AM534" s="36">
        <v>5.2631578947368496</v>
      </c>
      <c r="AN534" s="47" t="s">
        <v>664</v>
      </c>
      <c r="AO534" s="46">
        <v>0.90526315789473699</v>
      </c>
      <c r="AP534" s="37" t="s">
        <v>665</v>
      </c>
      <c r="AQ534" s="36">
        <v>58.94736842105263</v>
      </c>
      <c r="AR534" s="37" t="s">
        <v>665</v>
      </c>
      <c r="AS534" s="36">
        <v>5.2631578947368496</v>
      </c>
      <c r="AT534" s="47" t="s">
        <v>664</v>
      </c>
    </row>
    <row r="535" spans="1:46" x14ac:dyDescent="0.25">
      <c r="A535" s="31">
        <v>472</v>
      </c>
      <c r="B535" s="39" t="s">
        <v>63</v>
      </c>
      <c r="C535" s="41">
        <v>26</v>
      </c>
      <c r="D535" s="32">
        <v>0</v>
      </c>
      <c r="E535" s="32">
        <v>7.6923076923076925</v>
      </c>
      <c r="F535" s="32">
        <v>38.461538461538467</v>
      </c>
      <c r="G535" s="32">
        <v>53.846153846153847</v>
      </c>
      <c r="H535" s="33">
        <v>4.4615384615384617</v>
      </c>
      <c r="I535" s="34">
        <v>92.307692307692321</v>
      </c>
      <c r="J535" s="42">
        <v>100</v>
      </c>
      <c r="K535" s="44">
        <v>4.7391304347826084</v>
      </c>
      <c r="L535" s="34">
        <v>95.65217391304347</v>
      </c>
      <c r="M535" s="42">
        <v>100</v>
      </c>
      <c r="N535" s="44">
        <v>4.4230769230769234</v>
      </c>
      <c r="O535" s="34">
        <v>92.307692307692307</v>
      </c>
      <c r="P535" s="42">
        <v>100</v>
      </c>
      <c r="Q535" s="44">
        <v>4.416666666666667</v>
      </c>
      <c r="R535" s="34">
        <v>79.166666666666657</v>
      </c>
      <c r="S535" s="42">
        <v>100</v>
      </c>
      <c r="T535" s="44">
        <v>3.9099999999999997</v>
      </c>
      <c r="U535" s="34">
        <v>68.2</v>
      </c>
      <c r="V535" s="42">
        <v>95.5</v>
      </c>
      <c r="W535" s="46">
        <v>0.27759197324414675</v>
      </c>
      <c r="X535" s="37" t="s">
        <v>664</v>
      </c>
      <c r="Y535" s="36">
        <v>3.3444816053511488</v>
      </c>
      <c r="Z535" s="37" t="s">
        <v>664</v>
      </c>
      <c r="AA535" s="36">
        <v>0</v>
      </c>
      <c r="AB535" s="47" t="s">
        <v>791</v>
      </c>
      <c r="AC535" s="46">
        <v>3.8461538461538325E-2</v>
      </c>
      <c r="AD535" s="37" t="s">
        <v>665</v>
      </c>
      <c r="AE535" s="36">
        <v>1.4210854715202004E-14</v>
      </c>
      <c r="AF535" s="37" t="s">
        <v>791</v>
      </c>
      <c r="AG535" s="36">
        <v>0</v>
      </c>
      <c r="AH535" s="47" t="s">
        <v>791</v>
      </c>
      <c r="AI535" s="46">
        <v>4.4871794871794712E-2</v>
      </c>
      <c r="AJ535" s="37" t="s">
        <v>665</v>
      </c>
      <c r="AK535" s="36">
        <v>13.141025641025664</v>
      </c>
      <c r="AL535" s="37" t="s">
        <v>665</v>
      </c>
      <c r="AM535" s="36">
        <v>0</v>
      </c>
      <c r="AN535" s="47" t="s">
        <v>791</v>
      </c>
      <c r="AO535" s="46">
        <v>0.55153846153846198</v>
      </c>
      <c r="AP535" s="37" t="s">
        <v>665</v>
      </c>
      <c r="AQ535" s="36">
        <v>24.107692307692318</v>
      </c>
      <c r="AR535" s="37" t="s">
        <v>665</v>
      </c>
      <c r="AS535" s="36">
        <v>4.5</v>
      </c>
      <c r="AT535" s="47" t="s">
        <v>665</v>
      </c>
    </row>
    <row r="536" spans="1:46" x14ac:dyDescent="0.25">
      <c r="A536" s="114" t="s">
        <v>650</v>
      </c>
      <c r="B536" s="112"/>
      <c r="C536" s="113">
        <v>363</v>
      </c>
      <c r="D536" s="105">
        <v>1.9283746556473829</v>
      </c>
      <c r="E536" s="105">
        <v>23.691460055096421</v>
      </c>
      <c r="F536" s="105">
        <v>44.903581267217632</v>
      </c>
      <c r="G536" s="105">
        <v>29.476584022038566</v>
      </c>
      <c r="H536" s="105">
        <v>4.0192837465564741</v>
      </c>
      <c r="I536" s="105">
        <v>74.380165289256198</v>
      </c>
      <c r="J536" s="106">
        <v>98.071625344352611</v>
      </c>
      <c r="K536" s="104">
        <v>4.0925373134328362</v>
      </c>
      <c r="L536" s="105">
        <v>71.641791044776113</v>
      </c>
      <c r="M536" s="106">
        <v>98.208955223880594</v>
      </c>
      <c r="N536" s="104">
        <v>4.059171597633136</v>
      </c>
      <c r="O536" s="105">
        <v>73.372781065088759</v>
      </c>
      <c r="P536" s="106">
        <v>96.745562130177518</v>
      </c>
      <c r="Q536" s="104">
        <v>4.124113475177305</v>
      </c>
      <c r="R536" s="105">
        <v>73.049645390070921</v>
      </c>
      <c r="S536" s="106">
        <v>96.453900709219852</v>
      </c>
      <c r="T536" s="104">
        <v>3.6611107142857144</v>
      </c>
      <c r="U536" s="105">
        <v>59.658214285714287</v>
      </c>
      <c r="V536" s="106">
        <v>94.289285714285711</v>
      </c>
      <c r="W536" s="104">
        <v>7.3253566876362086E-2</v>
      </c>
      <c r="X536" s="105" t="s">
        <v>664</v>
      </c>
      <c r="Y536" s="105">
        <v>2.7383742444800845</v>
      </c>
      <c r="Z536" s="105" t="s">
        <v>665</v>
      </c>
      <c r="AA536" s="105">
        <v>0.13732987952798226</v>
      </c>
      <c r="AB536" s="106" t="s">
        <v>664</v>
      </c>
      <c r="AC536" s="104">
        <v>3.9887851076661818E-2</v>
      </c>
      <c r="AD536" s="105" t="s">
        <v>664</v>
      </c>
      <c r="AE536" s="105">
        <v>1.0073842241674384</v>
      </c>
      <c r="AF536" s="105" t="s">
        <v>665</v>
      </c>
      <c r="AG536" s="105">
        <v>1.3260632141750932</v>
      </c>
      <c r="AH536" s="106" t="s">
        <v>665</v>
      </c>
      <c r="AI536" s="104">
        <v>0.10482972862083084</v>
      </c>
      <c r="AJ536" s="105" t="s">
        <v>664</v>
      </c>
      <c r="AK536" s="105">
        <v>1.3305198991852762</v>
      </c>
      <c r="AL536" s="105" t="s">
        <v>665</v>
      </c>
      <c r="AM536" s="105">
        <v>1.6177246351327597</v>
      </c>
      <c r="AN536" s="106" t="s">
        <v>665</v>
      </c>
      <c r="AO536" s="104">
        <v>0.35817303227075969</v>
      </c>
      <c r="AP536" s="105" t="s">
        <v>665</v>
      </c>
      <c r="AQ536" s="105">
        <v>14.721951003541911</v>
      </c>
      <c r="AR536" s="105" t="s">
        <v>665</v>
      </c>
      <c r="AS536" s="105">
        <v>3.7823396300669003</v>
      </c>
      <c r="AT536" s="106" t="s">
        <v>665</v>
      </c>
    </row>
    <row r="537" spans="1:46" x14ac:dyDescent="0.25">
      <c r="A537" s="31">
        <v>473</v>
      </c>
      <c r="B537" s="39" t="s">
        <v>64</v>
      </c>
      <c r="C537" s="41">
        <v>50</v>
      </c>
      <c r="D537" s="32">
        <v>2</v>
      </c>
      <c r="E537" s="32">
        <v>26</v>
      </c>
      <c r="F537" s="32">
        <v>54</v>
      </c>
      <c r="G537" s="32">
        <v>18</v>
      </c>
      <c r="H537" s="33">
        <v>3.88</v>
      </c>
      <c r="I537" s="34">
        <v>72</v>
      </c>
      <c r="J537" s="42">
        <v>98</v>
      </c>
      <c r="K537" s="44">
        <v>4.0816326530612246</v>
      </c>
      <c r="L537" s="34">
        <v>71.428571428571431</v>
      </c>
      <c r="M537" s="42">
        <v>100</v>
      </c>
      <c r="N537" s="44">
        <v>4.3902439024390247</v>
      </c>
      <c r="O537" s="34">
        <v>80.487804878048777</v>
      </c>
      <c r="P537" s="42">
        <v>100</v>
      </c>
      <c r="Q537" s="44">
        <v>4.78</v>
      </c>
      <c r="R537" s="34">
        <v>96</v>
      </c>
      <c r="S537" s="42">
        <v>100</v>
      </c>
      <c r="T537" s="44">
        <v>4.0620000000000003</v>
      </c>
      <c r="U537" s="34">
        <v>85.4</v>
      </c>
      <c r="V537" s="42">
        <v>100</v>
      </c>
      <c r="W537" s="46">
        <v>0.20163265306122469</v>
      </c>
      <c r="X537" s="37" t="s">
        <v>664</v>
      </c>
      <c r="Y537" s="36">
        <v>0.5714285714285694</v>
      </c>
      <c r="Z537" s="37" t="s">
        <v>665</v>
      </c>
      <c r="AA537" s="36">
        <v>2</v>
      </c>
      <c r="AB537" s="47" t="s">
        <v>664</v>
      </c>
      <c r="AC537" s="46">
        <v>0.51024390243902484</v>
      </c>
      <c r="AD537" s="37" t="s">
        <v>664</v>
      </c>
      <c r="AE537" s="36">
        <v>8.4878048780487774</v>
      </c>
      <c r="AF537" s="37" t="s">
        <v>664</v>
      </c>
      <c r="AG537" s="36">
        <v>2</v>
      </c>
      <c r="AH537" s="47" t="s">
        <v>664</v>
      </c>
      <c r="AI537" s="46">
        <v>0.90000000000000036</v>
      </c>
      <c r="AJ537" s="37" t="s">
        <v>664</v>
      </c>
      <c r="AK537" s="36">
        <v>24</v>
      </c>
      <c r="AL537" s="37" t="s">
        <v>664</v>
      </c>
      <c r="AM537" s="36">
        <v>2</v>
      </c>
      <c r="AN537" s="47" t="s">
        <v>664</v>
      </c>
      <c r="AO537" s="46">
        <v>0.18200000000000038</v>
      </c>
      <c r="AP537" s="37" t="s">
        <v>664</v>
      </c>
      <c r="AQ537" s="36">
        <v>13.400000000000006</v>
      </c>
      <c r="AR537" s="37" t="s">
        <v>664</v>
      </c>
      <c r="AS537" s="36">
        <v>2</v>
      </c>
      <c r="AT537" s="47" t="s">
        <v>664</v>
      </c>
    </row>
    <row r="538" spans="1:46" x14ac:dyDescent="0.25">
      <c r="A538" s="31">
        <v>474</v>
      </c>
      <c r="B538" s="39" t="s">
        <v>65</v>
      </c>
      <c r="C538" s="41">
        <v>75</v>
      </c>
      <c r="D538" s="32">
        <v>1.3333333333333335</v>
      </c>
      <c r="E538" s="32">
        <v>17.333333333333336</v>
      </c>
      <c r="F538" s="32">
        <v>40</v>
      </c>
      <c r="G538" s="32">
        <v>41.333333333333336</v>
      </c>
      <c r="H538" s="33">
        <v>4.2133333333333329</v>
      </c>
      <c r="I538" s="34">
        <v>81.333333333333343</v>
      </c>
      <c r="J538" s="42">
        <v>98.666666666666671</v>
      </c>
      <c r="K538" s="44">
        <v>4.2448979591836737</v>
      </c>
      <c r="L538" s="34">
        <v>75.510204081632651</v>
      </c>
      <c r="M538" s="42">
        <v>100</v>
      </c>
      <c r="N538" s="44">
        <v>4.1384615384615389</v>
      </c>
      <c r="O538" s="34">
        <v>73.846153846153854</v>
      </c>
      <c r="P538" s="42">
        <v>96.923076923076934</v>
      </c>
      <c r="Q538" s="44">
        <v>3.8125</v>
      </c>
      <c r="R538" s="34">
        <v>60.416666666666657</v>
      </c>
      <c r="S538" s="42">
        <v>93.749999999999986</v>
      </c>
      <c r="T538" s="44">
        <v>3.0999999999999992</v>
      </c>
      <c r="U538" s="34">
        <v>29.099999999999994</v>
      </c>
      <c r="V538" s="42">
        <v>74.899999999999991</v>
      </c>
      <c r="W538" s="46">
        <v>3.1564625850340811E-2</v>
      </c>
      <c r="X538" s="37" t="s">
        <v>664</v>
      </c>
      <c r="Y538" s="36">
        <v>5.8231292517006921</v>
      </c>
      <c r="Z538" s="37" t="s">
        <v>665</v>
      </c>
      <c r="AA538" s="36">
        <v>1.3333333333333286</v>
      </c>
      <c r="AB538" s="47" t="s">
        <v>664</v>
      </c>
      <c r="AC538" s="46">
        <v>7.4871794871794073E-2</v>
      </c>
      <c r="AD538" s="37" t="s">
        <v>665</v>
      </c>
      <c r="AE538" s="36">
        <v>7.487179487179489</v>
      </c>
      <c r="AF538" s="37" t="s">
        <v>665</v>
      </c>
      <c r="AG538" s="36">
        <v>1.7435897435897374</v>
      </c>
      <c r="AH538" s="47" t="s">
        <v>665</v>
      </c>
      <c r="AI538" s="46">
        <v>0.40083333333333293</v>
      </c>
      <c r="AJ538" s="37" t="s">
        <v>665</v>
      </c>
      <c r="AK538" s="36">
        <v>20.916666666666686</v>
      </c>
      <c r="AL538" s="37" t="s">
        <v>665</v>
      </c>
      <c r="AM538" s="36">
        <v>4.9166666666666856</v>
      </c>
      <c r="AN538" s="47" t="s">
        <v>665</v>
      </c>
      <c r="AO538" s="46">
        <v>1.1133333333333337</v>
      </c>
      <c r="AP538" s="37" t="s">
        <v>665</v>
      </c>
      <c r="AQ538" s="36">
        <v>52.233333333333348</v>
      </c>
      <c r="AR538" s="37" t="s">
        <v>665</v>
      </c>
      <c r="AS538" s="36">
        <v>23.76666666666668</v>
      </c>
      <c r="AT538" s="47" t="s">
        <v>665</v>
      </c>
    </row>
    <row r="539" spans="1:46" x14ac:dyDescent="0.25">
      <c r="A539" s="31">
        <v>475</v>
      </c>
      <c r="B539" s="39" t="s">
        <v>66</v>
      </c>
      <c r="C539" s="41">
        <v>52</v>
      </c>
      <c r="D539" s="32">
        <v>5.7692307692307692</v>
      </c>
      <c r="E539" s="32">
        <v>42.307692307692307</v>
      </c>
      <c r="F539" s="32">
        <v>40.384615384615387</v>
      </c>
      <c r="G539" s="32">
        <v>11.538461538461538</v>
      </c>
      <c r="H539" s="33">
        <v>3.5769230769230771</v>
      </c>
      <c r="I539" s="34">
        <v>51.923076923076927</v>
      </c>
      <c r="J539" s="42">
        <v>94.230769230769226</v>
      </c>
      <c r="K539" s="44">
        <v>4.0701754385964914</v>
      </c>
      <c r="L539" s="34">
        <v>73.68421052631578</v>
      </c>
      <c r="M539" s="42">
        <v>98.245614035087698</v>
      </c>
      <c r="N539" s="44">
        <v>4.3191489361702127</v>
      </c>
      <c r="O539" s="34">
        <v>78.723404255319139</v>
      </c>
      <c r="P539" s="42">
        <v>100</v>
      </c>
      <c r="Q539" s="44">
        <v>4.0192307692307692</v>
      </c>
      <c r="R539" s="34">
        <v>63.461538461538467</v>
      </c>
      <c r="S539" s="42">
        <v>100</v>
      </c>
      <c r="T539" s="44">
        <v>3.74</v>
      </c>
      <c r="U539" s="34">
        <v>56</v>
      </c>
      <c r="V539" s="42">
        <v>100</v>
      </c>
      <c r="W539" s="46">
        <v>0.49325236167341435</v>
      </c>
      <c r="X539" s="37" t="s">
        <v>664</v>
      </c>
      <c r="Y539" s="36">
        <v>21.761133603238854</v>
      </c>
      <c r="Z539" s="37" t="s">
        <v>664</v>
      </c>
      <c r="AA539" s="36">
        <v>4.0148448043184715</v>
      </c>
      <c r="AB539" s="47" t="s">
        <v>664</v>
      </c>
      <c r="AC539" s="46">
        <v>0.74222585924713558</v>
      </c>
      <c r="AD539" s="37" t="s">
        <v>664</v>
      </c>
      <c r="AE539" s="36">
        <v>26.800327332242212</v>
      </c>
      <c r="AF539" s="37" t="s">
        <v>664</v>
      </c>
      <c r="AG539" s="36">
        <v>5.7692307692307736</v>
      </c>
      <c r="AH539" s="47" t="s">
        <v>664</v>
      </c>
      <c r="AI539" s="46">
        <v>0.44230769230769207</v>
      </c>
      <c r="AJ539" s="37" t="s">
        <v>664</v>
      </c>
      <c r="AK539" s="36">
        <v>11.53846153846154</v>
      </c>
      <c r="AL539" s="37" t="s">
        <v>664</v>
      </c>
      <c r="AM539" s="36">
        <v>5.7692307692307736</v>
      </c>
      <c r="AN539" s="47" t="s">
        <v>664</v>
      </c>
      <c r="AO539" s="46">
        <v>0.16307692307692312</v>
      </c>
      <c r="AP539" s="37" t="s">
        <v>664</v>
      </c>
      <c r="AQ539" s="36">
        <v>4.0769230769230731</v>
      </c>
      <c r="AR539" s="37" t="s">
        <v>664</v>
      </c>
      <c r="AS539" s="36">
        <v>5.7692307692307736</v>
      </c>
      <c r="AT539" s="47" t="s">
        <v>664</v>
      </c>
    </row>
    <row r="540" spans="1:46" x14ac:dyDescent="0.25">
      <c r="A540" s="31">
        <v>476</v>
      </c>
      <c r="B540" s="39" t="s">
        <v>67</v>
      </c>
      <c r="C540" s="41">
        <v>109</v>
      </c>
      <c r="D540" s="32">
        <v>0</v>
      </c>
      <c r="E540" s="32">
        <v>18.348623853211009</v>
      </c>
      <c r="F540" s="32">
        <v>47.706422018348626</v>
      </c>
      <c r="G540" s="32">
        <v>33.944954128440372</v>
      </c>
      <c r="H540" s="33">
        <v>4.1559633027522933</v>
      </c>
      <c r="I540" s="34">
        <v>81.651376146789005</v>
      </c>
      <c r="J540" s="42">
        <v>100</v>
      </c>
      <c r="K540" s="44">
        <v>4.4757281553398061</v>
      </c>
      <c r="L540" s="34">
        <v>83.49514563106797</v>
      </c>
      <c r="M540" s="42">
        <v>98.05825242718447</v>
      </c>
      <c r="N540" s="44">
        <v>4.247311827956989</v>
      </c>
      <c r="O540" s="34">
        <v>75.268817204301072</v>
      </c>
      <c r="P540" s="42">
        <v>95.698924731182785</v>
      </c>
      <c r="Q540" s="44">
        <v>4.63</v>
      </c>
      <c r="R540" s="34">
        <v>90</v>
      </c>
      <c r="S540" s="42">
        <v>100</v>
      </c>
      <c r="T540" s="44">
        <v>3.9230000000000005</v>
      </c>
      <c r="U540" s="34">
        <v>73.800000000000011</v>
      </c>
      <c r="V540" s="42">
        <v>100</v>
      </c>
      <c r="W540" s="46">
        <v>0.31976485258751275</v>
      </c>
      <c r="X540" s="37" t="s">
        <v>664</v>
      </c>
      <c r="Y540" s="36">
        <v>1.8437694842789654</v>
      </c>
      <c r="Z540" s="37" t="s">
        <v>664</v>
      </c>
      <c r="AA540" s="36">
        <v>1.9417475728155296</v>
      </c>
      <c r="AB540" s="47" t="s">
        <v>665</v>
      </c>
      <c r="AC540" s="46">
        <v>9.1348525204695719E-2</v>
      </c>
      <c r="AD540" s="37" t="s">
        <v>664</v>
      </c>
      <c r="AE540" s="36">
        <v>6.3825589424879325</v>
      </c>
      <c r="AF540" s="37" t="s">
        <v>665</v>
      </c>
      <c r="AG540" s="36">
        <v>4.3010752688172147</v>
      </c>
      <c r="AH540" s="47" t="s">
        <v>665</v>
      </c>
      <c r="AI540" s="46">
        <v>0.47403669724770658</v>
      </c>
      <c r="AJ540" s="37" t="s">
        <v>664</v>
      </c>
      <c r="AK540" s="36">
        <v>8.3486238532109951</v>
      </c>
      <c r="AL540" s="37" t="s">
        <v>664</v>
      </c>
      <c r="AM540" s="36">
        <v>0</v>
      </c>
      <c r="AN540" s="47" t="s">
        <v>791</v>
      </c>
      <c r="AO540" s="46">
        <v>0.23296330275229282</v>
      </c>
      <c r="AP540" s="37" t="s">
        <v>665</v>
      </c>
      <c r="AQ540" s="36">
        <v>7.8513761467889935</v>
      </c>
      <c r="AR540" s="37" t="s">
        <v>665</v>
      </c>
      <c r="AS540" s="36">
        <v>0</v>
      </c>
      <c r="AT540" s="47" t="s">
        <v>791</v>
      </c>
    </row>
    <row r="541" spans="1:46" x14ac:dyDescent="0.25">
      <c r="A541" s="31">
        <v>477</v>
      </c>
      <c r="B541" s="39" t="s">
        <v>68</v>
      </c>
      <c r="C541" s="41">
        <v>118</v>
      </c>
      <c r="D541" s="32">
        <v>2.5423728813559325</v>
      </c>
      <c r="E541" s="32">
        <v>32.20338983050847</v>
      </c>
      <c r="F541" s="32">
        <v>50</v>
      </c>
      <c r="G541" s="32">
        <v>15.254237288135593</v>
      </c>
      <c r="H541" s="33">
        <v>3.7796610169491527</v>
      </c>
      <c r="I541" s="34">
        <v>65.254237288135599</v>
      </c>
      <c r="J541" s="42">
        <v>97.457627118644069</v>
      </c>
      <c r="K541" s="44">
        <v>4.2307692307692308</v>
      </c>
      <c r="L541" s="34">
        <v>78.205128205128204</v>
      </c>
      <c r="M541" s="42">
        <v>98.717948717948715</v>
      </c>
      <c r="N541" s="44">
        <v>4.4935064935064934</v>
      </c>
      <c r="O541" s="34">
        <v>83.116883116883116</v>
      </c>
      <c r="P541" s="42">
        <v>100</v>
      </c>
      <c r="Q541" s="44">
        <v>4.4814814814814818</v>
      </c>
      <c r="R541" s="34">
        <v>87.65432098765433</v>
      </c>
      <c r="S541" s="42">
        <v>100</v>
      </c>
      <c r="T541" s="44">
        <v>3.6210000000000004</v>
      </c>
      <c r="U541" s="34">
        <v>54.100000000000009</v>
      </c>
      <c r="V541" s="42">
        <v>94.700000000000017</v>
      </c>
      <c r="W541" s="46">
        <v>0.45110821382007815</v>
      </c>
      <c r="X541" s="37" t="s">
        <v>664</v>
      </c>
      <c r="Y541" s="36">
        <v>12.950890916992606</v>
      </c>
      <c r="Z541" s="37" t="s">
        <v>664</v>
      </c>
      <c r="AA541" s="36">
        <v>1.2603215993046462</v>
      </c>
      <c r="AB541" s="47" t="s">
        <v>664</v>
      </c>
      <c r="AC541" s="46">
        <v>0.71384547655734076</v>
      </c>
      <c r="AD541" s="37" t="s">
        <v>664</v>
      </c>
      <c r="AE541" s="36">
        <v>17.862645828747517</v>
      </c>
      <c r="AF541" s="37" t="s">
        <v>664</v>
      </c>
      <c r="AG541" s="36">
        <v>2.5423728813559308</v>
      </c>
      <c r="AH541" s="47" t="s">
        <v>664</v>
      </c>
      <c r="AI541" s="46">
        <v>0.70182046453232916</v>
      </c>
      <c r="AJ541" s="37" t="s">
        <v>664</v>
      </c>
      <c r="AK541" s="36">
        <v>22.400083699518731</v>
      </c>
      <c r="AL541" s="37" t="s">
        <v>664</v>
      </c>
      <c r="AM541" s="36">
        <v>2.5423728813559308</v>
      </c>
      <c r="AN541" s="47" t="s">
        <v>664</v>
      </c>
      <c r="AO541" s="46">
        <v>0.15866101694915224</v>
      </c>
      <c r="AP541" s="37" t="s">
        <v>665</v>
      </c>
      <c r="AQ541" s="36">
        <v>11.15423728813559</v>
      </c>
      <c r="AR541" s="37" t="s">
        <v>665</v>
      </c>
      <c r="AS541" s="36">
        <v>2.7576271186440522</v>
      </c>
      <c r="AT541" s="47" t="s">
        <v>665</v>
      </c>
    </row>
    <row r="542" spans="1:46" x14ac:dyDescent="0.25">
      <c r="A542" s="31">
        <v>478</v>
      </c>
      <c r="B542" s="39" t="s">
        <v>69</v>
      </c>
      <c r="C542" s="41">
        <v>57</v>
      </c>
      <c r="D542" s="32">
        <v>19.298245614035086</v>
      </c>
      <c r="E542" s="32">
        <v>33.333333333333329</v>
      </c>
      <c r="F542" s="32">
        <v>35.087719298245609</v>
      </c>
      <c r="G542" s="32">
        <v>12.280701754385964</v>
      </c>
      <c r="H542" s="33">
        <v>3.4035087719298245</v>
      </c>
      <c r="I542" s="34">
        <v>47.368421052631575</v>
      </c>
      <c r="J542" s="42">
        <v>80.70175438596489</v>
      </c>
      <c r="K542" s="44">
        <v>4.2222222222222223</v>
      </c>
      <c r="L542" s="34">
        <v>79.629629629629633</v>
      </c>
      <c r="M542" s="42">
        <v>100</v>
      </c>
      <c r="N542" s="44">
        <v>4.0983606557377046</v>
      </c>
      <c r="O542" s="34">
        <v>72.131147540983605</v>
      </c>
      <c r="P542" s="42">
        <v>96.721311475409834</v>
      </c>
      <c r="Q542" s="44">
        <v>4.384615384615385</v>
      </c>
      <c r="R542" s="34">
        <v>82.692307692307693</v>
      </c>
      <c r="S542" s="42">
        <v>96.15384615384616</v>
      </c>
      <c r="T542" s="44">
        <v>3.74</v>
      </c>
      <c r="U542" s="34">
        <v>70</v>
      </c>
      <c r="V542" s="42">
        <v>94</v>
      </c>
      <c r="W542" s="46">
        <v>0.81871345029239784</v>
      </c>
      <c r="X542" s="37" t="s">
        <v>664</v>
      </c>
      <c r="Y542" s="36">
        <v>32.261208576998058</v>
      </c>
      <c r="Z542" s="37" t="s">
        <v>664</v>
      </c>
      <c r="AA542" s="36">
        <v>19.29824561403511</v>
      </c>
      <c r="AB542" s="47" t="s">
        <v>664</v>
      </c>
      <c r="AC542" s="46">
        <v>0.6948518838078801</v>
      </c>
      <c r="AD542" s="37" t="s">
        <v>664</v>
      </c>
      <c r="AE542" s="36">
        <v>24.76272648835203</v>
      </c>
      <c r="AF542" s="37" t="s">
        <v>664</v>
      </c>
      <c r="AG542" s="36">
        <v>16.019557089444945</v>
      </c>
      <c r="AH542" s="47" t="s">
        <v>664</v>
      </c>
      <c r="AI542" s="46">
        <v>0.98110661268556054</v>
      </c>
      <c r="AJ542" s="37" t="s">
        <v>664</v>
      </c>
      <c r="AK542" s="36">
        <v>35.323886639676118</v>
      </c>
      <c r="AL542" s="37" t="s">
        <v>664</v>
      </c>
      <c r="AM542" s="36">
        <v>15.452091767881271</v>
      </c>
      <c r="AN542" s="47" t="s">
        <v>664</v>
      </c>
      <c r="AO542" s="46">
        <v>0.33649122807017573</v>
      </c>
      <c r="AP542" s="37" t="s">
        <v>664</v>
      </c>
      <c r="AQ542" s="36">
        <v>22.631578947368425</v>
      </c>
      <c r="AR542" s="37" t="s">
        <v>664</v>
      </c>
      <c r="AS542" s="36">
        <v>13.29824561403511</v>
      </c>
      <c r="AT542" s="47" t="s">
        <v>664</v>
      </c>
    </row>
    <row r="543" spans="1:46" x14ac:dyDescent="0.25">
      <c r="A543" s="31">
        <v>479</v>
      </c>
      <c r="B543" s="39" t="s">
        <v>70</v>
      </c>
      <c r="C543" s="41">
        <v>89</v>
      </c>
      <c r="D543" s="32">
        <v>1.1235955056179776</v>
      </c>
      <c r="E543" s="32">
        <v>33.707865168539328</v>
      </c>
      <c r="F543" s="32">
        <v>47.191011235955052</v>
      </c>
      <c r="G543" s="32">
        <v>17.977528089887642</v>
      </c>
      <c r="H543" s="33">
        <v>3.8202247191011236</v>
      </c>
      <c r="I543" s="34">
        <v>65.168539325842687</v>
      </c>
      <c r="J543" s="42">
        <v>98.876404494382029</v>
      </c>
      <c r="K543" s="44">
        <v>4.1228070175438596</v>
      </c>
      <c r="L543" s="34">
        <v>75.438596491228054</v>
      </c>
      <c r="M543" s="42">
        <v>99.999999999999986</v>
      </c>
      <c r="N543" s="44">
        <v>4.0869565217391308</v>
      </c>
      <c r="O543" s="34">
        <v>69.565217391304344</v>
      </c>
      <c r="P543" s="42">
        <v>97.101449275362313</v>
      </c>
      <c r="Q543" s="44">
        <v>4.3125</v>
      </c>
      <c r="R543" s="34">
        <v>81.25</v>
      </c>
      <c r="S543" s="42">
        <v>98.75</v>
      </c>
      <c r="T543" s="44">
        <v>3.5459999999999998</v>
      </c>
      <c r="U543" s="34">
        <v>51.2</v>
      </c>
      <c r="V543" s="42">
        <v>91.399999999999991</v>
      </c>
      <c r="W543" s="46">
        <v>0.30258229844273599</v>
      </c>
      <c r="X543" s="37" t="s">
        <v>664</v>
      </c>
      <c r="Y543" s="36">
        <v>10.270057165385367</v>
      </c>
      <c r="Z543" s="37" t="s">
        <v>664</v>
      </c>
      <c r="AA543" s="36">
        <v>1.1235955056179563</v>
      </c>
      <c r="AB543" s="47" t="s">
        <v>664</v>
      </c>
      <c r="AC543" s="46">
        <v>0.26673180263800722</v>
      </c>
      <c r="AD543" s="37" t="s">
        <v>664</v>
      </c>
      <c r="AE543" s="36">
        <v>4.3966780654616571</v>
      </c>
      <c r="AF543" s="37" t="s">
        <v>664</v>
      </c>
      <c r="AG543" s="36">
        <v>1.7749552190197164</v>
      </c>
      <c r="AH543" s="47" t="s">
        <v>665</v>
      </c>
      <c r="AI543" s="46">
        <v>0.4922752808988764</v>
      </c>
      <c r="AJ543" s="37" t="s">
        <v>664</v>
      </c>
      <c r="AK543" s="36">
        <v>16.081460674157313</v>
      </c>
      <c r="AL543" s="37" t="s">
        <v>664</v>
      </c>
      <c r="AM543" s="36">
        <v>0.1264044943820295</v>
      </c>
      <c r="AN543" s="47" t="s">
        <v>665</v>
      </c>
      <c r="AO543" s="46">
        <v>0.27422471910112378</v>
      </c>
      <c r="AP543" s="37" t="s">
        <v>665</v>
      </c>
      <c r="AQ543" s="36">
        <v>13.968539325842684</v>
      </c>
      <c r="AR543" s="37" t="s">
        <v>665</v>
      </c>
      <c r="AS543" s="36">
        <v>7.476404494382038</v>
      </c>
      <c r="AT543" s="47" t="s">
        <v>665</v>
      </c>
    </row>
    <row r="544" spans="1:46" x14ac:dyDescent="0.25">
      <c r="A544" s="31">
        <v>480</v>
      </c>
      <c r="B544" s="39" t="s">
        <v>71</v>
      </c>
      <c r="C544" s="41">
        <v>89</v>
      </c>
      <c r="D544" s="32">
        <v>2.2471910112359552</v>
      </c>
      <c r="E544" s="32">
        <v>19.101123595505616</v>
      </c>
      <c r="F544" s="32">
        <v>49.438202247191008</v>
      </c>
      <c r="G544" s="32">
        <v>29.213483146067414</v>
      </c>
      <c r="H544" s="33">
        <v>4.0561797752808992</v>
      </c>
      <c r="I544" s="34">
        <v>78.651685393258418</v>
      </c>
      <c r="J544" s="42">
        <v>97.752808988764045</v>
      </c>
      <c r="K544" s="44">
        <v>4.333333333333333</v>
      </c>
      <c r="L544" s="34">
        <v>77.304964539007088</v>
      </c>
      <c r="M544" s="42">
        <v>100</v>
      </c>
      <c r="N544" s="44">
        <v>4.0942028985507246</v>
      </c>
      <c r="O544" s="34">
        <v>70.289855072463766</v>
      </c>
      <c r="P544" s="42">
        <v>100</v>
      </c>
      <c r="Q544" s="44">
        <v>4.4123711340206189</v>
      </c>
      <c r="R544" s="34">
        <v>87.628865979381445</v>
      </c>
      <c r="S544" s="42">
        <v>100</v>
      </c>
      <c r="T544" s="44">
        <v>3.613</v>
      </c>
      <c r="U544" s="34">
        <v>57.4</v>
      </c>
      <c r="V544" s="42">
        <v>95.000000000000014</v>
      </c>
      <c r="W544" s="46">
        <v>0.2771535580524338</v>
      </c>
      <c r="X544" s="37" t="s">
        <v>664</v>
      </c>
      <c r="Y544" s="36">
        <v>1.3467208542513305</v>
      </c>
      <c r="Z544" s="37" t="s">
        <v>665</v>
      </c>
      <c r="AA544" s="36">
        <v>2.2471910112359552</v>
      </c>
      <c r="AB544" s="47" t="s">
        <v>664</v>
      </c>
      <c r="AC544" s="46">
        <v>3.8023123269825376E-2</v>
      </c>
      <c r="AD544" s="37" t="s">
        <v>664</v>
      </c>
      <c r="AE544" s="36">
        <v>8.3618303207946525</v>
      </c>
      <c r="AF544" s="37" t="s">
        <v>665</v>
      </c>
      <c r="AG544" s="36">
        <v>2.2471910112359552</v>
      </c>
      <c r="AH544" s="47" t="s">
        <v>664</v>
      </c>
      <c r="AI544" s="46">
        <v>0.35619135873971963</v>
      </c>
      <c r="AJ544" s="37" t="s">
        <v>664</v>
      </c>
      <c r="AK544" s="36">
        <v>8.9771805861230263</v>
      </c>
      <c r="AL544" s="37" t="s">
        <v>664</v>
      </c>
      <c r="AM544" s="36">
        <v>2.2471910112359552</v>
      </c>
      <c r="AN544" s="47" t="s">
        <v>664</v>
      </c>
      <c r="AO544" s="46">
        <v>0.44317977528089925</v>
      </c>
      <c r="AP544" s="37" t="s">
        <v>665</v>
      </c>
      <c r="AQ544" s="36">
        <v>21.25168539325842</v>
      </c>
      <c r="AR544" s="37" t="s">
        <v>665</v>
      </c>
      <c r="AS544" s="36">
        <v>2.7528089887640306</v>
      </c>
      <c r="AT544" s="47" t="s">
        <v>665</v>
      </c>
    </row>
    <row r="545" spans="1:46" x14ac:dyDescent="0.25">
      <c r="A545" s="31">
        <v>481</v>
      </c>
      <c r="B545" s="39" t="s">
        <v>72</v>
      </c>
      <c r="C545" s="41">
        <v>204</v>
      </c>
      <c r="D545" s="32">
        <v>0</v>
      </c>
      <c r="E545" s="32">
        <v>13.23529411764706</v>
      </c>
      <c r="F545" s="32">
        <v>50</v>
      </c>
      <c r="G545" s="32">
        <v>36.764705882352942</v>
      </c>
      <c r="H545" s="33">
        <v>4.2352941176470589</v>
      </c>
      <c r="I545" s="34">
        <v>86.764705882352942</v>
      </c>
      <c r="J545" s="42">
        <v>100</v>
      </c>
      <c r="K545" s="44">
        <v>4.5260115606936413</v>
      </c>
      <c r="L545" s="34">
        <v>90.173410404624278</v>
      </c>
      <c r="M545" s="42">
        <v>100</v>
      </c>
      <c r="N545" s="44">
        <v>4.0789473684210522</v>
      </c>
      <c r="O545" s="34">
        <v>76.31578947368422</v>
      </c>
      <c r="P545" s="42">
        <v>98.026315789473685</v>
      </c>
      <c r="Q545" s="44">
        <v>4.3116883116883118</v>
      </c>
      <c r="R545" s="34">
        <v>77.272727272727266</v>
      </c>
      <c r="S545" s="42">
        <v>99.350649350649348</v>
      </c>
      <c r="T545" s="44">
        <v>3.9620000000000002</v>
      </c>
      <c r="U545" s="34">
        <v>74.599999999999994</v>
      </c>
      <c r="V545" s="42">
        <v>99.9</v>
      </c>
      <c r="W545" s="46">
        <v>0.29071744304658242</v>
      </c>
      <c r="X545" s="37" t="s">
        <v>664</v>
      </c>
      <c r="Y545" s="36">
        <v>3.4087045222713357</v>
      </c>
      <c r="Z545" s="37" t="s">
        <v>664</v>
      </c>
      <c r="AA545" s="36">
        <v>0</v>
      </c>
      <c r="AB545" s="47" t="s">
        <v>791</v>
      </c>
      <c r="AC545" s="46">
        <v>0.15634674922600666</v>
      </c>
      <c r="AD545" s="37" t="s">
        <v>665</v>
      </c>
      <c r="AE545" s="36">
        <v>10.448916408668723</v>
      </c>
      <c r="AF545" s="37" t="s">
        <v>665</v>
      </c>
      <c r="AG545" s="36">
        <v>1.973684210526315</v>
      </c>
      <c r="AH545" s="47" t="s">
        <v>665</v>
      </c>
      <c r="AI545" s="46">
        <v>7.6394194041252916E-2</v>
      </c>
      <c r="AJ545" s="37" t="s">
        <v>664</v>
      </c>
      <c r="AK545" s="36">
        <v>9.4919786096256757</v>
      </c>
      <c r="AL545" s="37" t="s">
        <v>665</v>
      </c>
      <c r="AM545" s="36">
        <v>0.64935064935065157</v>
      </c>
      <c r="AN545" s="47" t="s">
        <v>665</v>
      </c>
      <c r="AO545" s="46">
        <v>0.27329411764705869</v>
      </c>
      <c r="AP545" s="37" t="s">
        <v>665</v>
      </c>
      <c r="AQ545" s="36">
        <v>12.164705882352948</v>
      </c>
      <c r="AR545" s="37" t="s">
        <v>665</v>
      </c>
      <c r="AS545" s="36">
        <v>9.9999999999994316E-2</v>
      </c>
      <c r="AT545" s="47" t="s">
        <v>665</v>
      </c>
    </row>
    <row r="546" spans="1:46" x14ac:dyDescent="0.25">
      <c r="A546" s="31">
        <v>482</v>
      </c>
      <c r="B546" s="39" t="s">
        <v>73</v>
      </c>
      <c r="C546" s="41">
        <v>155</v>
      </c>
      <c r="D546" s="32">
        <v>0.64516129032258063</v>
      </c>
      <c r="E546" s="32">
        <v>5.161290322580645</v>
      </c>
      <c r="F546" s="32">
        <v>37.41935483870968</v>
      </c>
      <c r="G546" s="32">
        <v>56.774193548387096</v>
      </c>
      <c r="H546" s="33">
        <v>4.5032258064516126</v>
      </c>
      <c r="I546" s="34">
        <v>94.193548387096769</v>
      </c>
      <c r="J546" s="42">
        <v>99.354838709677423</v>
      </c>
      <c r="K546" s="44">
        <v>4.5869565217391308</v>
      </c>
      <c r="L546" s="34">
        <v>92.028985507246375</v>
      </c>
      <c r="M546" s="42">
        <v>100</v>
      </c>
      <c r="N546" s="44">
        <v>4.8029197080291972</v>
      </c>
      <c r="O546" s="34">
        <v>100</v>
      </c>
      <c r="P546" s="42">
        <v>100</v>
      </c>
      <c r="Q546" s="44">
        <v>4.8671328671328675</v>
      </c>
      <c r="R546" s="34">
        <v>98.601398601398614</v>
      </c>
      <c r="S546" s="42">
        <v>100.00000000000001</v>
      </c>
      <c r="T546" s="44">
        <v>3.9930000000000003</v>
      </c>
      <c r="U546" s="34">
        <v>80.400000000000006</v>
      </c>
      <c r="V546" s="42">
        <v>100</v>
      </c>
      <c r="W546" s="46">
        <v>8.3730715287518187E-2</v>
      </c>
      <c r="X546" s="37" t="s">
        <v>664</v>
      </c>
      <c r="Y546" s="36">
        <v>2.1645628798503935</v>
      </c>
      <c r="Z546" s="37" t="s">
        <v>665</v>
      </c>
      <c r="AA546" s="36">
        <v>0.64516129032257652</v>
      </c>
      <c r="AB546" s="47" t="s">
        <v>664</v>
      </c>
      <c r="AC546" s="46">
        <v>0.29969390157758458</v>
      </c>
      <c r="AD546" s="37" t="s">
        <v>664</v>
      </c>
      <c r="AE546" s="36">
        <v>5.8064516129032313</v>
      </c>
      <c r="AF546" s="37" t="s">
        <v>664</v>
      </c>
      <c r="AG546" s="36">
        <v>0.64516129032257652</v>
      </c>
      <c r="AH546" s="47" t="s">
        <v>664</v>
      </c>
      <c r="AI546" s="46">
        <v>0.36390706068125489</v>
      </c>
      <c r="AJ546" s="37" t="s">
        <v>664</v>
      </c>
      <c r="AK546" s="36">
        <v>4.4078502143018454</v>
      </c>
      <c r="AL546" s="37" t="s">
        <v>664</v>
      </c>
      <c r="AM546" s="36">
        <v>0.64516129032259073</v>
      </c>
      <c r="AN546" s="47" t="s">
        <v>664</v>
      </c>
      <c r="AO546" s="46">
        <v>0.51022580645161231</v>
      </c>
      <c r="AP546" s="37" t="s">
        <v>665</v>
      </c>
      <c r="AQ546" s="36">
        <v>13.793548387096763</v>
      </c>
      <c r="AR546" s="37" t="s">
        <v>665</v>
      </c>
      <c r="AS546" s="36">
        <v>0.64516129032257652</v>
      </c>
      <c r="AT546" s="47" t="s">
        <v>664</v>
      </c>
    </row>
    <row r="547" spans="1:46" x14ac:dyDescent="0.25">
      <c r="A547" s="31">
        <v>483</v>
      </c>
      <c r="B547" s="39" t="s">
        <v>74</v>
      </c>
      <c r="C547" s="41">
        <v>104</v>
      </c>
      <c r="D547" s="32">
        <v>0.96153846153846156</v>
      </c>
      <c r="E547" s="32">
        <v>13.461538461538462</v>
      </c>
      <c r="F547" s="32">
        <v>52.884615384615387</v>
      </c>
      <c r="G547" s="32">
        <v>32.692307692307693</v>
      </c>
      <c r="H547" s="33">
        <v>4.1730769230769234</v>
      </c>
      <c r="I547" s="34">
        <v>85.57692307692308</v>
      </c>
      <c r="J547" s="42">
        <v>99.038461538461547</v>
      </c>
      <c r="K547" s="44">
        <v>4.4042553191489358</v>
      </c>
      <c r="L547" s="34">
        <v>88.297872340425542</v>
      </c>
      <c r="M547" s="42">
        <v>100</v>
      </c>
      <c r="N547" s="44">
        <v>4.2363636363636363</v>
      </c>
      <c r="O547" s="34">
        <v>76.36363636363636</v>
      </c>
      <c r="P547" s="42">
        <v>98.181818181818187</v>
      </c>
      <c r="Q547" s="44">
        <v>4.2571428571428571</v>
      </c>
      <c r="R547" s="34">
        <v>77.142857142857139</v>
      </c>
      <c r="S547" s="42">
        <v>100</v>
      </c>
      <c r="T547" s="44">
        <v>3.589</v>
      </c>
      <c r="U547" s="34">
        <v>54.900000000000006</v>
      </c>
      <c r="V547" s="42">
        <v>87.3</v>
      </c>
      <c r="W547" s="46">
        <v>0.2311783960720124</v>
      </c>
      <c r="X547" s="37" t="s">
        <v>664</v>
      </c>
      <c r="Y547" s="36">
        <v>2.7209492635024617</v>
      </c>
      <c r="Z547" s="37" t="s">
        <v>664</v>
      </c>
      <c r="AA547" s="36">
        <v>0.96153846153845279</v>
      </c>
      <c r="AB547" s="47" t="s">
        <v>664</v>
      </c>
      <c r="AC547" s="46">
        <v>6.3286713286712981E-2</v>
      </c>
      <c r="AD547" s="37" t="s">
        <v>664</v>
      </c>
      <c r="AE547" s="36">
        <v>9.2132867132867204</v>
      </c>
      <c r="AF547" s="37" t="s">
        <v>665</v>
      </c>
      <c r="AG547" s="36">
        <v>0.85664335664336022</v>
      </c>
      <c r="AH547" s="47" t="s">
        <v>665</v>
      </c>
      <c r="AI547" s="46">
        <v>8.4065934065933767E-2</v>
      </c>
      <c r="AJ547" s="37" t="s">
        <v>664</v>
      </c>
      <c r="AK547" s="36">
        <v>8.4340659340659414</v>
      </c>
      <c r="AL547" s="37" t="s">
        <v>665</v>
      </c>
      <c r="AM547" s="36">
        <v>0.96153846153845279</v>
      </c>
      <c r="AN547" s="47" t="s">
        <v>664</v>
      </c>
      <c r="AO547" s="46">
        <v>0.58407692307692338</v>
      </c>
      <c r="AP547" s="37" t="s">
        <v>665</v>
      </c>
      <c r="AQ547" s="36">
        <v>30.676923076923075</v>
      </c>
      <c r="AR547" s="37" t="s">
        <v>665</v>
      </c>
      <c r="AS547" s="36">
        <v>11.73846153846155</v>
      </c>
      <c r="AT547" s="47" t="s">
        <v>665</v>
      </c>
    </row>
    <row r="548" spans="1:46" x14ac:dyDescent="0.25">
      <c r="A548" s="31">
        <v>484</v>
      </c>
      <c r="B548" s="39" t="s">
        <v>75</v>
      </c>
      <c r="C548" s="41">
        <v>237</v>
      </c>
      <c r="D548" s="32">
        <v>0.42194092827004215</v>
      </c>
      <c r="E548" s="32">
        <v>7.59493670886076</v>
      </c>
      <c r="F548" s="32">
        <v>42.616033755274266</v>
      </c>
      <c r="G548" s="32">
        <v>49.367088607594937</v>
      </c>
      <c r="H548" s="33">
        <v>4.409282700421941</v>
      </c>
      <c r="I548" s="34">
        <v>91.98312236286921</v>
      </c>
      <c r="J548" s="42">
        <v>99.578059071729967</v>
      </c>
      <c r="K548" s="44">
        <v>4.4223300970873787</v>
      </c>
      <c r="L548" s="34">
        <v>86.893203883495147</v>
      </c>
      <c r="M548" s="42">
        <v>98.543689320388353</v>
      </c>
      <c r="N548" s="44">
        <v>4.5866666666666669</v>
      </c>
      <c r="O548" s="34">
        <v>89.333333333333329</v>
      </c>
      <c r="P548" s="42">
        <v>99.333333333333329</v>
      </c>
      <c r="Q548" s="44">
        <v>4.6851851851851851</v>
      </c>
      <c r="R548" s="34">
        <v>93.827160493827151</v>
      </c>
      <c r="S548" s="42">
        <v>100</v>
      </c>
      <c r="T548" s="44">
        <v>3.6609999999999996</v>
      </c>
      <c r="U548" s="34">
        <v>60.599999999999994</v>
      </c>
      <c r="V548" s="42">
        <v>92.199999999999989</v>
      </c>
      <c r="W548" s="46">
        <v>1.3047396665437638E-2</v>
      </c>
      <c r="X548" s="37" t="s">
        <v>664</v>
      </c>
      <c r="Y548" s="36">
        <v>5.0899184793740631</v>
      </c>
      <c r="Z548" s="37" t="s">
        <v>665</v>
      </c>
      <c r="AA548" s="36">
        <v>1.0343697513416146</v>
      </c>
      <c r="AB548" s="47" t="s">
        <v>665</v>
      </c>
      <c r="AC548" s="46">
        <v>0.17738396624472585</v>
      </c>
      <c r="AD548" s="37" t="s">
        <v>664</v>
      </c>
      <c r="AE548" s="36">
        <v>2.6497890295358815</v>
      </c>
      <c r="AF548" s="37" t="s">
        <v>665</v>
      </c>
      <c r="AG548" s="36">
        <v>0.2447257383966388</v>
      </c>
      <c r="AH548" s="47" t="s">
        <v>665</v>
      </c>
      <c r="AI548" s="46">
        <v>0.27590248476324408</v>
      </c>
      <c r="AJ548" s="37" t="s">
        <v>664</v>
      </c>
      <c r="AK548" s="36">
        <v>1.8440381309579408</v>
      </c>
      <c r="AL548" s="37" t="s">
        <v>664</v>
      </c>
      <c r="AM548" s="36">
        <v>0.4219409282700326</v>
      </c>
      <c r="AN548" s="47" t="s">
        <v>664</v>
      </c>
      <c r="AO548" s="46">
        <v>0.74828270042194145</v>
      </c>
      <c r="AP548" s="37" t="s">
        <v>665</v>
      </c>
      <c r="AQ548" s="36">
        <v>31.383122362869216</v>
      </c>
      <c r="AR548" s="37" t="s">
        <v>665</v>
      </c>
      <c r="AS548" s="36">
        <v>7.3780590717299788</v>
      </c>
      <c r="AT548" s="47" t="s">
        <v>665</v>
      </c>
    </row>
    <row r="549" spans="1:46" x14ac:dyDescent="0.25">
      <c r="A549" s="31">
        <v>485</v>
      </c>
      <c r="B549" s="39" t="s">
        <v>76</v>
      </c>
      <c r="C549" s="41">
        <v>64</v>
      </c>
      <c r="D549" s="32">
        <v>1.5625</v>
      </c>
      <c r="E549" s="32">
        <v>15.625</v>
      </c>
      <c r="F549" s="32">
        <v>57.8125</v>
      </c>
      <c r="G549" s="32">
        <v>25</v>
      </c>
      <c r="H549" s="33">
        <v>4.0625</v>
      </c>
      <c r="I549" s="34">
        <v>82.8125</v>
      </c>
      <c r="J549" s="42">
        <v>98.4375</v>
      </c>
      <c r="K549" s="44">
        <v>4.4038461538461542</v>
      </c>
      <c r="L549" s="34">
        <v>86.538461538461547</v>
      </c>
      <c r="M549" s="42">
        <v>100</v>
      </c>
      <c r="N549" s="44">
        <v>4.5714285714285712</v>
      </c>
      <c r="O549" s="34">
        <v>91.83673469387756</v>
      </c>
      <c r="P549" s="42">
        <v>100</v>
      </c>
      <c r="Q549" s="44">
        <v>4.3191489361702127</v>
      </c>
      <c r="R549" s="34">
        <v>78.723404255319153</v>
      </c>
      <c r="S549" s="42">
        <v>97.872340425531917</v>
      </c>
      <c r="T549" s="44">
        <v>3.6379999999999999</v>
      </c>
      <c r="U549" s="34">
        <v>55.300000000000004</v>
      </c>
      <c r="V549" s="42">
        <v>97.9</v>
      </c>
      <c r="W549" s="46">
        <v>0.34134615384615419</v>
      </c>
      <c r="X549" s="37" t="s">
        <v>664</v>
      </c>
      <c r="Y549" s="36">
        <v>3.7259615384615472</v>
      </c>
      <c r="Z549" s="37" t="s">
        <v>664</v>
      </c>
      <c r="AA549" s="36">
        <v>1.5625</v>
      </c>
      <c r="AB549" s="47" t="s">
        <v>664</v>
      </c>
      <c r="AC549" s="46">
        <v>0.50892857142857117</v>
      </c>
      <c r="AD549" s="37" t="s">
        <v>664</v>
      </c>
      <c r="AE549" s="36">
        <v>9.0242346938775597</v>
      </c>
      <c r="AF549" s="37" t="s">
        <v>664</v>
      </c>
      <c r="AG549" s="36">
        <v>1.5625</v>
      </c>
      <c r="AH549" s="47" t="s">
        <v>664</v>
      </c>
      <c r="AI549" s="46">
        <v>0.25664893617021267</v>
      </c>
      <c r="AJ549" s="37" t="s">
        <v>664</v>
      </c>
      <c r="AK549" s="36">
        <v>4.0890957446808471</v>
      </c>
      <c r="AL549" s="37" t="s">
        <v>665</v>
      </c>
      <c r="AM549" s="36">
        <v>0.56515957446808329</v>
      </c>
      <c r="AN549" s="47" t="s">
        <v>665</v>
      </c>
      <c r="AO549" s="46">
        <v>0.4245000000000001</v>
      </c>
      <c r="AP549" s="37" t="s">
        <v>665</v>
      </c>
      <c r="AQ549" s="36">
        <v>27.512499999999996</v>
      </c>
      <c r="AR549" s="37" t="s">
        <v>665</v>
      </c>
      <c r="AS549" s="36">
        <v>0.53749999999999432</v>
      </c>
      <c r="AT549" s="47" t="s">
        <v>665</v>
      </c>
    </row>
    <row r="550" spans="1:46" x14ac:dyDescent="0.25">
      <c r="A550" s="31">
        <v>486</v>
      </c>
      <c r="B550" s="39" t="s">
        <v>77</v>
      </c>
      <c r="C550" s="41">
        <v>84</v>
      </c>
      <c r="D550" s="32">
        <v>0</v>
      </c>
      <c r="E550" s="32">
        <v>4.7619047619047619</v>
      </c>
      <c r="F550" s="32">
        <v>39.285714285714285</v>
      </c>
      <c r="G550" s="32">
        <v>55.952380952380956</v>
      </c>
      <c r="H550" s="33">
        <v>4.5119047619047619</v>
      </c>
      <c r="I550" s="34">
        <v>95.238095238095241</v>
      </c>
      <c r="J550" s="42">
        <v>100</v>
      </c>
      <c r="K550" s="44">
        <v>4.2197802197802199</v>
      </c>
      <c r="L550" s="34">
        <v>78.021978021978015</v>
      </c>
      <c r="M550" s="42">
        <v>98.901098901098891</v>
      </c>
      <c r="N550" s="44">
        <v>4.7980769230769234</v>
      </c>
      <c r="O550" s="34">
        <v>97.115384615384613</v>
      </c>
      <c r="P550" s="42">
        <v>100</v>
      </c>
      <c r="Q550" s="44">
        <v>4.2131147540983607</v>
      </c>
      <c r="R550" s="34">
        <v>78.688524590163922</v>
      </c>
      <c r="S550" s="42">
        <v>96.721311475409834</v>
      </c>
      <c r="T550" s="44">
        <v>3.621</v>
      </c>
      <c r="U550" s="34">
        <v>61.3</v>
      </c>
      <c r="V550" s="42">
        <v>89.899999999999991</v>
      </c>
      <c r="W550" s="46">
        <v>0.29212454212454197</v>
      </c>
      <c r="X550" s="37" t="s">
        <v>665</v>
      </c>
      <c r="Y550" s="36">
        <v>17.216117216117226</v>
      </c>
      <c r="Z550" s="37" t="s">
        <v>665</v>
      </c>
      <c r="AA550" s="36">
        <v>1.0989010989011092</v>
      </c>
      <c r="AB550" s="47" t="s">
        <v>665</v>
      </c>
      <c r="AC550" s="46">
        <v>0.28617216117216149</v>
      </c>
      <c r="AD550" s="37" t="s">
        <v>664</v>
      </c>
      <c r="AE550" s="36">
        <v>1.8772893772893724</v>
      </c>
      <c r="AF550" s="37" t="s">
        <v>664</v>
      </c>
      <c r="AG550" s="36">
        <v>0</v>
      </c>
      <c r="AH550" s="47" t="s">
        <v>791</v>
      </c>
      <c r="AI550" s="46">
        <v>0.29879000780640119</v>
      </c>
      <c r="AJ550" s="37" t="s">
        <v>665</v>
      </c>
      <c r="AK550" s="36">
        <v>16.549570647931318</v>
      </c>
      <c r="AL550" s="37" t="s">
        <v>665</v>
      </c>
      <c r="AM550" s="36">
        <v>3.2786885245901658</v>
      </c>
      <c r="AN550" s="47" t="s">
        <v>665</v>
      </c>
      <c r="AO550" s="46">
        <v>0.89090476190476187</v>
      </c>
      <c r="AP550" s="37" t="s">
        <v>665</v>
      </c>
      <c r="AQ550" s="36">
        <v>33.938095238095244</v>
      </c>
      <c r="AR550" s="37" t="s">
        <v>665</v>
      </c>
      <c r="AS550" s="36">
        <v>10.100000000000009</v>
      </c>
      <c r="AT550" s="47" t="s">
        <v>665</v>
      </c>
    </row>
    <row r="551" spans="1:46" x14ac:dyDescent="0.25">
      <c r="A551" s="31">
        <v>487</v>
      </c>
      <c r="B551" s="39" t="s">
        <v>78</v>
      </c>
      <c r="C551" s="41">
        <v>60</v>
      </c>
      <c r="D551" s="32">
        <v>1.6666666666666667</v>
      </c>
      <c r="E551" s="32">
        <v>8.3333333333333321</v>
      </c>
      <c r="F551" s="32">
        <v>55.000000000000007</v>
      </c>
      <c r="G551" s="32">
        <v>35</v>
      </c>
      <c r="H551" s="33">
        <v>4.2333333333333334</v>
      </c>
      <c r="I551" s="34">
        <v>90</v>
      </c>
      <c r="J551" s="42">
        <v>98.333333333333343</v>
      </c>
      <c r="K551" s="44">
        <v>4.258064516129032</v>
      </c>
      <c r="L551" s="34">
        <v>79.032258064516128</v>
      </c>
      <c r="M551" s="42">
        <v>100</v>
      </c>
      <c r="N551" s="44">
        <v>4.283018867924528</v>
      </c>
      <c r="O551" s="34">
        <v>83.018867924528308</v>
      </c>
      <c r="P551" s="42">
        <v>98.113207547169807</v>
      </c>
      <c r="Q551" s="44">
        <v>4.4912280701754383</v>
      </c>
      <c r="R551" s="34">
        <v>84.210526315789465</v>
      </c>
      <c r="S551" s="42">
        <v>100</v>
      </c>
      <c r="T551" s="44">
        <v>3.504</v>
      </c>
      <c r="U551" s="34">
        <v>52.9</v>
      </c>
      <c r="V551" s="42">
        <v>86.9</v>
      </c>
      <c r="W551" s="46">
        <v>2.4731182795698636E-2</v>
      </c>
      <c r="X551" s="37" t="s">
        <v>664</v>
      </c>
      <c r="Y551" s="36">
        <v>10.967741935483872</v>
      </c>
      <c r="Z551" s="37" t="s">
        <v>665</v>
      </c>
      <c r="AA551" s="36">
        <v>1.6666666666666572</v>
      </c>
      <c r="AB551" s="47" t="s">
        <v>664</v>
      </c>
      <c r="AC551" s="46">
        <v>4.9685534591194624E-2</v>
      </c>
      <c r="AD551" s="37" t="s">
        <v>664</v>
      </c>
      <c r="AE551" s="36">
        <v>6.9811320754716917</v>
      </c>
      <c r="AF551" s="37" t="s">
        <v>665</v>
      </c>
      <c r="AG551" s="36">
        <v>0.22012578616353551</v>
      </c>
      <c r="AH551" s="47" t="s">
        <v>665</v>
      </c>
      <c r="AI551" s="46">
        <v>0.25789473684210495</v>
      </c>
      <c r="AJ551" s="37" t="s">
        <v>664</v>
      </c>
      <c r="AK551" s="36">
        <v>5.7894736842105345</v>
      </c>
      <c r="AL551" s="37" t="s">
        <v>665</v>
      </c>
      <c r="AM551" s="36">
        <v>1.6666666666666572</v>
      </c>
      <c r="AN551" s="47" t="s">
        <v>664</v>
      </c>
      <c r="AO551" s="46">
        <v>0.72933333333333339</v>
      </c>
      <c r="AP551" s="37" t="s">
        <v>665</v>
      </c>
      <c r="AQ551" s="36">
        <v>37.1</v>
      </c>
      <c r="AR551" s="37" t="s">
        <v>665</v>
      </c>
      <c r="AS551" s="36">
        <v>11.433333333333337</v>
      </c>
      <c r="AT551" s="47" t="s">
        <v>665</v>
      </c>
    </row>
    <row r="552" spans="1:46" x14ac:dyDescent="0.25">
      <c r="A552" s="31">
        <v>488</v>
      </c>
      <c r="B552" s="39" t="s">
        <v>79</v>
      </c>
      <c r="C552" s="41">
        <v>92</v>
      </c>
      <c r="D552" s="32">
        <v>2.1739130434782608</v>
      </c>
      <c r="E552" s="32">
        <v>20.652173913043477</v>
      </c>
      <c r="F552" s="32">
        <v>48.913043478260867</v>
      </c>
      <c r="G552" s="32">
        <v>28.260869565217391</v>
      </c>
      <c r="H552" s="33">
        <v>4.0326086956521738</v>
      </c>
      <c r="I552" s="34">
        <v>77.173913043478251</v>
      </c>
      <c r="J552" s="42">
        <v>97.826086956521735</v>
      </c>
      <c r="K552" s="44">
        <v>4.38</v>
      </c>
      <c r="L552" s="34">
        <v>81</v>
      </c>
      <c r="M552" s="42">
        <v>99</v>
      </c>
      <c r="N552" s="44">
        <v>4.333333333333333</v>
      </c>
      <c r="O552" s="34">
        <v>79.166666666666657</v>
      </c>
      <c r="P552" s="42">
        <v>100</v>
      </c>
      <c r="Q552" s="44">
        <v>4.5625</v>
      </c>
      <c r="R552" s="34">
        <v>90.178571428571431</v>
      </c>
      <c r="S552" s="42">
        <v>100</v>
      </c>
      <c r="T552" s="44">
        <v>4.0179999999999998</v>
      </c>
      <c r="U552" s="34">
        <v>75</v>
      </c>
      <c r="V552" s="42">
        <v>97.3</v>
      </c>
      <c r="W552" s="46">
        <v>0.34739130434782606</v>
      </c>
      <c r="X552" s="37" t="s">
        <v>664</v>
      </c>
      <c r="Y552" s="36">
        <v>3.826086956521749</v>
      </c>
      <c r="Z552" s="37" t="s">
        <v>664</v>
      </c>
      <c r="AA552" s="36">
        <v>1.1739130434782652</v>
      </c>
      <c r="AB552" s="47" t="s">
        <v>664</v>
      </c>
      <c r="AC552" s="46">
        <v>0.3007246376811592</v>
      </c>
      <c r="AD552" s="37" t="s">
        <v>664</v>
      </c>
      <c r="AE552" s="36">
        <v>1.9927536231884062</v>
      </c>
      <c r="AF552" s="37" t="s">
        <v>664</v>
      </c>
      <c r="AG552" s="36">
        <v>2.1739130434782652</v>
      </c>
      <c r="AH552" s="47" t="s">
        <v>664</v>
      </c>
      <c r="AI552" s="46">
        <v>0.52989130434782616</v>
      </c>
      <c r="AJ552" s="37" t="s">
        <v>664</v>
      </c>
      <c r="AK552" s="36">
        <v>13.00465838509318</v>
      </c>
      <c r="AL552" s="37" t="s">
        <v>664</v>
      </c>
      <c r="AM552" s="36">
        <v>2.1739130434782652</v>
      </c>
      <c r="AN552" s="47" t="s">
        <v>664</v>
      </c>
      <c r="AO552" s="46">
        <v>1.4608695652174042E-2</v>
      </c>
      <c r="AP552" s="37" t="s">
        <v>665</v>
      </c>
      <c r="AQ552" s="36">
        <v>2.173913043478251</v>
      </c>
      <c r="AR552" s="37" t="s">
        <v>665</v>
      </c>
      <c r="AS552" s="36">
        <v>0.52608695652173765</v>
      </c>
      <c r="AT552" s="47" t="s">
        <v>665</v>
      </c>
    </row>
    <row r="553" spans="1:46" x14ac:dyDescent="0.25">
      <c r="A553" s="31">
        <v>489</v>
      </c>
      <c r="B553" s="39" t="s">
        <v>80</v>
      </c>
      <c r="C553" s="41">
        <v>149</v>
      </c>
      <c r="D553" s="32">
        <v>0.67114093959731547</v>
      </c>
      <c r="E553" s="32">
        <v>14.76510067114094</v>
      </c>
      <c r="F553" s="32">
        <v>43.624161073825505</v>
      </c>
      <c r="G553" s="32">
        <v>40.939597315436245</v>
      </c>
      <c r="H553" s="33">
        <v>4.2483221476510069</v>
      </c>
      <c r="I553" s="34">
        <v>84.56375838926175</v>
      </c>
      <c r="J553" s="42">
        <v>99.328859060402692</v>
      </c>
      <c r="K553" s="44">
        <v>4.25</v>
      </c>
      <c r="L553" s="34">
        <v>75</v>
      </c>
      <c r="M553" s="42">
        <v>100</v>
      </c>
      <c r="N553" s="44">
        <v>4.5273972602739727</v>
      </c>
      <c r="O553" s="34">
        <v>88.356164383561648</v>
      </c>
      <c r="P553" s="42">
        <v>100</v>
      </c>
      <c r="Q553" s="44">
        <v>4.4964539007092199</v>
      </c>
      <c r="R553" s="34">
        <v>87.2340425531915</v>
      </c>
      <c r="S553" s="42">
        <v>99.290780141843982</v>
      </c>
      <c r="T553" s="44">
        <v>3.7449999999999997</v>
      </c>
      <c r="U553" s="34">
        <v>63</v>
      </c>
      <c r="V553" s="42">
        <v>94.5</v>
      </c>
      <c r="W553" s="46">
        <v>1.6778523489930919E-3</v>
      </c>
      <c r="X553" s="37" t="s">
        <v>664</v>
      </c>
      <c r="Y553" s="36">
        <v>9.5637583892617499</v>
      </c>
      <c r="Z553" s="37" t="s">
        <v>665</v>
      </c>
      <c r="AA553" s="36">
        <v>0.67114093959730781</v>
      </c>
      <c r="AB553" s="47" t="s">
        <v>664</v>
      </c>
      <c r="AC553" s="46">
        <v>0.2790751126229658</v>
      </c>
      <c r="AD553" s="37" t="s">
        <v>664</v>
      </c>
      <c r="AE553" s="36">
        <v>3.792405994299898</v>
      </c>
      <c r="AF553" s="37" t="s">
        <v>664</v>
      </c>
      <c r="AG553" s="36">
        <v>0.67114093959730781</v>
      </c>
      <c r="AH553" s="47" t="s">
        <v>664</v>
      </c>
      <c r="AI553" s="46">
        <v>0.248131753058213</v>
      </c>
      <c r="AJ553" s="37" t="s">
        <v>664</v>
      </c>
      <c r="AK553" s="36">
        <v>2.6702841639297503</v>
      </c>
      <c r="AL553" s="37" t="s">
        <v>664</v>
      </c>
      <c r="AM553" s="36">
        <v>3.8078918558710484E-2</v>
      </c>
      <c r="AN553" s="47" t="s">
        <v>665</v>
      </c>
      <c r="AO553" s="46">
        <v>0.50332214765100725</v>
      </c>
      <c r="AP553" s="37" t="s">
        <v>665</v>
      </c>
      <c r="AQ553" s="36">
        <v>21.56375838926175</v>
      </c>
      <c r="AR553" s="37" t="s">
        <v>665</v>
      </c>
      <c r="AS553" s="36">
        <v>4.8288590604026922</v>
      </c>
      <c r="AT553" s="47" t="s">
        <v>665</v>
      </c>
    </row>
    <row r="554" spans="1:46" x14ac:dyDescent="0.25">
      <c r="A554" s="31">
        <v>490</v>
      </c>
      <c r="B554" s="39" t="s">
        <v>81</v>
      </c>
      <c r="C554" s="41">
        <v>39</v>
      </c>
      <c r="D554" s="32">
        <v>7.6923076923076925</v>
      </c>
      <c r="E554" s="32">
        <v>41.025641025641022</v>
      </c>
      <c r="F554" s="32">
        <v>46.153846153846153</v>
      </c>
      <c r="G554" s="32">
        <v>5.1282051282051277</v>
      </c>
      <c r="H554" s="33">
        <v>3.4871794871794872</v>
      </c>
      <c r="I554" s="34">
        <v>51.282051282051285</v>
      </c>
      <c r="J554" s="42">
        <v>92.307692307692307</v>
      </c>
      <c r="K554" s="44">
        <v>3.7307692307692308</v>
      </c>
      <c r="L554" s="34">
        <v>53.846153846153847</v>
      </c>
      <c r="M554" s="42">
        <v>96.15384615384616</v>
      </c>
      <c r="N554" s="44">
        <v>3.5625</v>
      </c>
      <c r="O554" s="34">
        <v>56.25</v>
      </c>
      <c r="P554" s="42">
        <v>90.625</v>
      </c>
      <c r="Q554" s="44">
        <v>3.7166666666666668</v>
      </c>
      <c r="R554" s="34">
        <v>56.666666666666671</v>
      </c>
      <c r="S554" s="42">
        <v>96.666666666666671</v>
      </c>
      <c r="T554" s="44">
        <v>3.4910000000000001</v>
      </c>
      <c r="U554" s="34">
        <v>47.5</v>
      </c>
      <c r="V554" s="42">
        <v>91.8</v>
      </c>
      <c r="W554" s="46">
        <v>0.24358974358974361</v>
      </c>
      <c r="X554" s="37" t="s">
        <v>664</v>
      </c>
      <c r="Y554" s="36">
        <v>2.5641025641025621</v>
      </c>
      <c r="Z554" s="37" t="s">
        <v>664</v>
      </c>
      <c r="AA554" s="36">
        <v>3.8461538461538538</v>
      </c>
      <c r="AB554" s="47" t="s">
        <v>664</v>
      </c>
      <c r="AC554" s="46">
        <v>7.5320512820512775E-2</v>
      </c>
      <c r="AD554" s="37" t="s">
        <v>664</v>
      </c>
      <c r="AE554" s="36">
        <v>4.9679487179487154</v>
      </c>
      <c r="AF554" s="37" t="s">
        <v>664</v>
      </c>
      <c r="AG554" s="36">
        <v>1.6826923076923066</v>
      </c>
      <c r="AH554" s="47" t="s">
        <v>665</v>
      </c>
      <c r="AI554" s="46">
        <v>0.22948717948717956</v>
      </c>
      <c r="AJ554" s="37" t="s">
        <v>664</v>
      </c>
      <c r="AK554" s="36">
        <v>5.3846153846153868</v>
      </c>
      <c r="AL554" s="37" t="s">
        <v>664</v>
      </c>
      <c r="AM554" s="36">
        <v>4.3589743589743648</v>
      </c>
      <c r="AN554" s="47" t="s">
        <v>664</v>
      </c>
      <c r="AO554" s="46">
        <v>3.820512820512878E-3</v>
      </c>
      <c r="AP554" s="37" t="s">
        <v>664</v>
      </c>
      <c r="AQ554" s="36">
        <v>3.7820512820512846</v>
      </c>
      <c r="AR554" s="37" t="s">
        <v>665</v>
      </c>
      <c r="AS554" s="36">
        <v>0.50769230769230944</v>
      </c>
      <c r="AT554" s="47" t="s">
        <v>665</v>
      </c>
    </row>
    <row r="555" spans="1:46" x14ac:dyDescent="0.25">
      <c r="A555" s="31">
        <v>491</v>
      </c>
      <c r="B555" s="39" t="s">
        <v>82</v>
      </c>
      <c r="C555" s="41">
        <v>169</v>
      </c>
      <c r="D555" s="32">
        <v>3.5502958579881656</v>
      </c>
      <c r="E555" s="32">
        <v>17.751479289940828</v>
      </c>
      <c r="F555" s="32">
        <v>43.19526627218935</v>
      </c>
      <c r="G555" s="32">
        <v>35.502958579881657</v>
      </c>
      <c r="H555" s="33">
        <v>4.1065088757396451</v>
      </c>
      <c r="I555" s="34">
        <v>78.698224852071007</v>
      </c>
      <c r="J555" s="42">
        <v>96.449704142011825</v>
      </c>
      <c r="K555" s="44">
        <v>3.9527027027027026</v>
      </c>
      <c r="L555" s="34">
        <v>65.540540540540547</v>
      </c>
      <c r="M555" s="42">
        <v>94.594594594594597</v>
      </c>
      <c r="N555" s="44">
        <v>4.4046242774566471</v>
      </c>
      <c r="O555" s="34">
        <v>84.393063583815035</v>
      </c>
      <c r="P555" s="42">
        <v>100</v>
      </c>
      <c r="Q555" s="44">
        <v>4.5033112582781456</v>
      </c>
      <c r="R555" s="34">
        <v>90.066225165562912</v>
      </c>
      <c r="S555" s="42">
        <v>100</v>
      </c>
      <c r="T555" s="44">
        <v>3.8739999999999997</v>
      </c>
      <c r="U555" s="34">
        <v>71</v>
      </c>
      <c r="V555" s="42">
        <v>96.7</v>
      </c>
      <c r="W555" s="46">
        <v>0.15380617303694244</v>
      </c>
      <c r="X555" s="37" t="s">
        <v>665</v>
      </c>
      <c r="Y555" s="36">
        <v>13.15768431153046</v>
      </c>
      <c r="Z555" s="37" t="s">
        <v>665</v>
      </c>
      <c r="AA555" s="36">
        <v>1.8551095474172286</v>
      </c>
      <c r="AB555" s="47" t="s">
        <v>665</v>
      </c>
      <c r="AC555" s="46">
        <v>0.29811540171700202</v>
      </c>
      <c r="AD555" s="37" t="s">
        <v>664</v>
      </c>
      <c r="AE555" s="36">
        <v>5.6948387317440279</v>
      </c>
      <c r="AF555" s="37" t="s">
        <v>664</v>
      </c>
      <c r="AG555" s="36">
        <v>3.5502958579881749</v>
      </c>
      <c r="AH555" s="47" t="s">
        <v>664</v>
      </c>
      <c r="AI555" s="46">
        <v>0.39680238253850053</v>
      </c>
      <c r="AJ555" s="37" t="s">
        <v>664</v>
      </c>
      <c r="AK555" s="36">
        <v>11.368000313491905</v>
      </c>
      <c r="AL555" s="37" t="s">
        <v>664</v>
      </c>
      <c r="AM555" s="36">
        <v>3.5502958579881749</v>
      </c>
      <c r="AN555" s="47" t="s">
        <v>664</v>
      </c>
      <c r="AO555" s="46">
        <v>0.2325088757396454</v>
      </c>
      <c r="AP555" s="37" t="s">
        <v>665</v>
      </c>
      <c r="AQ555" s="36">
        <v>7.6982248520710073</v>
      </c>
      <c r="AR555" s="37" t="s">
        <v>665</v>
      </c>
      <c r="AS555" s="36">
        <v>0.25029585798817777</v>
      </c>
      <c r="AT555" s="47" t="s">
        <v>664</v>
      </c>
    </row>
    <row r="556" spans="1:46" x14ac:dyDescent="0.25">
      <c r="A556" s="31">
        <v>492</v>
      </c>
      <c r="B556" s="39" t="s">
        <v>83</v>
      </c>
      <c r="C556" s="41">
        <v>266</v>
      </c>
      <c r="D556" s="32">
        <v>0.75187969924812026</v>
      </c>
      <c r="E556" s="32">
        <v>18.421052631578945</v>
      </c>
      <c r="F556" s="32">
        <v>43.233082706766915</v>
      </c>
      <c r="G556" s="32">
        <v>37.593984962406012</v>
      </c>
      <c r="H556" s="33">
        <v>4.1766917293233083</v>
      </c>
      <c r="I556" s="34">
        <v>80.827067669172919</v>
      </c>
      <c r="J556" s="42">
        <v>99.248120300751879</v>
      </c>
      <c r="K556" s="44">
        <v>4.2230769230769232</v>
      </c>
      <c r="L556" s="34">
        <v>79.230769230769226</v>
      </c>
      <c r="M556" s="42">
        <v>99.615384615384613</v>
      </c>
      <c r="N556" s="44">
        <v>4.460251046025105</v>
      </c>
      <c r="O556" s="34">
        <v>84.10041841004184</v>
      </c>
      <c r="P556" s="42">
        <v>99.163179916318001</v>
      </c>
      <c r="Q556" s="44">
        <v>4.3724137931034486</v>
      </c>
      <c r="R556" s="34">
        <v>86.206896551724128</v>
      </c>
      <c r="S556" s="42">
        <v>100</v>
      </c>
      <c r="T556" s="44">
        <v>4.0200000000000005</v>
      </c>
      <c r="U556" s="34">
        <v>71.7</v>
      </c>
      <c r="V556" s="42">
        <v>100</v>
      </c>
      <c r="W556" s="46">
        <v>4.6385193753614828E-2</v>
      </c>
      <c r="X556" s="37" t="s">
        <v>664</v>
      </c>
      <c r="Y556" s="36">
        <v>1.5962984384036929</v>
      </c>
      <c r="Z556" s="37" t="s">
        <v>665</v>
      </c>
      <c r="AA556" s="36">
        <v>0.36726431463273457</v>
      </c>
      <c r="AB556" s="47" t="s">
        <v>664</v>
      </c>
      <c r="AC556" s="46">
        <v>0.28355931670179668</v>
      </c>
      <c r="AD556" s="37" t="s">
        <v>664</v>
      </c>
      <c r="AE556" s="36">
        <v>3.2733507408689206</v>
      </c>
      <c r="AF556" s="37" t="s">
        <v>664</v>
      </c>
      <c r="AG556" s="36">
        <v>8.494038443387808E-2</v>
      </c>
      <c r="AH556" s="47" t="s">
        <v>665</v>
      </c>
      <c r="AI556" s="46">
        <v>0.19572206378014023</v>
      </c>
      <c r="AJ556" s="37" t="s">
        <v>664</v>
      </c>
      <c r="AK556" s="36">
        <v>5.3798288825512088</v>
      </c>
      <c r="AL556" s="37" t="s">
        <v>664</v>
      </c>
      <c r="AM556" s="36">
        <v>0.75187969924812137</v>
      </c>
      <c r="AN556" s="47" t="s">
        <v>664</v>
      </c>
      <c r="AO556" s="46">
        <v>0.15669172932330788</v>
      </c>
      <c r="AP556" s="37" t="s">
        <v>665</v>
      </c>
      <c r="AQ556" s="36">
        <v>9.1270676691729165</v>
      </c>
      <c r="AR556" s="37" t="s">
        <v>665</v>
      </c>
      <c r="AS556" s="36">
        <v>0.75187969924812137</v>
      </c>
      <c r="AT556" s="47" t="s">
        <v>664</v>
      </c>
    </row>
    <row r="557" spans="1:46" x14ac:dyDescent="0.25">
      <c r="A557" s="31">
        <v>493</v>
      </c>
      <c r="B557" s="39" t="s">
        <v>84</v>
      </c>
      <c r="C557" s="41">
        <v>101</v>
      </c>
      <c r="D557" s="32">
        <v>0.99009900990099009</v>
      </c>
      <c r="E557" s="32">
        <v>15.841584158415841</v>
      </c>
      <c r="F557" s="32">
        <v>43.564356435643568</v>
      </c>
      <c r="G557" s="32">
        <v>39.603960396039604</v>
      </c>
      <c r="H557" s="33">
        <v>4.217821782178218</v>
      </c>
      <c r="I557" s="34">
        <v>83.168316831683171</v>
      </c>
      <c r="J557" s="42">
        <v>99.009900990099013</v>
      </c>
      <c r="K557" s="44">
        <v>4.1052631578947372</v>
      </c>
      <c r="L557" s="34">
        <v>68.421052631578945</v>
      </c>
      <c r="M557" s="42">
        <v>96.05263157894737</v>
      </c>
      <c r="N557" s="44">
        <v>4.1746031746031749</v>
      </c>
      <c r="O557" s="34">
        <v>82.539682539682531</v>
      </c>
      <c r="P557" s="42">
        <v>98.412698412698404</v>
      </c>
      <c r="Q557" s="44">
        <v>4.3499999999999996</v>
      </c>
      <c r="R557" s="34">
        <v>82</v>
      </c>
      <c r="S557" s="42">
        <v>97</v>
      </c>
      <c r="T557" s="44">
        <v>3.4560000000000004</v>
      </c>
      <c r="U557" s="34">
        <v>47.8</v>
      </c>
      <c r="V557" s="42">
        <v>83.999999999999986</v>
      </c>
      <c r="W557" s="46">
        <v>0.11255862428348085</v>
      </c>
      <c r="X557" s="37" t="s">
        <v>665</v>
      </c>
      <c r="Y557" s="36">
        <v>14.747264200104226</v>
      </c>
      <c r="Z557" s="37" t="s">
        <v>665</v>
      </c>
      <c r="AA557" s="36">
        <v>2.9572694111516427</v>
      </c>
      <c r="AB557" s="47" t="s">
        <v>665</v>
      </c>
      <c r="AC557" s="46">
        <v>4.3218607575043144E-2</v>
      </c>
      <c r="AD557" s="37" t="s">
        <v>665</v>
      </c>
      <c r="AE557" s="36">
        <v>0.62863429200064047</v>
      </c>
      <c r="AF557" s="37" t="s">
        <v>665</v>
      </c>
      <c r="AG557" s="36">
        <v>0.59720257740060845</v>
      </c>
      <c r="AH557" s="47" t="s">
        <v>665</v>
      </c>
      <c r="AI557" s="46">
        <v>0.13217821782178163</v>
      </c>
      <c r="AJ557" s="37" t="s">
        <v>664</v>
      </c>
      <c r="AK557" s="36">
        <v>1.1683168316831711</v>
      </c>
      <c r="AL557" s="37" t="s">
        <v>665</v>
      </c>
      <c r="AM557" s="36">
        <v>2.0099009900990126</v>
      </c>
      <c r="AN557" s="47" t="s">
        <v>665</v>
      </c>
      <c r="AO557" s="46">
        <v>0.76182178217821761</v>
      </c>
      <c r="AP557" s="37" t="s">
        <v>665</v>
      </c>
      <c r="AQ557" s="36">
        <v>35.368316831683174</v>
      </c>
      <c r="AR557" s="37" t="s">
        <v>665</v>
      </c>
      <c r="AS557" s="36">
        <v>15.009900990099027</v>
      </c>
      <c r="AT557" s="47" t="s">
        <v>665</v>
      </c>
    </row>
    <row r="558" spans="1:46" x14ac:dyDescent="0.25">
      <c r="A558" s="31">
        <v>494</v>
      </c>
      <c r="B558" s="39" t="s">
        <v>85</v>
      </c>
      <c r="C558" s="41">
        <v>129</v>
      </c>
      <c r="D558" s="32">
        <v>0</v>
      </c>
      <c r="E558" s="32">
        <v>5.4263565891472867</v>
      </c>
      <c r="F558" s="32">
        <v>33.333333333333329</v>
      </c>
      <c r="G558" s="32">
        <v>61.240310077519375</v>
      </c>
      <c r="H558" s="33">
        <v>4.558139534883721</v>
      </c>
      <c r="I558" s="34">
        <v>94.573643410852696</v>
      </c>
      <c r="J558" s="42">
        <v>100</v>
      </c>
      <c r="K558" s="44">
        <v>4.3076923076923075</v>
      </c>
      <c r="L558" s="34">
        <v>82.90598290598291</v>
      </c>
      <c r="M558" s="42">
        <v>99.145299145299134</v>
      </c>
      <c r="N558" s="44">
        <v>4.6181818181818182</v>
      </c>
      <c r="O558" s="34">
        <v>89.090909090909093</v>
      </c>
      <c r="P558" s="42">
        <v>100</v>
      </c>
      <c r="Q558" s="44">
        <v>4.66412213740458</v>
      </c>
      <c r="R558" s="34">
        <v>91.603053435114504</v>
      </c>
      <c r="S558" s="42">
        <v>98.473282442748101</v>
      </c>
      <c r="T558" s="44">
        <v>4.024</v>
      </c>
      <c r="U558" s="34">
        <v>77.800000000000011</v>
      </c>
      <c r="V558" s="42">
        <v>99.200000000000017</v>
      </c>
      <c r="W558" s="46">
        <v>0.25044722719141355</v>
      </c>
      <c r="X558" s="37" t="s">
        <v>665</v>
      </c>
      <c r="Y558" s="36">
        <v>11.667660504869787</v>
      </c>
      <c r="Z558" s="37" t="s">
        <v>665</v>
      </c>
      <c r="AA558" s="36">
        <v>0.85470085470086588</v>
      </c>
      <c r="AB558" s="47" t="s">
        <v>665</v>
      </c>
      <c r="AC558" s="46">
        <v>6.0042283298097132E-2</v>
      </c>
      <c r="AD558" s="37" t="s">
        <v>664</v>
      </c>
      <c r="AE558" s="36">
        <v>5.4827343199436029</v>
      </c>
      <c r="AF558" s="37" t="s">
        <v>665</v>
      </c>
      <c r="AG558" s="36">
        <v>0</v>
      </c>
      <c r="AH558" s="47" t="s">
        <v>791</v>
      </c>
      <c r="AI558" s="46">
        <v>0.105982602520859</v>
      </c>
      <c r="AJ558" s="37" t="s">
        <v>664</v>
      </c>
      <c r="AK558" s="36">
        <v>2.9705899757381928</v>
      </c>
      <c r="AL558" s="37" t="s">
        <v>665</v>
      </c>
      <c r="AM558" s="36">
        <v>1.5267175572518994</v>
      </c>
      <c r="AN558" s="47" t="s">
        <v>665</v>
      </c>
      <c r="AO558" s="46">
        <v>0.53413953488372101</v>
      </c>
      <c r="AP558" s="37" t="s">
        <v>665</v>
      </c>
      <c r="AQ558" s="36">
        <v>16.773643410852685</v>
      </c>
      <c r="AR558" s="37" t="s">
        <v>665</v>
      </c>
      <c r="AS558" s="36">
        <v>0.79999999999998295</v>
      </c>
      <c r="AT558" s="47" t="s">
        <v>665</v>
      </c>
    </row>
    <row r="559" spans="1:46" x14ac:dyDescent="0.25">
      <c r="A559" s="31">
        <v>495</v>
      </c>
      <c r="B559" s="39" t="s">
        <v>86</v>
      </c>
      <c r="C559" s="41">
        <v>98</v>
      </c>
      <c r="D559" s="32">
        <v>0</v>
      </c>
      <c r="E559" s="32">
        <v>26.530612244897959</v>
      </c>
      <c r="F559" s="32">
        <v>54.081632653061227</v>
      </c>
      <c r="G559" s="32">
        <v>19.387755102040817</v>
      </c>
      <c r="H559" s="33">
        <v>3.9285714285714284</v>
      </c>
      <c r="I559" s="34">
        <v>73.469387755102048</v>
      </c>
      <c r="J559" s="42">
        <v>100</v>
      </c>
      <c r="K559" s="44">
        <v>4.3577981651376145</v>
      </c>
      <c r="L559" s="34">
        <v>85.321100917431181</v>
      </c>
      <c r="M559" s="42">
        <v>100</v>
      </c>
      <c r="N559" s="44">
        <v>4.2631578947368425</v>
      </c>
      <c r="O559" s="34">
        <v>73.68421052631578</v>
      </c>
      <c r="P559" s="42">
        <v>96.05263157894737</v>
      </c>
      <c r="Q559" s="44">
        <v>4.3801652892561984</v>
      </c>
      <c r="R559" s="34">
        <v>83.471074380165291</v>
      </c>
      <c r="S559" s="42">
        <v>99.173553719008268</v>
      </c>
      <c r="T559" s="44">
        <v>4.0090000000000003</v>
      </c>
      <c r="U559" s="34">
        <v>73.399999999999991</v>
      </c>
      <c r="V559" s="42">
        <v>100</v>
      </c>
      <c r="W559" s="46">
        <v>0.42922673656618615</v>
      </c>
      <c r="X559" s="37" t="s">
        <v>664</v>
      </c>
      <c r="Y559" s="36">
        <v>11.851713162329133</v>
      </c>
      <c r="Z559" s="37" t="s">
        <v>664</v>
      </c>
      <c r="AA559" s="36">
        <v>0</v>
      </c>
      <c r="AB559" s="47" t="s">
        <v>791</v>
      </c>
      <c r="AC559" s="46">
        <v>0.3345864661654141</v>
      </c>
      <c r="AD559" s="37" t="s">
        <v>664</v>
      </c>
      <c r="AE559" s="36">
        <v>0.21482277121373272</v>
      </c>
      <c r="AF559" s="37" t="s">
        <v>664</v>
      </c>
      <c r="AG559" s="36">
        <v>3.9473684210526301</v>
      </c>
      <c r="AH559" s="47" t="s">
        <v>665</v>
      </c>
      <c r="AI559" s="46">
        <v>0.45159386068477003</v>
      </c>
      <c r="AJ559" s="37" t="s">
        <v>664</v>
      </c>
      <c r="AK559" s="36">
        <v>10.001686625063243</v>
      </c>
      <c r="AL559" s="37" t="s">
        <v>664</v>
      </c>
      <c r="AM559" s="36">
        <v>0.8264462809917319</v>
      </c>
      <c r="AN559" s="47" t="s">
        <v>665</v>
      </c>
      <c r="AO559" s="46">
        <v>8.042857142857196E-2</v>
      </c>
      <c r="AP559" s="37" t="s">
        <v>664</v>
      </c>
      <c r="AQ559" s="36">
        <v>6.9387755102056303E-2</v>
      </c>
      <c r="AR559" s="37" t="s">
        <v>665</v>
      </c>
      <c r="AS559" s="36">
        <v>0</v>
      </c>
      <c r="AT559" s="47" t="s">
        <v>791</v>
      </c>
    </row>
    <row r="560" spans="1:46" x14ac:dyDescent="0.25">
      <c r="A560" s="31">
        <v>496</v>
      </c>
      <c r="B560" s="39" t="s">
        <v>87</v>
      </c>
      <c r="C560" s="41">
        <v>58</v>
      </c>
      <c r="D560" s="32">
        <v>1.7241379310344827</v>
      </c>
      <c r="E560" s="32">
        <v>20.689655172413794</v>
      </c>
      <c r="F560" s="32">
        <v>60.344827586206897</v>
      </c>
      <c r="G560" s="32">
        <v>17.241379310344829</v>
      </c>
      <c r="H560" s="33">
        <v>3.9310344827586206</v>
      </c>
      <c r="I560" s="34">
        <v>77.58620689655173</v>
      </c>
      <c r="J560" s="42">
        <v>98.275862068965523</v>
      </c>
      <c r="K560" s="44">
        <v>4.3</v>
      </c>
      <c r="L560" s="34">
        <v>80</v>
      </c>
      <c r="M560" s="42">
        <v>100</v>
      </c>
      <c r="N560" s="44">
        <v>3.9516129032258065</v>
      </c>
      <c r="O560" s="34">
        <v>62.903225806451616</v>
      </c>
      <c r="P560" s="42">
        <v>96.774193548387089</v>
      </c>
      <c r="Q560" s="44">
        <v>4.52112676056338</v>
      </c>
      <c r="R560" s="34">
        <v>85.91549295774648</v>
      </c>
      <c r="S560" s="42">
        <v>98.591549295774641</v>
      </c>
      <c r="T560" s="44">
        <v>3.8820000000000001</v>
      </c>
      <c r="U560" s="34">
        <v>67.099999999999994</v>
      </c>
      <c r="V560" s="42">
        <v>94.199999999999989</v>
      </c>
      <c r="W560" s="46">
        <v>0.36896551724137927</v>
      </c>
      <c r="X560" s="37" t="s">
        <v>664</v>
      </c>
      <c r="Y560" s="36">
        <v>2.4137931034482705</v>
      </c>
      <c r="Z560" s="37" t="s">
        <v>664</v>
      </c>
      <c r="AA560" s="36">
        <v>1.7241379310344769</v>
      </c>
      <c r="AB560" s="47" t="s">
        <v>664</v>
      </c>
      <c r="AC560" s="46">
        <v>2.0578420467185943E-2</v>
      </c>
      <c r="AD560" s="37" t="s">
        <v>664</v>
      </c>
      <c r="AE560" s="36">
        <v>14.682981090100114</v>
      </c>
      <c r="AF560" s="37" t="s">
        <v>665</v>
      </c>
      <c r="AG560" s="36">
        <v>1.5016685205784341</v>
      </c>
      <c r="AH560" s="47" t="s">
        <v>665</v>
      </c>
      <c r="AI560" s="46">
        <v>0.59009227780475948</v>
      </c>
      <c r="AJ560" s="37" t="s">
        <v>664</v>
      </c>
      <c r="AK560" s="36">
        <v>8.3292860611947503</v>
      </c>
      <c r="AL560" s="37" t="s">
        <v>664</v>
      </c>
      <c r="AM560" s="36">
        <v>0.31568722680911776</v>
      </c>
      <c r="AN560" s="47" t="s">
        <v>664</v>
      </c>
      <c r="AO560" s="46">
        <v>4.9034482758620435E-2</v>
      </c>
      <c r="AP560" s="37" t="s">
        <v>665</v>
      </c>
      <c r="AQ560" s="36">
        <v>10.486206896551735</v>
      </c>
      <c r="AR560" s="37" t="s">
        <v>665</v>
      </c>
      <c r="AS560" s="36">
        <v>4.0758620689655345</v>
      </c>
      <c r="AT560" s="47" t="s">
        <v>665</v>
      </c>
    </row>
    <row r="561" spans="1:46" x14ac:dyDescent="0.25">
      <c r="A561" s="31">
        <v>497</v>
      </c>
      <c r="B561" s="39" t="s">
        <v>88</v>
      </c>
      <c r="C561" s="41">
        <v>117</v>
      </c>
      <c r="D561" s="32">
        <v>2.5641025641025639</v>
      </c>
      <c r="E561" s="32">
        <v>10.256410256410255</v>
      </c>
      <c r="F561" s="32">
        <v>38.461538461538467</v>
      </c>
      <c r="G561" s="32">
        <v>48.717948717948715</v>
      </c>
      <c r="H561" s="33">
        <v>4.333333333333333</v>
      </c>
      <c r="I561" s="34">
        <v>87.179487179487182</v>
      </c>
      <c r="J561" s="42">
        <v>97.435897435897431</v>
      </c>
      <c r="K561" s="44">
        <v>4.552941176470588</v>
      </c>
      <c r="L561" s="34">
        <v>89.411764705882348</v>
      </c>
      <c r="M561" s="42">
        <v>100</v>
      </c>
      <c r="N561" s="44">
        <v>4.5340909090909092</v>
      </c>
      <c r="O561" s="34">
        <v>86.363636363636374</v>
      </c>
      <c r="P561" s="42">
        <v>97.727272727272734</v>
      </c>
      <c r="Q561" s="44">
        <v>4.5357142857142856</v>
      </c>
      <c r="R561" s="34">
        <v>93.75</v>
      </c>
      <c r="S561" s="42">
        <v>100</v>
      </c>
      <c r="T561" s="44">
        <v>4.1069999999999993</v>
      </c>
      <c r="U561" s="34">
        <v>80.599999999999994</v>
      </c>
      <c r="V561" s="42">
        <v>100</v>
      </c>
      <c r="W561" s="46">
        <v>0.21960784313725501</v>
      </c>
      <c r="X561" s="37" t="s">
        <v>664</v>
      </c>
      <c r="Y561" s="36">
        <v>2.2322775263951655</v>
      </c>
      <c r="Z561" s="37" t="s">
        <v>664</v>
      </c>
      <c r="AA561" s="36">
        <v>2.5641025641025692</v>
      </c>
      <c r="AB561" s="47" t="s">
        <v>664</v>
      </c>
      <c r="AC561" s="46">
        <v>0.20075757575757613</v>
      </c>
      <c r="AD561" s="37" t="s">
        <v>664</v>
      </c>
      <c r="AE561" s="36">
        <v>0.81585081585080843</v>
      </c>
      <c r="AF561" s="37" t="s">
        <v>665</v>
      </c>
      <c r="AG561" s="36">
        <v>0.29137529137530294</v>
      </c>
      <c r="AH561" s="47" t="s">
        <v>664</v>
      </c>
      <c r="AI561" s="46">
        <v>0.20238095238095255</v>
      </c>
      <c r="AJ561" s="37" t="s">
        <v>664</v>
      </c>
      <c r="AK561" s="36">
        <v>6.5705128205128176</v>
      </c>
      <c r="AL561" s="37" t="s">
        <v>664</v>
      </c>
      <c r="AM561" s="36">
        <v>2.5641025641025692</v>
      </c>
      <c r="AN561" s="47" t="s">
        <v>664</v>
      </c>
      <c r="AO561" s="46">
        <v>0.22633333333333372</v>
      </c>
      <c r="AP561" s="37" t="s">
        <v>665</v>
      </c>
      <c r="AQ561" s="36">
        <v>6.5794871794871881</v>
      </c>
      <c r="AR561" s="37" t="s">
        <v>665</v>
      </c>
      <c r="AS561" s="36">
        <v>2.5641025641025692</v>
      </c>
      <c r="AT561" s="47" t="s">
        <v>664</v>
      </c>
    </row>
    <row r="562" spans="1:46" x14ac:dyDescent="0.25">
      <c r="A562" s="31">
        <v>498</v>
      </c>
      <c r="B562" s="39" t="s">
        <v>89</v>
      </c>
      <c r="C562" s="41">
        <v>80</v>
      </c>
      <c r="D562" s="32">
        <v>1.25</v>
      </c>
      <c r="E562" s="32">
        <v>21.25</v>
      </c>
      <c r="F562" s="32">
        <v>53.75</v>
      </c>
      <c r="G562" s="32">
        <v>23.75</v>
      </c>
      <c r="H562" s="33">
        <v>4</v>
      </c>
      <c r="I562" s="34">
        <v>77.5</v>
      </c>
      <c r="J562" s="42">
        <v>98.75</v>
      </c>
      <c r="K562" s="44">
        <v>4.3409090909090908</v>
      </c>
      <c r="L562" s="34">
        <v>77.27272727272728</v>
      </c>
      <c r="M562" s="42">
        <v>97.727272727272734</v>
      </c>
      <c r="N562" s="44">
        <v>4.2037037037037033</v>
      </c>
      <c r="O562" s="34">
        <v>74.074074074074076</v>
      </c>
      <c r="P562" s="42">
        <v>100</v>
      </c>
      <c r="Q562" s="44">
        <v>4.5762711864406782</v>
      </c>
      <c r="R562" s="34">
        <v>86.440677966101703</v>
      </c>
      <c r="S562" s="42">
        <v>100</v>
      </c>
      <c r="T562" s="44">
        <v>3.8229999999999995</v>
      </c>
      <c r="U562" s="34">
        <v>62.9</v>
      </c>
      <c r="V562" s="42">
        <v>100</v>
      </c>
      <c r="W562" s="46">
        <v>0.34090909090909083</v>
      </c>
      <c r="X562" s="37" t="s">
        <v>664</v>
      </c>
      <c r="Y562" s="36">
        <v>0.22727272727271952</v>
      </c>
      <c r="Z562" s="37" t="s">
        <v>665</v>
      </c>
      <c r="AA562" s="36">
        <v>1.0227272727272663</v>
      </c>
      <c r="AB562" s="47" t="s">
        <v>665</v>
      </c>
      <c r="AC562" s="46">
        <v>0.20370370370370328</v>
      </c>
      <c r="AD562" s="37" t="s">
        <v>664</v>
      </c>
      <c r="AE562" s="36">
        <v>3.4259259259259238</v>
      </c>
      <c r="AF562" s="37" t="s">
        <v>665</v>
      </c>
      <c r="AG562" s="36">
        <v>1.25</v>
      </c>
      <c r="AH562" s="47" t="s">
        <v>664</v>
      </c>
      <c r="AI562" s="46">
        <v>0.57627118644067821</v>
      </c>
      <c r="AJ562" s="37" t="s">
        <v>664</v>
      </c>
      <c r="AK562" s="36">
        <v>8.9406779661017026</v>
      </c>
      <c r="AL562" s="37" t="s">
        <v>664</v>
      </c>
      <c r="AM562" s="36">
        <v>1.25</v>
      </c>
      <c r="AN562" s="47" t="s">
        <v>664</v>
      </c>
      <c r="AO562" s="46">
        <v>0.17700000000000049</v>
      </c>
      <c r="AP562" s="37" t="s">
        <v>665</v>
      </c>
      <c r="AQ562" s="36">
        <v>14.600000000000001</v>
      </c>
      <c r="AR562" s="37" t="s">
        <v>665</v>
      </c>
      <c r="AS562" s="36">
        <v>1.25</v>
      </c>
      <c r="AT562" s="47" t="s">
        <v>664</v>
      </c>
    </row>
    <row r="563" spans="1:46" x14ac:dyDescent="0.25">
      <c r="A563" s="31">
        <v>499</v>
      </c>
      <c r="B563" s="39" t="s">
        <v>90</v>
      </c>
      <c r="C563" s="41">
        <v>31</v>
      </c>
      <c r="D563" s="32">
        <v>6.4516129032258061</v>
      </c>
      <c r="E563" s="32">
        <v>25.806451612903224</v>
      </c>
      <c r="F563" s="32">
        <v>41.935483870967744</v>
      </c>
      <c r="G563" s="32">
        <v>25.806451612903224</v>
      </c>
      <c r="H563" s="33">
        <v>3.870967741935484</v>
      </c>
      <c r="I563" s="34">
        <v>67.741935483870975</v>
      </c>
      <c r="J563" s="42">
        <v>93.548387096774206</v>
      </c>
      <c r="K563" s="44">
        <v>3.9615384615384617</v>
      </c>
      <c r="L563" s="34">
        <v>76.92307692307692</v>
      </c>
      <c r="M563" s="42">
        <v>92.307692307692307</v>
      </c>
      <c r="N563" s="44">
        <v>3.7826086956521738</v>
      </c>
      <c r="O563" s="34">
        <v>56.521739130434781</v>
      </c>
      <c r="P563" s="42">
        <v>82.608695652173907</v>
      </c>
      <c r="Q563" s="44">
        <v>4.4074074074074074</v>
      </c>
      <c r="R563" s="34">
        <v>85.185185185185176</v>
      </c>
      <c r="S563" s="42">
        <v>96.296296296296291</v>
      </c>
      <c r="T563" s="44">
        <v>3.448</v>
      </c>
      <c r="U563" s="34">
        <v>42.099999999999994</v>
      </c>
      <c r="V563" s="42">
        <v>97.399999999999991</v>
      </c>
      <c r="W563" s="46">
        <v>9.057071960297769E-2</v>
      </c>
      <c r="X563" s="37" t="s">
        <v>664</v>
      </c>
      <c r="Y563" s="36">
        <v>9.1811414392059447</v>
      </c>
      <c r="Z563" s="37" t="s">
        <v>664</v>
      </c>
      <c r="AA563" s="36">
        <v>1.2406947890818998</v>
      </c>
      <c r="AB563" s="47" t="s">
        <v>665</v>
      </c>
      <c r="AC563" s="46">
        <v>8.835904628331015E-2</v>
      </c>
      <c r="AD563" s="37" t="s">
        <v>665</v>
      </c>
      <c r="AE563" s="36">
        <v>11.220196353436194</v>
      </c>
      <c r="AF563" s="37" t="s">
        <v>665</v>
      </c>
      <c r="AG563" s="36">
        <v>10.9396914446003</v>
      </c>
      <c r="AH563" s="47" t="s">
        <v>665</v>
      </c>
      <c r="AI563" s="46">
        <v>0.53643966547192345</v>
      </c>
      <c r="AJ563" s="37" t="s">
        <v>664</v>
      </c>
      <c r="AK563" s="36">
        <v>17.443249701314201</v>
      </c>
      <c r="AL563" s="37" t="s">
        <v>664</v>
      </c>
      <c r="AM563" s="36">
        <v>2.7479091995220841</v>
      </c>
      <c r="AN563" s="47" t="s">
        <v>664</v>
      </c>
      <c r="AO563" s="46">
        <v>0.42296774193548403</v>
      </c>
      <c r="AP563" s="37" t="s">
        <v>665</v>
      </c>
      <c r="AQ563" s="36">
        <v>25.641935483870981</v>
      </c>
      <c r="AR563" s="37" t="s">
        <v>665</v>
      </c>
      <c r="AS563" s="36">
        <v>3.8516129032257851</v>
      </c>
      <c r="AT563" s="47" t="s">
        <v>664</v>
      </c>
    </row>
    <row r="564" spans="1:46" x14ac:dyDescent="0.25">
      <c r="A564" s="31">
        <v>500</v>
      </c>
      <c r="B564" s="39" t="s">
        <v>91</v>
      </c>
      <c r="C564" s="41">
        <v>111</v>
      </c>
      <c r="D564" s="32">
        <v>1.8018018018018018</v>
      </c>
      <c r="E564" s="32">
        <v>29.72972972972973</v>
      </c>
      <c r="F564" s="32">
        <v>45.945945945945951</v>
      </c>
      <c r="G564" s="32">
        <v>22.522522522522522</v>
      </c>
      <c r="H564" s="33">
        <v>3.8918918918918921</v>
      </c>
      <c r="I564" s="34">
        <v>68.468468468468473</v>
      </c>
      <c r="J564" s="42">
        <v>98.198198198198199</v>
      </c>
      <c r="K564" s="44">
        <v>4.2027027027027026</v>
      </c>
      <c r="L564" s="34">
        <v>78.378378378378386</v>
      </c>
      <c r="M564" s="42">
        <v>100</v>
      </c>
      <c r="N564" s="44">
        <v>4.375</v>
      </c>
      <c r="O564" s="34">
        <v>90.625</v>
      </c>
      <c r="P564" s="42">
        <v>96.875</v>
      </c>
      <c r="Q564" s="44">
        <v>4.115384615384615</v>
      </c>
      <c r="R564" s="34">
        <v>75</v>
      </c>
      <c r="S564" s="42">
        <v>100</v>
      </c>
      <c r="T564" s="44">
        <v>3.8369999999999997</v>
      </c>
      <c r="U564" s="34">
        <v>67.3</v>
      </c>
      <c r="V564" s="42">
        <v>100</v>
      </c>
      <c r="W564" s="46">
        <v>0.31081081081081052</v>
      </c>
      <c r="X564" s="37" t="s">
        <v>664</v>
      </c>
      <c r="Y564" s="36">
        <v>9.9099099099099135</v>
      </c>
      <c r="Z564" s="37" t="s">
        <v>664</v>
      </c>
      <c r="AA564" s="36">
        <v>1.8018018018018012</v>
      </c>
      <c r="AB564" s="47" t="s">
        <v>664</v>
      </c>
      <c r="AC564" s="46">
        <v>0.48310810810810789</v>
      </c>
      <c r="AD564" s="37" t="s">
        <v>664</v>
      </c>
      <c r="AE564" s="36">
        <v>22.156531531531527</v>
      </c>
      <c r="AF564" s="37" t="s">
        <v>664</v>
      </c>
      <c r="AG564" s="36">
        <v>1.3231981981981988</v>
      </c>
      <c r="AH564" s="47" t="s">
        <v>665</v>
      </c>
      <c r="AI564" s="46">
        <v>0.22349272349272287</v>
      </c>
      <c r="AJ564" s="37" t="s">
        <v>664</v>
      </c>
      <c r="AK564" s="36">
        <v>6.5315315315315274</v>
      </c>
      <c r="AL564" s="37" t="s">
        <v>664</v>
      </c>
      <c r="AM564" s="36">
        <v>1.8018018018018012</v>
      </c>
      <c r="AN564" s="47" t="s">
        <v>664</v>
      </c>
      <c r="AO564" s="46">
        <v>5.4891891891892364E-2</v>
      </c>
      <c r="AP564" s="37" t="s">
        <v>665</v>
      </c>
      <c r="AQ564" s="36">
        <v>1.1684684684684754</v>
      </c>
      <c r="AR564" s="37" t="s">
        <v>665</v>
      </c>
      <c r="AS564" s="36">
        <v>1.8018018018018012</v>
      </c>
      <c r="AT564" s="47" t="s">
        <v>664</v>
      </c>
    </row>
    <row r="565" spans="1:46" x14ac:dyDescent="0.25">
      <c r="A565" s="31">
        <v>501</v>
      </c>
      <c r="B565" s="39" t="s">
        <v>92</v>
      </c>
      <c r="C565" s="41">
        <v>58</v>
      </c>
      <c r="D565" s="32">
        <v>0</v>
      </c>
      <c r="E565" s="32">
        <v>18.96551724137931</v>
      </c>
      <c r="F565" s="32">
        <v>34.482758620689658</v>
      </c>
      <c r="G565" s="32">
        <v>46.551724137931032</v>
      </c>
      <c r="H565" s="33">
        <v>4.2758620689655169</v>
      </c>
      <c r="I565" s="34">
        <v>81.034482758620697</v>
      </c>
      <c r="J565" s="42">
        <v>100</v>
      </c>
      <c r="K565" s="44">
        <v>4.34</v>
      </c>
      <c r="L565" s="34">
        <v>82</v>
      </c>
      <c r="M565" s="42">
        <v>98</v>
      </c>
      <c r="N565" s="44">
        <v>4.6603773584905657</v>
      </c>
      <c r="O565" s="34">
        <v>98.113207547169822</v>
      </c>
      <c r="P565" s="42">
        <v>100</v>
      </c>
      <c r="Q565" s="44">
        <v>4.467741935483871</v>
      </c>
      <c r="R565" s="34">
        <v>88.709677419354847</v>
      </c>
      <c r="S565" s="42">
        <v>100</v>
      </c>
      <c r="T565" s="44">
        <v>4.05</v>
      </c>
      <c r="U565" s="34">
        <v>82</v>
      </c>
      <c r="V565" s="42">
        <v>100</v>
      </c>
      <c r="W565" s="46">
        <v>6.4137931034482953E-2</v>
      </c>
      <c r="X565" s="37" t="s">
        <v>664</v>
      </c>
      <c r="Y565" s="36">
        <v>0.9655172413793025</v>
      </c>
      <c r="Z565" s="37" t="s">
        <v>664</v>
      </c>
      <c r="AA565" s="36">
        <v>2</v>
      </c>
      <c r="AB565" s="47" t="s">
        <v>665</v>
      </c>
      <c r="AC565" s="46">
        <v>0.38451528952504876</v>
      </c>
      <c r="AD565" s="37" t="s">
        <v>664</v>
      </c>
      <c r="AE565" s="36">
        <v>17.078724788549124</v>
      </c>
      <c r="AF565" s="37" t="s">
        <v>664</v>
      </c>
      <c r="AG565" s="36">
        <v>0</v>
      </c>
      <c r="AH565" s="47" t="s">
        <v>791</v>
      </c>
      <c r="AI565" s="46">
        <v>0.19187986651835409</v>
      </c>
      <c r="AJ565" s="37" t="s">
        <v>664</v>
      </c>
      <c r="AK565" s="36">
        <v>7.6751946607341495</v>
      </c>
      <c r="AL565" s="37" t="s">
        <v>664</v>
      </c>
      <c r="AM565" s="36">
        <v>0</v>
      </c>
      <c r="AN565" s="47" t="s">
        <v>791</v>
      </c>
      <c r="AO565" s="46">
        <v>0.22586206896551708</v>
      </c>
      <c r="AP565" s="37" t="s">
        <v>665</v>
      </c>
      <c r="AQ565" s="36">
        <v>0.9655172413793025</v>
      </c>
      <c r="AR565" s="37" t="s">
        <v>664</v>
      </c>
      <c r="AS565" s="36">
        <v>0</v>
      </c>
      <c r="AT565" s="47" t="s">
        <v>791</v>
      </c>
    </row>
    <row r="566" spans="1:46" x14ac:dyDescent="0.25">
      <c r="A566" s="31">
        <v>502</v>
      </c>
      <c r="B566" s="39" t="s">
        <v>93</v>
      </c>
      <c r="C566" s="41">
        <v>81</v>
      </c>
      <c r="D566" s="32">
        <v>0</v>
      </c>
      <c r="E566" s="32">
        <v>7.4074074074074066</v>
      </c>
      <c r="F566" s="32">
        <v>41.975308641975303</v>
      </c>
      <c r="G566" s="32">
        <v>50.617283950617285</v>
      </c>
      <c r="H566" s="33">
        <v>4.4320987654320989</v>
      </c>
      <c r="I566" s="34">
        <v>92.592592592592581</v>
      </c>
      <c r="J566" s="42">
        <v>100</v>
      </c>
      <c r="K566" s="44">
        <v>4.4657534246575343</v>
      </c>
      <c r="L566" s="34">
        <v>89.041095890410958</v>
      </c>
      <c r="M566" s="42">
        <v>100</v>
      </c>
      <c r="N566" s="44">
        <v>4.3692307692307688</v>
      </c>
      <c r="O566" s="34">
        <v>78.461538461538467</v>
      </c>
      <c r="P566" s="42">
        <v>100</v>
      </c>
      <c r="Q566" s="44">
        <v>4.5409836065573774</v>
      </c>
      <c r="R566" s="34">
        <v>91.8032786885246</v>
      </c>
      <c r="S566" s="42">
        <v>98.360655737704917</v>
      </c>
      <c r="T566" s="44">
        <v>3.758</v>
      </c>
      <c r="U566" s="34">
        <v>67.3</v>
      </c>
      <c r="V566" s="42">
        <v>93.5</v>
      </c>
      <c r="W566" s="46">
        <v>3.3654659225435424E-2</v>
      </c>
      <c r="X566" s="37" t="s">
        <v>664</v>
      </c>
      <c r="Y566" s="36">
        <v>3.5514967021816233</v>
      </c>
      <c r="Z566" s="37" t="s">
        <v>665</v>
      </c>
      <c r="AA566" s="36">
        <v>0</v>
      </c>
      <c r="AB566" s="47" t="s">
        <v>791</v>
      </c>
      <c r="AC566" s="46">
        <v>6.2867996201330101E-2</v>
      </c>
      <c r="AD566" s="37" t="s">
        <v>665</v>
      </c>
      <c r="AE566" s="36">
        <v>14.131054131054114</v>
      </c>
      <c r="AF566" s="37" t="s">
        <v>665</v>
      </c>
      <c r="AG566" s="36">
        <v>0</v>
      </c>
      <c r="AH566" s="47" t="s">
        <v>791</v>
      </c>
      <c r="AI566" s="46">
        <v>0.10888484112527852</v>
      </c>
      <c r="AJ566" s="37" t="s">
        <v>664</v>
      </c>
      <c r="AK566" s="36">
        <v>0.7893139040679813</v>
      </c>
      <c r="AL566" s="37" t="s">
        <v>665</v>
      </c>
      <c r="AM566" s="36">
        <v>1.6393442622950829</v>
      </c>
      <c r="AN566" s="47" t="s">
        <v>665</v>
      </c>
      <c r="AO566" s="46">
        <v>0.6740987654320989</v>
      </c>
      <c r="AP566" s="37" t="s">
        <v>665</v>
      </c>
      <c r="AQ566" s="36">
        <v>25.292592592592584</v>
      </c>
      <c r="AR566" s="37" t="s">
        <v>665</v>
      </c>
      <c r="AS566" s="36">
        <v>6.5</v>
      </c>
      <c r="AT566" s="47" t="s">
        <v>665</v>
      </c>
    </row>
    <row r="567" spans="1:46" x14ac:dyDescent="0.25">
      <c r="A567" s="31">
        <v>503</v>
      </c>
      <c r="B567" s="39" t="s">
        <v>94</v>
      </c>
      <c r="C567" s="41">
        <v>87</v>
      </c>
      <c r="D567" s="32">
        <v>2.2988505747126435</v>
      </c>
      <c r="E567" s="32">
        <v>19.540229885057471</v>
      </c>
      <c r="F567" s="32">
        <v>40.229885057471265</v>
      </c>
      <c r="G567" s="32">
        <v>37.931034482758619</v>
      </c>
      <c r="H567" s="33">
        <v>4.1379310344827589</v>
      </c>
      <c r="I567" s="34">
        <v>78.160919540229884</v>
      </c>
      <c r="J567" s="42">
        <v>97.701149425287355</v>
      </c>
      <c r="K567" s="44">
        <v>4.3250000000000002</v>
      </c>
      <c r="L567" s="34">
        <v>81.25</v>
      </c>
      <c r="M567" s="42">
        <v>100</v>
      </c>
      <c r="N567" s="44">
        <v>4.7192982456140351</v>
      </c>
      <c r="O567" s="34">
        <v>100</v>
      </c>
      <c r="P567" s="42">
        <v>100</v>
      </c>
      <c r="Q567" s="44">
        <v>4.3146067415730336</v>
      </c>
      <c r="R567" s="34">
        <v>79.775280898876417</v>
      </c>
      <c r="S567" s="42">
        <v>100</v>
      </c>
      <c r="T567" s="44">
        <v>3.7790000000000004</v>
      </c>
      <c r="U567" s="34">
        <v>65.900000000000006</v>
      </c>
      <c r="V567" s="42">
        <v>97.7</v>
      </c>
      <c r="W567" s="46">
        <v>0.18706896551724128</v>
      </c>
      <c r="X567" s="37" t="s">
        <v>664</v>
      </c>
      <c r="Y567" s="36">
        <v>3.0890804597701162</v>
      </c>
      <c r="Z567" s="37" t="s">
        <v>664</v>
      </c>
      <c r="AA567" s="36">
        <v>2.2988505747126453</v>
      </c>
      <c r="AB567" s="47" t="s">
        <v>664</v>
      </c>
      <c r="AC567" s="46">
        <v>0.58136721113127621</v>
      </c>
      <c r="AD567" s="37" t="s">
        <v>664</v>
      </c>
      <c r="AE567" s="36">
        <v>21.839080459770116</v>
      </c>
      <c r="AF567" s="37" t="s">
        <v>664</v>
      </c>
      <c r="AG567" s="36">
        <v>2.2988505747126453</v>
      </c>
      <c r="AH567" s="47" t="s">
        <v>664</v>
      </c>
      <c r="AI567" s="46">
        <v>0.17667570709027469</v>
      </c>
      <c r="AJ567" s="37" t="s">
        <v>664</v>
      </c>
      <c r="AK567" s="36">
        <v>1.6143613586465335</v>
      </c>
      <c r="AL567" s="37" t="s">
        <v>664</v>
      </c>
      <c r="AM567" s="36">
        <v>2.2988505747126453</v>
      </c>
      <c r="AN567" s="47" t="s">
        <v>664</v>
      </c>
      <c r="AO567" s="46">
        <v>0.35893103448275854</v>
      </c>
      <c r="AP567" s="37" t="s">
        <v>665</v>
      </c>
      <c r="AQ567" s="36">
        <v>12.260919540229878</v>
      </c>
      <c r="AR567" s="37" t="s">
        <v>665</v>
      </c>
      <c r="AS567" s="36">
        <v>1.1494252873518462E-3</v>
      </c>
      <c r="AT567" s="47" t="s">
        <v>665</v>
      </c>
    </row>
    <row r="568" spans="1:46" x14ac:dyDescent="0.25">
      <c r="A568" s="31">
        <v>504</v>
      </c>
      <c r="B568" s="39" t="s">
        <v>95</v>
      </c>
      <c r="C568" s="41">
        <v>28</v>
      </c>
      <c r="D568" s="32">
        <v>3.5714285714285712</v>
      </c>
      <c r="E568" s="32">
        <v>17.857142857142858</v>
      </c>
      <c r="F568" s="32">
        <v>42.857142857142854</v>
      </c>
      <c r="G568" s="32">
        <v>35.714285714285715</v>
      </c>
      <c r="H568" s="33">
        <v>4.1071428571428568</v>
      </c>
      <c r="I568" s="34">
        <v>78.571428571428569</v>
      </c>
      <c r="J568" s="42">
        <v>96.428571428571416</v>
      </c>
      <c r="K568" s="44">
        <v>3.896551724137931</v>
      </c>
      <c r="L568" s="34">
        <v>65.517241379310349</v>
      </c>
      <c r="M568" s="42">
        <v>100</v>
      </c>
      <c r="N568" s="44">
        <v>4.1428571428571432</v>
      </c>
      <c r="O568" s="34">
        <v>76.190476190476176</v>
      </c>
      <c r="P568" s="42">
        <v>95.238095238095241</v>
      </c>
      <c r="Q568" s="44">
        <v>4.6756756756756754</v>
      </c>
      <c r="R568" s="34">
        <v>91.891891891891902</v>
      </c>
      <c r="S568" s="42">
        <v>100</v>
      </c>
      <c r="T568" s="44">
        <v>3.4689999999999999</v>
      </c>
      <c r="U568" s="34">
        <v>59.4</v>
      </c>
      <c r="V568" s="42">
        <v>87.5</v>
      </c>
      <c r="W568" s="46">
        <v>0.21059113300492571</v>
      </c>
      <c r="X568" s="37" t="s">
        <v>665</v>
      </c>
      <c r="Y568" s="36">
        <v>13.054187192118221</v>
      </c>
      <c r="Z568" s="37" t="s">
        <v>665</v>
      </c>
      <c r="AA568" s="36">
        <v>3.5714285714285836</v>
      </c>
      <c r="AB568" s="47" t="s">
        <v>664</v>
      </c>
      <c r="AC568" s="46">
        <v>3.5714285714286476E-2</v>
      </c>
      <c r="AD568" s="37" t="s">
        <v>664</v>
      </c>
      <c r="AE568" s="36">
        <v>2.3809523809523938</v>
      </c>
      <c r="AF568" s="37" t="s">
        <v>665</v>
      </c>
      <c r="AG568" s="36">
        <v>1.1904761904761756</v>
      </c>
      <c r="AH568" s="47" t="s">
        <v>665</v>
      </c>
      <c r="AI568" s="46">
        <v>0.56853281853281867</v>
      </c>
      <c r="AJ568" s="37" t="s">
        <v>664</v>
      </c>
      <c r="AK568" s="36">
        <v>13.320463320463332</v>
      </c>
      <c r="AL568" s="37" t="s">
        <v>664</v>
      </c>
      <c r="AM568" s="36">
        <v>3.5714285714285836</v>
      </c>
      <c r="AN568" s="47" t="s">
        <v>664</v>
      </c>
      <c r="AO568" s="46">
        <v>0.6381428571428569</v>
      </c>
      <c r="AP568" s="37" t="s">
        <v>665</v>
      </c>
      <c r="AQ568" s="36">
        <v>19.171428571428571</v>
      </c>
      <c r="AR568" s="37" t="s">
        <v>665</v>
      </c>
      <c r="AS568" s="36">
        <v>8.9285714285714164</v>
      </c>
      <c r="AT568" s="47" t="s">
        <v>665</v>
      </c>
    </row>
    <row r="569" spans="1:46" x14ac:dyDescent="0.25">
      <c r="A569" s="31">
        <v>505</v>
      </c>
      <c r="B569" s="39" t="s">
        <v>96</v>
      </c>
      <c r="C569" s="41">
        <v>68</v>
      </c>
      <c r="D569" s="32">
        <v>5.8823529411764701</v>
      </c>
      <c r="E569" s="32">
        <v>33.82352941176471</v>
      </c>
      <c r="F569" s="32">
        <v>39.705882352941174</v>
      </c>
      <c r="G569" s="32">
        <v>20.588235294117645</v>
      </c>
      <c r="H569" s="33">
        <v>3.75</v>
      </c>
      <c r="I569" s="34">
        <v>60.294117647058819</v>
      </c>
      <c r="J569" s="42">
        <v>94.117647058823536</v>
      </c>
      <c r="K569" s="44">
        <v>4.1730769230769234</v>
      </c>
      <c r="L569" s="34">
        <v>84.615384615384613</v>
      </c>
      <c r="M569" s="42">
        <v>92.307692307692307</v>
      </c>
      <c r="N569" s="44">
        <v>4.333333333333333</v>
      </c>
      <c r="O569" s="34">
        <v>79.629629629629619</v>
      </c>
      <c r="P569" s="42">
        <v>94.444444444444429</v>
      </c>
      <c r="Q569" s="44">
        <v>4.625</v>
      </c>
      <c r="R569" s="34">
        <v>89.285714285714278</v>
      </c>
      <c r="S569" s="42">
        <v>98.214285714285722</v>
      </c>
      <c r="T569" s="44">
        <v>3.8540000000000005</v>
      </c>
      <c r="U569" s="34">
        <v>60.000000000000014</v>
      </c>
      <c r="V569" s="42">
        <v>92.700000000000017</v>
      </c>
      <c r="W569" s="46">
        <v>0.42307692307692335</v>
      </c>
      <c r="X569" s="37" t="s">
        <v>664</v>
      </c>
      <c r="Y569" s="36">
        <v>24.321266968325794</v>
      </c>
      <c r="Z569" s="37" t="s">
        <v>664</v>
      </c>
      <c r="AA569" s="36">
        <v>1.8099547511312295</v>
      </c>
      <c r="AB569" s="47" t="s">
        <v>665</v>
      </c>
      <c r="AC569" s="46">
        <v>0.58333333333333304</v>
      </c>
      <c r="AD569" s="37" t="s">
        <v>664</v>
      </c>
      <c r="AE569" s="36">
        <v>19.3355119825708</v>
      </c>
      <c r="AF569" s="37" t="s">
        <v>664</v>
      </c>
      <c r="AG569" s="36">
        <v>0.32679738562089256</v>
      </c>
      <c r="AH569" s="47" t="s">
        <v>664</v>
      </c>
      <c r="AI569" s="46">
        <v>0.875</v>
      </c>
      <c r="AJ569" s="37" t="s">
        <v>664</v>
      </c>
      <c r="AK569" s="36">
        <v>28.991596638655459</v>
      </c>
      <c r="AL569" s="37" t="s">
        <v>664</v>
      </c>
      <c r="AM569" s="36">
        <v>4.0966386554621863</v>
      </c>
      <c r="AN569" s="47" t="s">
        <v>664</v>
      </c>
      <c r="AO569" s="46">
        <v>0.10400000000000054</v>
      </c>
      <c r="AP569" s="37" t="s">
        <v>664</v>
      </c>
      <c r="AQ569" s="36">
        <v>0.29411764705880472</v>
      </c>
      <c r="AR569" s="37" t="s">
        <v>665</v>
      </c>
      <c r="AS569" s="36">
        <v>1.417647058823519</v>
      </c>
      <c r="AT569" s="47" t="s">
        <v>665</v>
      </c>
    </row>
    <row r="570" spans="1:46" x14ac:dyDescent="0.25">
      <c r="A570" s="31">
        <v>506</v>
      </c>
      <c r="B570" s="39" t="s">
        <v>97</v>
      </c>
      <c r="C570" s="41">
        <v>56</v>
      </c>
      <c r="D570" s="32">
        <v>3.5714285714285712</v>
      </c>
      <c r="E570" s="32">
        <v>23.214285714285715</v>
      </c>
      <c r="F570" s="32">
        <v>35.714285714285715</v>
      </c>
      <c r="G570" s="32">
        <v>37.5</v>
      </c>
      <c r="H570" s="33">
        <v>4.0714285714285712</v>
      </c>
      <c r="I570" s="34">
        <v>73.214285714285722</v>
      </c>
      <c r="J570" s="42">
        <v>96.428571428571431</v>
      </c>
      <c r="K570" s="44">
        <v>3.9393939393939394</v>
      </c>
      <c r="L570" s="34">
        <v>66.666666666666657</v>
      </c>
      <c r="M570" s="42">
        <v>98.48484848484847</v>
      </c>
      <c r="N570" s="44">
        <v>4.1034482758620694</v>
      </c>
      <c r="O570" s="34">
        <v>72.413793103448285</v>
      </c>
      <c r="P570" s="42">
        <v>98.275862068965523</v>
      </c>
      <c r="Q570" s="44">
        <v>4.5283018867924527</v>
      </c>
      <c r="R570" s="34">
        <v>86.79245283018868</v>
      </c>
      <c r="S570" s="42">
        <v>100</v>
      </c>
      <c r="T570" s="44">
        <v>3.5360000000000005</v>
      </c>
      <c r="U570" s="34">
        <v>51.800000000000004</v>
      </c>
      <c r="V570" s="42">
        <v>98.100000000000009</v>
      </c>
      <c r="W570" s="46">
        <v>0.13203463203463173</v>
      </c>
      <c r="X570" s="37" t="s">
        <v>665</v>
      </c>
      <c r="Y570" s="36">
        <v>6.5476190476190652</v>
      </c>
      <c r="Z570" s="37" t="s">
        <v>665</v>
      </c>
      <c r="AA570" s="36">
        <v>2.0562770562770396</v>
      </c>
      <c r="AB570" s="47" t="s">
        <v>664</v>
      </c>
      <c r="AC570" s="46">
        <v>3.2019704433498219E-2</v>
      </c>
      <c r="AD570" s="37" t="s">
        <v>664</v>
      </c>
      <c r="AE570" s="36">
        <v>0.80049261083743772</v>
      </c>
      <c r="AF570" s="37" t="s">
        <v>665</v>
      </c>
      <c r="AG570" s="36">
        <v>1.8472906403940925</v>
      </c>
      <c r="AH570" s="47" t="s">
        <v>664</v>
      </c>
      <c r="AI570" s="46">
        <v>0.45687331536388154</v>
      </c>
      <c r="AJ570" s="37" t="s">
        <v>664</v>
      </c>
      <c r="AK570" s="36">
        <v>13.578167115902957</v>
      </c>
      <c r="AL570" s="37" t="s">
        <v>664</v>
      </c>
      <c r="AM570" s="36">
        <v>3.5714285714285694</v>
      </c>
      <c r="AN570" s="47" t="s">
        <v>664</v>
      </c>
      <c r="AO570" s="46">
        <v>0.5354285714285707</v>
      </c>
      <c r="AP570" s="37" t="s">
        <v>665</v>
      </c>
      <c r="AQ570" s="36">
        <v>21.414285714285718</v>
      </c>
      <c r="AR570" s="37" t="s">
        <v>665</v>
      </c>
      <c r="AS570" s="36">
        <v>1.6714285714285779</v>
      </c>
      <c r="AT570" s="47" t="s">
        <v>664</v>
      </c>
    </row>
    <row r="571" spans="1:46" x14ac:dyDescent="0.25">
      <c r="A571" s="31">
        <v>507</v>
      </c>
      <c r="B571" s="39" t="s">
        <v>98</v>
      </c>
      <c r="C571" s="41">
        <v>27</v>
      </c>
      <c r="D571" s="32">
        <v>7.4074074074074066</v>
      </c>
      <c r="E571" s="32">
        <v>33.333333333333329</v>
      </c>
      <c r="F571" s="32">
        <v>40.74074074074074</v>
      </c>
      <c r="G571" s="32">
        <v>18.518518518518519</v>
      </c>
      <c r="H571" s="33">
        <v>3.7037037037037037</v>
      </c>
      <c r="I571" s="34">
        <v>59.25925925925926</v>
      </c>
      <c r="J571" s="42">
        <v>92.592592592592595</v>
      </c>
      <c r="K571" s="44">
        <v>3.8947368421052633</v>
      </c>
      <c r="L571" s="34">
        <v>63.157894736842096</v>
      </c>
      <c r="M571" s="42">
        <v>98.245614035087712</v>
      </c>
      <c r="N571" s="44">
        <v>4.1276595744680851</v>
      </c>
      <c r="O571" s="34">
        <v>68.085106382978722</v>
      </c>
      <c r="P571" s="42">
        <v>95.744680851063833</v>
      </c>
      <c r="Q571" s="44">
        <v>3.8870967741935485</v>
      </c>
      <c r="R571" s="34">
        <v>61.290322580645167</v>
      </c>
      <c r="S571" s="42">
        <v>95.161290322580641</v>
      </c>
      <c r="T571" s="44">
        <v>3.4620000000000002</v>
      </c>
      <c r="U571" s="34">
        <v>47.7</v>
      </c>
      <c r="V571" s="42">
        <v>87.7</v>
      </c>
      <c r="W571" s="46">
        <v>0.19103313840155955</v>
      </c>
      <c r="X571" s="37" t="s">
        <v>664</v>
      </c>
      <c r="Y571" s="36">
        <v>3.898635477582836</v>
      </c>
      <c r="Z571" s="37" t="s">
        <v>664</v>
      </c>
      <c r="AA571" s="36">
        <v>5.6530214424951168</v>
      </c>
      <c r="AB571" s="47" t="s">
        <v>664</v>
      </c>
      <c r="AC571" s="46">
        <v>0.42395587076438135</v>
      </c>
      <c r="AD571" s="37" t="s">
        <v>664</v>
      </c>
      <c r="AE571" s="36">
        <v>8.8258471237194627</v>
      </c>
      <c r="AF571" s="37" t="s">
        <v>664</v>
      </c>
      <c r="AG571" s="36">
        <v>3.1520882584712382</v>
      </c>
      <c r="AH571" s="47" t="s">
        <v>664</v>
      </c>
      <c r="AI571" s="46">
        <v>0.18339307048984477</v>
      </c>
      <c r="AJ571" s="37" t="s">
        <v>664</v>
      </c>
      <c r="AK571" s="36">
        <v>2.0310633213859077</v>
      </c>
      <c r="AL571" s="37" t="s">
        <v>664</v>
      </c>
      <c r="AM571" s="36">
        <v>2.5686977299880454</v>
      </c>
      <c r="AN571" s="47" t="s">
        <v>664</v>
      </c>
      <c r="AO571" s="46">
        <v>0.24170370370370353</v>
      </c>
      <c r="AP571" s="37" t="s">
        <v>665</v>
      </c>
      <c r="AQ571" s="36">
        <v>11.559259259259257</v>
      </c>
      <c r="AR571" s="37" t="s">
        <v>665</v>
      </c>
      <c r="AS571" s="36">
        <v>4.8925925925925924</v>
      </c>
      <c r="AT571" s="47" t="s">
        <v>665</v>
      </c>
    </row>
    <row r="572" spans="1:46" x14ac:dyDescent="0.25">
      <c r="A572" s="31">
        <v>508</v>
      </c>
      <c r="B572" s="39" t="s">
        <v>99</v>
      </c>
      <c r="C572" s="41">
        <v>60</v>
      </c>
      <c r="D572" s="32">
        <v>13.333333333333334</v>
      </c>
      <c r="E572" s="32">
        <v>21.666666666666668</v>
      </c>
      <c r="F572" s="32">
        <v>38.333333333333336</v>
      </c>
      <c r="G572" s="32">
        <v>26.666666666666668</v>
      </c>
      <c r="H572" s="33">
        <v>3.7833333333333332</v>
      </c>
      <c r="I572" s="34">
        <v>65</v>
      </c>
      <c r="J572" s="42">
        <v>86.666666666666671</v>
      </c>
      <c r="K572" s="44">
        <v>4.5357142857142856</v>
      </c>
      <c r="L572" s="34">
        <v>91.071428571428569</v>
      </c>
      <c r="M572" s="42">
        <v>100</v>
      </c>
      <c r="N572" s="44">
        <v>4.4905660377358494</v>
      </c>
      <c r="O572" s="34">
        <v>83.018867924528308</v>
      </c>
      <c r="P572" s="42">
        <v>100</v>
      </c>
      <c r="Q572" s="44">
        <v>4.6029411764705879</v>
      </c>
      <c r="R572" s="34">
        <v>98.529411764705884</v>
      </c>
      <c r="S572" s="42">
        <v>100</v>
      </c>
      <c r="T572" s="44">
        <v>3.4199999999999995</v>
      </c>
      <c r="U572" s="34">
        <v>44.9</v>
      </c>
      <c r="V572" s="42">
        <v>85.499999999999986</v>
      </c>
      <c r="W572" s="46">
        <v>0.75238095238095237</v>
      </c>
      <c r="X572" s="37" t="s">
        <v>664</v>
      </c>
      <c r="Y572" s="36">
        <v>26.071428571428569</v>
      </c>
      <c r="Z572" s="37" t="s">
        <v>664</v>
      </c>
      <c r="AA572" s="36">
        <v>13.333333333333329</v>
      </c>
      <c r="AB572" s="47" t="s">
        <v>664</v>
      </c>
      <c r="AC572" s="46">
        <v>0.70723270440251618</v>
      </c>
      <c r="AD572" s="37" t="s">
        <v>664</v>
      </c>
      <c r="AE572" s="36">
        <v>18.018867924528308</v>
      </c>
      <c r="AF572" s="37" t="s">
        <v>664</v>
      </c>
      <c r="AG572" s="36">
        <v>13.333333333333329</v>
      </c>
      <c r="AH572" s="47" t="s">
        <v>664</v>
      </c>
      <c r="AI572" s="46">
        <v>0.81960784313725465</v>
      </c>
      <c r="AJ572" s="37" t="s">
        <v>664</v>
      </c>
      <c r="AK572" s="36">
        <v>33.529411764705884</v>
      </c>
      <c r="AL572" s="37" t="s">
        <v>664</v>
      </c>
      <c r="AM572" s="36">
        <v>13.333333333333329</v>
      </c>
      <c r="AN572" s="47" t="s">
        <v>664</v>
      </c>
      <c r="AO572" s="46">
        <v>0.36333333333333373</v>
      </c>
      <c r="AP572" s="37" t="s">
        <v>665</v>
      </c>
      <c r="AQ572" s="36">
        <v>20.100000000000001</v>
      </c>
      <c r="AR572" s="37" t="s">
        <v>665</v>
      </c>
      <c r="AS572" s="36">
        <v>1.1666666666666856</v>
      </c>
      <c r="AT572" s="47" t="s">
        <v>665</v>
      </c>
    </row>
    <row r="573" spans="1:46" x14ac:dyDescent="0.25">
      <c r="A573" s="31">
        <v>509</v>
      </c>
      <c r="B573" s="39" t="s">
        <v>100</v>
      </c>
      <c r="C573" s="41">
        <v>112</v>
      </c>
      <c r="D573" s="32">
        <v>1.7857142857142856</v>
      </c>
      <c r="E573" s="32">
        <v>34.821428571428569</v>
      </c>
      <c r="F573" s="32">
        <v>58.928571428571431</v>
      </c>
      <c r="G573" s="32">
        <v>4.4642857142857144</v>
      </c>
      <c r="H573" s="33">
        <v>3.6607142857142856</v>
      </c>
      <c r="I573" s="34">
        <v>63.392857142857146</v>
      </c>
      <c r="J573" s="42">
        <v>98.214285714285708</v>
      </c>
      <c r="K573" s="44">
        <v>4.2470588235294118</v>
      </c>
      <c r="L573" s="34">
        <v>81.176470588235304</v>
      </c>
      <c r="M573" s="42">
        <v>98.82352941176471</v>
      </c>
      <c r="N573" s="44">
        <v>4.3522727272727275</v>
      </c>
      <c r="O573" s="34">
        <v>80.681818181818173</v>
      </c>
      <c r="P573" s="42">
        <v>100</v>
      </c>
      <c r="Q573" s="44">
        <v>4.2692307692307692</v>
      </c>
      <c r="R573" s="34">
        <v>80.769230769230774</v>
      </c>
      <c r="S573" s="42">
        <v>96.15384615384616</v>
      </c>
      <c r="T573" s="44">
        <v>3.871</v>
      </c>
      <c r="U573" s="34">
        <v>66.3</v>
      </c>
      <c r="V573" s="42">
        <v>90.1</v>
      </c>
      <c r="W573" s="46">
        <v>0.58634453781512619</v>
      </c>
      <c r="X573" s="37" t="s">
        <v>664</v>
      </c>
      <c r="Y573" s="36">
        <v>17.783613445378158</v>
      </c>
      <c r="Z573" s="37" t="s">
        <v>664</v>
      </c>
      <c r="AA573" s="36">
        <v>0.60924369747900187</v>
      </c>
      <c r="AB573" s="47" t="s">
        <v>664</v>
      </c>
      <c r="AC573" s="46">
        <v>0.69155844155844193</v>
      </c>
      <c r="AD573" s="37" t="s">
        <v>664</v>
      </c>
      <c r="AE573" s="36">
        <v>17.288961038961027</v>
      </c>
      <c r="AF573" s="37" t="s">
        <v>664</v>
      </c>
      <c r="AG573" s="36">
        <v>1.7857142857142918</v>
      </c>
      <c r="AH573" s="47" t="s">
        <v>664</v>
      </c>
      <c r="AI573" s="46">
        <v>0.60851648351648358</v>
      </c>
      <c r="AJ573" s="37" t="s">
        <v>664</v>
      </c>
      <c r="AK573" s="36">
        <v>17.376373626373628</v>
      </c>
      <c r="AL573" s="37" t="s">
        <v>664</v>
      </c>
      <c r="AM573" s="36">
        <v>2.0604395604395478</v>
      </c>
      <c r="AN573" s="47" t="s">
        <v>665</v>
      </c>
      <c r="AO573" s="46">
        <v>0.21028571428571441</v>
      </c>
      <c r="AP573" s="37" t="s">
        <v>664</v>
      </c>
      <c r="AQ573" s="36">
        <v>2.9071428571428513</v>
      </c>
      <c r="AR573" s="37" t="s">
        <v>664</v>
      </c>
      <c r="AS573" s="36">
        <v>8.1142857142857139</v>
      </c>
      <c r="AT573" s="47" t="s">
        <v>665</v>
      </c>
    </row>
    <row r="574" spans="1:46" x14ac:dyDescent="0.25">
      <c r="A574" s="31">
        <v>510</v>
      </c>
      <c r="B574" s="39" t="s">
        <v>101</v>
      </c>
      <c r="C574" s="41">
        <v>72</v>
      </c>
      <c r="D574" s="32">
        <v>5.5555555555555554</v>
      </c>
      <c r="E574" s="32">
        <v>23.611111111111111</v>
      </c>
      <c r="F574" s="32">
        <v>48.611111111111107</v>
      </c>
      <c r="G574" s="32">
        <v>22.222222222222221</v>
      </c>
      <c r="H574" s="33">
        <v>3.875</v>
      </c>
      <c r="I574" s="34">
        <v>70.833333333333329</v>
      </c>
      <c r="J574" s="42">
        <v>94.444444444444429</v>
      </c>
      <c r="K574" s="44">
        <v>4.0877192982456139</v>
      </c>
      <c r="L574" s="34">
        <v>73.68421052631578</v>
      </c>
      <c r="M574" s="42">
        <v>100</v>
      </c>
      <c r="N574" s="44">
        <v>3.8666666666666667</v>
      </c>
      <c r="O574" s="34">
        <v>58.333333333333329</v>
      </c>
      <c r="P574" s="42">
        <v>95</v>
      </c>
      <c r="Q574" s="44">
        <v>4.0405405405405403</v>
      </c>
      <c r="R574" s="34">
        <v>71.621621621621614</v>
      </c>
      <c r="S574" s="42">
        <v>94.594594594594597</v>
      </c>
      <c r="T574" s="44">
        <v>3.6269999999999993</v>
      </c>
      <c r="U574" s="34">
        <v>57.499999999999993</v>
      </c>
      <c r="V574" s="42">
        <v>91.7</v>
      </c>
      <c r="W574" s="46">
        <v>0.21271929824561386</v>
      </c>
      <c r="X574" s="37" t="s">
        <v>664</v>
      </c>
      <c r="Y574" s="36">
        <v>2.8508771929824519</v>
      </c>
      <c r="Z574" s="37" t="s">
        <v>664</v>
      </c>
      <c r="AA574" s="36">
        <v>5.5555555555555713</v>
      </c>
      <c r="AB574" s="47" t="s">
        <v>664</v>
      </c>
      <c r="AC574" s="46">
        <v>8.3333333333333037E-3</v>
      </c>
      <c r="AD574" s="37" t="s">
        <v>665</v>
      </c>
      <c r="AE574" s="36">
        <v>12.5</v>
      </c>
      <c r="AF574" s="37" t="s">
        <v>665</v>
      </c>
      <c r="AG574" s="36">
        <v>0.55555555555557135</v>
      </c>
      <c r="AH574" s="47" t="s">
        <v>664</v>
      </c>
      <c r="AI574" s="46">
        <v>0.16554054054054035</v>
      </c>
      <c r="AJ574" s="37" t="s">
        <v>664</v>
      </c>
      <c r="AK574" s="36">
        <v>0.78828828828828534</v>
      </c>
      <c r="AL574" s="37" t="s">
        <v>664</v>
      </c>
      <c r="AM574" s="36">
        <v>0.15015015015016786</v>
      </c>
      <c r="AN574" s="47" t="s">
        <v>664</v>
      </c>
      <c r="AO574" s="46">
        <v>0.24800000000000066</v>
      </c>
      <c r="AP574" s="37" t="s">
        <v>665</v>
      </c>
      <c r="AQ574" s="36">
        <v>13.333333333333336</v>
      </c>
      <c r="AR574" s="37" t="s">
        <v>665</v>
      </c>
      <c r="AS574" s="36">
        <v>2.7444444444444258</v>
      </c>
      <c r="AT574" s="47" t="s">
        <v>665</v>
      </c>
    </row>
    <row r="575" spans="1:46" x14ac:dyDescent="0.25">
      <c r="A575" s="31">
        <v>511</v>
      </c>
      <c r="B575" s="39" t="s">
        <v>102</v>
      </c>
      <c r="C575" s="41">
        <v>95</v>
      </c>
      <c r="D575" s="32">
        <v>0</v>
      </c>
      <c r="E575" s="32">
        <v>5.2631578947368416</v>
      </c>
      <c r="F575" s="32">
        <v>43.15789473684211</v>
      </c>
      <c r="G575" s="32">
        <v>51.578947368421055</v>
      </c>
      <c r="H575" s="33">
        <v>4.4631578947368418</v>
      </c>
      <c r="I575" s="34">
        <v>94.736842105263165</v>
      </c>
      <c r="J575" s="42">
        <v>100</v>
      </c>
      <c r="K575" s="44">
        <v>4.5051546391752577</v>
      </c>
      <c r="L575" s="34">
        <v>90.721649484536087</v>
      </c>
      <c r="M575" s="42">
        <v>100</v>
      </c>
      <c r="N575" s="44">
        <v>4.6386554621848743</v>
      </c>
      <c r="O575" s="34">
        <v>91.596638655462186</v>
      </c>
      <c r="P575" s="42">
        <v>100</v>
      </c>
      <c r="Q575" s="44">
        <v>4.5934959349593498</v>
      </c>
      <c r="R575" s="34">
        <v>90.243902439024396</v>
      </c>
      <c r="S575" s="42">
        <v>100</v>
      </c>
      <c r="T575" s="44">
        <v>4.1059999999999999</v>
      </c>
      <c r="U575" s="34">
        <v>78.099999999999994</v>
      </c>
      <c r="V575" s="42">
        <v>99.1</v>
      </c>
      <c r="W575" s="46">
        <v>4.1996744438415945E-2</v>
      </c>
      <c r="X575" s="37" t="s">
        <v>664</v>
      </c>
      <c r="Y575" s="36">
        <v>4.0151926207270776</v>
      </c>
      <c r="Z575" s="37" t="s">
        <v>665</v>
      </c>
      <c r="AA575" s="36">
        <v>0</v>
      </c>
      <c r="AB575" s="47" t="s">
        <v>791</v>
      </c>
      <c r="AC575" s="46">
        <v>0.17549756744803258</v>
      </c>
      <c r="AD575" s="37" t="s">
        <v>664</v>
      </c>
      <c r="AE575" s="36">
        <v>3.1402034498009783</v>
      </c>
      <c r="AF575" s="37" t="s">
        <v>665</v>
      </c>
      <c r="AG575" s="36">
        <v>0</v>
      </c>
      <c r="AH575" s="47" t="s">
        <v>791</v>
      </c>
      <c r="AI575" s="46">
        <v>0.13033804022250806</v>
      </c>
      <c r="AJ575" s="37" t="s">
        <v>664</v>
      </c>
      <c r="AK575" s="36">
        <v>4.4929396662387688</v>
      </c>
      <c r="AL575" s="37" t="s">
        <v>665</v>
      </c>
      <c r="AM575" s="36">
        <v>0</v>
      </c>
      <c r="AN575" s="47" t="s">
        <v>791</v>
      </c>
      <c r="AO575" s="46">
        <v>0.3571578947368419</v>
      </c>
      <c r="AP575" s="37" t="s">
        <v>665</v>
      </c>
      <c r="AQ575" s="36">
        <v>16.63684210526317</v>
      </c>
      <c r="AR575" s="37" t="s">
        <v>665</v>
      </c>
      <c r="AS575" s="36">
        <v>0.90000000000000568</v>
      </c>
      <c r="AT575" s="47" t="s">
        <v>665</v>
      </c>
    </row>
    <row r="576" spans="1:46" x14ac:dyDescent="0.25">
      <c r="A576" s="31">
        <v>512</v>
      </c>
      <c r="B576" s="39" t="s">
        <v>103</v>
      </c>
      <c r="C576" s="41">
        <v>122</v>
      </c>
      <c r="D576" s="32">
        <v>0</v>
      </c>
      <c r="E576" s="32">
        <v>4.918032786885246</v>
      </c>
      <c r="F576" s="32">
        <v>20.491803278688526</v>
      </c>
      <c r="G576" s="32">
        <v>74.590163934426229</v>
      </c>
      <c r="H576" s="33">
        <v>4.6967213114754101</v>
      </c>
      <c r="I576" s="34">
        <v>95.081967213114751</v>
      </c>
      <c r="J576" s="42">
        <v>100</v>
      </c>
      <c r="K576" s="44">
        <v>4.7540983606557381</v>
      </c>
      <c r="L576" s="34">
        <v>95.901639344262293</v>
      </c>
      <c r="M576" s="42">
        <v>100</v>
      </c>
      <c r="N576" s="44">
        <v>4.5772357723577235</v>
      </c>
      <c r="O576" s="34">
        <v>89.430894308943095</v>
      </c>
      <c r="P576" s="42">
        <v>98.373983739837399</v>
      </c>
      <c r="Q576" s="44">
        <v>4.7545454545454549</v>
      </c>
      <c r="R576" s="34">
        <v>95.454545454545453</v>
      </c>
      <c r="S576" s="42">
        <v>100</v>
      </c>
      <c r="T576" s="44">
        <v>4.0790000000000006</v>
      </c>
      <c r="U576" s="34">
        <v>82.4</v>
      </c>
      <c r="V576" s="42">
        <v>100</v>
      </c>
      <c r="W576" s="46">
        <v>5.7377049180328044E-2</v>
      </c>
      <c r="X576" s="37" t="s">
        <v>664</v>
      </c>
      <c r="Y576" s="36">
        <v>0.81967213114754145</v>
      </c>
      <c r="Z576" s="37" t="s">
        <v>664</v>
      </c>
      <c r="AA576" s="36">
        <v>0</v>
      </c>
      <c r="AB576" s="47" t="s">
        <v>791</v>
      </c>
      <c r="AC576" s="46">
        <v>0.11948553911768656</v>
      </c>
      <c r="AD576" s="37" t="s">
        <v>665</v>
      </c>
      <c r="AE576" s="36">
        <v>5.6510729041716559</v>
      </c>
      <c r="AF576" s="37" t="s">
        <v>665</v>
      </c>
      <c r="AG576" s="36">
        <v>1.6260162601626007</v>
      </c>
      <c r="AH576" s="47" t="s">
        <v>665</v>
      </c>
      <c r="AI576" s="46">
        <v>5.7824143070044798E-2</v>
      </c>
      <c r="AJ576" s="37" t="s">
        <v>664</v>
      </c>
      <c r="AK576" s="36">
        <v>0.37257824143070195</v>
      </c>
      <c r="AL576" s="37" t="s">
        <v>664</v>
      </c>
      <c r="AM576" s="36">
        <v>0</v>
      </c>
      <c r="AN576" s="47" t="s">
        <v>791</v>
      </c>
      <c r="AO576" s="46">
        <v>0.61772131147540943</v>
      </c>
      <c r="AP576" s="37" t="s">
        <v>665</v>
      </c>
      <c r="AQ576" s="36">
        <v>12.681967213114746</v>
      </c>
      <c r="AR576" s="37" t="s">
        <v>665</v>
      </c>
      <c r="AS576" s="36">
        <v>0</v>
      </c>
      <c r="AT576" s="47" t="s">
        <v>791</v>
      </c>
    </row>
    <row r="577" spans="1:46" x14ac:dyDescent="0.25">
      <c r="A577" s="31">
        <v>513</v>
      </c>
      <c r="B577" s="39" t="s">
        <v>104</v>
      </c>
      <c r="C577" s="41">
        <v>39</v>
      </c>
      <c r="D577" s="32">
        <v>7.6923076923076925</v>
      </c>
      <c r="E577" s="32">
        <v>17.948717948717949</v>
      </c>
      <c r="F577" s="32">
        <v>46.153846153846153</v>
      </c>
      <c r="G577" s="32">
        <v>28.205128205128204</v>
      </c>
      <c r="H577" s="33">
        <v>3.9487179487179489</v>
      </c>
      <c r="I577" s="34">
        <v>74.358974358974365</v>
      </c>
      <c r="J577" s="42">
        <v>92.307692307692307</v>
      </c>
      <c r="K577" s="44">
        <v>3.847826086956522</v>
      </c>
      <c r="L577" s="34">
        <v>63.04347826086957</v>
      </c>
      <c r="M577" s="42">
        <v>89.130434782608688</v>
      </c>
      <c r="N577" s="44">
        <v>4.5945945945945947</v>
      </c>
      <c r="O577" s="34">
        <v>89.189189189189193</v>
      </c>
      <c r="P577" s="42">
        <v>100</v>
      </c>
      <c r="Q577" s="44">
        <v>4.2894736842105265</v>
      </c>
      <c r="R577" s="34">
        <v>78.94736842105263</v>
      </c>
      <c r="S577" s="42">
        <v>100</v>
      </c>
      <c r="T577" s="44">
        <v>3.3880000000000003</v>
      </c>
      <c r="U577" s="34">
        <v>44.400000000000006</v>
      </c>
      <c r="V577" s="42">
        <v>86.100000000000009</v>
      </c>
      <c r="W577" s="46">
        <v>0.10089186176142695</v>
      </c>
      <c r="X577" s="37" t="s">
        <v>665</v>
      </c>
      <c r="Y577" s="36">
        <v>11.315496098104795</v>
      </c>
      <c r="Z577" s="37" t="s">
        <v>665</v>
      </c>
      <c r="AA577" s="36">
        <v>3.1772575250836184</v>
      </c>
      <c r="AB577" s="47" t="s">
        <v>665</v>
      </c>
      <c r="AC577" s="46">
        <v>0.64587664587664584</v>
      </c>
      <c r="AD577" s="37" t="s">
        <v>664</v>
      </c>
      <c r="AE577" s="36">
        <v>14.830214830214828</v>
      </c>
      <c r="AF577" s="37" t="s">
        <v>664</v>
      </c>
      <c r="AG577" s="36">
        <v>7.6923076923076934</v>
      </c>
      <c r="AH577" s="47" t="s">
        <v>664</v>
      </c>
      <c r="AI577" s="46">
        <v>0.34075573549257765</v>
      </c>
      <c r="AJ577" s="37" t="s">
        <v>664</v>
      </c>
      <c r="AK577" s="36">
        <v>4.5883940620782653</v>
      </c>
      <c r="AL577" s="37" t="s">
        <v>664</v>
      </c>
      <c r="AM577" s="36">
        <v>7.6923076923076934</v>
      </c>
      <c r="AN577" s="47" t="s">
        <v>664</v>
      </c>
      <c r="AO577" s="46">
        <v>0.56071794871794856</v>
      </c>
      <c r="AP577" s="37" t="s">
        <v>665</v>
      </c>
      <c r="AQ577" s="36">
        <v>29.958974358974359</v>
      </c>
      <c r="AR577" s="37" t="s">
        <v>665</v>
      </c>
      <c r="AS577" s="36">
        <v>6.2076923076922981</v>
      </c>
      <c r="AT577" s="47" t="s">
        <v>665</v>
      </c>
    </row>
    <row r="578" spans="1:46" x14ac:dyDescent="0.25">
      <c r="A578" s="31">
        <v>514</v>
      </c>
      <c r="B578" s="39" t="s">
        <v>105</v>
      </c>
      <c r="C578" s="41">
        <v>99</v>
      </c>
      <c r="D578" s="32">
        <v>1.0101010101010102</v>
      </c>
      <c r="E578" s="32">
        <v>13.131313131313133</v>
      </c>
      <c r="F578" s="32">
        <v>41.414141414141412</v>
      </c>
      <c r="G578" s="32">
        <v>44.444444444444443</v>
      </c>
      <c r="H578" s="33">
        <v>4.2929292929292933</v>
      </c>
      <c r="I578" s="34">
        <v>85.858585858585855</v>
      </c>
      <c r="J578" s="42">
        <v>98.98989898989899</v>
      </c>
      <c r="K578" s="44">
        <v>4.3707865168539328</v>
      </c>
      <c r="L578" s="34">
        <v>78.651685393258433</v>
      </c>
      <c r="M578" s="42">
        <v>98.876404494382029</v>
      </c>
      <c r="N578" s="44">
        <v>4.2475247524752477</v>
      </c>
      <c r="O578" s="34">
        <v>82.178217821782184</v>
      </c>
      <c r="P578" s="42">
        <v>99.009900990099027</v>
      </c>
      <c r="Q578" s="44">
        <v>4.3301886792452828</v>
      </c>
      <c r="R578" s="34">
        <v>83.962264150943383</v>
      </c>
      <c r="S578" s="42">
        <v>100</v>
      </c>
      <c r="T578" s="44">
        <v>3.5280000000000005</v>
      </c>
      <c r="U578" s="34">
        <v>52.500000000000014</v>
      </c>
      <c r="V578" s="42">
        <v>86.200000000000017</v>
      </c>
      <c r="W578" s="46">
        <v>7.7857223924639563E-2</v>
      </c>
      <c r="X578" s="37" t="s">
        <v>664</v>
      </c>
      <c r="Y578" s="36">
        <v>7.206900465327422</v>
      </c>
      <c r="Z578" s="37" t="s">
        <v>665</v>
      </c>
      <c r="AA578" s="36">
        <v>0.11349449551696011</v>
      </c>
      <c r="AB578" s="47" t="s">
        <v>665</v>
      </c>
      <c r="AC578" s="46">
        <v>4.5404540454045517E-2</v>
      </c>
      <c r="AD578" s="37" t="s">
        <v>665</v>
      </c>
      <c r="AE578" s="36">
        <v>3.6803680368036709</v>
      </c>
      <c r="AF578" s="37" t="s">
        <v>665</v>
      </c>
      <c r="AG578" s="36">
        <v>2.0002000200037173E-2</v>
      </c>
      <c r="AH578" s="47" t="s">
        <v>664</v>
      </c>
      <c r="AI578" s="46">
        <v>3.7259386315989573E-2</v>
      </c>
      <c r="AJ578" s="37" t="s">
        <v>664</v>
      </c>
      <c r="AK578" s="36">
        <v>1.8963217076424712</v>
      </c>
      <c r="AL578" s="37" t="s">
        <v>665</v>
      </c>
      <c r="AM578" s="36">
        <v>1.0101010101010104</v>
      </c>
      <c r="AN578" s="47" t="s">
        <v>664</v>
      </c>
      <c r="AO578" s="46">
        <v>0.76492929292929279</v>
      </c>
      <c r="AP578" s="37" t="s">
        <v>665</v>
      </c>
      <c r="AQ578" s="36">
        <v>33.35858585858584</v>
      </c>
      <c r="AR578" s="37" t="s">
        <v>665</v>
      </c>
      <c r="AS578" s="36">
        <v>12.789898989898973</v>
      </c>
      <c r="AT578" s="47" t="s">
        <v>665</v>
      </c>
    </row>
    <row r="579" spans="1:46" x14ac:dyDescent="0.25">
      <c r="A579" s="31">
        <v>515</v>
      </c>
      <c r="B579" s="39" t="s">
        <v>106</v>
      </c>
      <c r="C579" s="41">
        <v>76</v>
      </c>
      <c r="D579" s="32">
        <v>3.9473684210526314</v>
      </c>
      <c r="E579" s="32">
        <v>21.052631578947366</v>
      </c>
      <c r="F579" s="32">
        <v>47.368421052631575</v>
      </c>
      <c r="G579" s="32">
        <v>27.631578947368425</v>
      </c>
      <c r="H579" s="33">
        <v>3.986842105263158</v>
      </c>
      <c r="I579" s="34">
        <v>75</v>
      </c>
      <c r="J579" s="42">
        <v>96.05263157894737</v>
      </c>
      <c r="K579" s="44">
        <v>4.605633802816901</v>
      </c>
      <c r="L579" s="34">
        <v>91.549295774647888</v>
      </c>
      <c r="M579" s="42">
        <v>100</v>
      </c>
      <c r="N579" s="44">
        <v>4.6410256410256414</v>
      </c>
      <c r="O579" s="34">
        <v>92.307692307692307</v>
      </c>
      <c r="P579" s="42">
        <v>100</v>
      </c>
      <c r="Q579" s="44">
        <v>4.2</v>
      </c>
      <c r="R579" s="34">
        <v>75.294117647058826</v>
      </c>
      <c r="S579" s="42">
        <v>100</v>
      </c>
      <c r="T579" s="44">
        <v>3.8230000000000004</v>
      </c>
      <c r="U579" s="34">
        <v>64.7</v>
      </c>
      <c r="V579" s="42">
        <v>94.1</v>
      </c>
      <c r="W579" s="46">
        <v>0.61879169755374308</v>
      </c>
      <c r="X579" s="37" t="s">
        <v>664</v>
      </c>
      <c r="Y579" s="36">
        <v>16.549295774647888</v>
      </c>
      <c r="Z579" s="37" t="s">
        <v>664</v>
      </c>
      <c r="AA579" s="36">
        <v>3.9473684210526301</v>
      </c>
      <c r="AB579" s="47" t="s">
        <v>664</v>
      </c>
      <c r="AC579" s="46">
        <v>0.65418353576248345</v>
      </c>
      <c r="AD579" s="37" t="s">
        <v>664</v>
      </c>
      <c r="AE579" s="36">
        <v>17.307692307692307</v>
      </c>
      <c r="AF579" s="37" t="s">
        <v>664</v>
      </c>
      <c r="AG579" s="36">
        <v>3.9473684210526301</v>
      </c>
      <c r="AH579" s="47" t="s">
        <v>664</v>
      </c>
      <c r="AI579" s="46">
        <v>0.21315789473684221</v>
      </c>
      <c r="AJ579" s="37" t="s">
        <v>664</v>
      </c>
      <c r="AK579" s="36">
        <v>0.29411764705882604</v>
      </c>
      <c r="AL579" s="37" t="s">
        <v>664</v>
      </c>
      <c r="AM579" s="36">
        <v>3.9473684210526301</v>
      </c>
      <c r="AN579" s="47" t="s">
        <v>664</v>
      </c>
      <c r="AO579" s="46">
        <v>0.16384210526315757</v>
      </c>
      <c r="AP579" s="37" t="s">
        <v>665</v>
      </c>
      <c r="AQ579" s="36">
        <v>10.299999999999997</v>
      </c>
      <c r="AR579" s="37" t="s">
        <v>665</v>
      </c>
      <c r="AS579" s="36">
        <v>1.9526315789473756</v>
      </c>
      <c r="AT579" s="47" t="s">
        <v>665</v>
      </c>
    </row>
    <row r="580" spans="1:46" x14ac:dyDescent="0.25">
      <c r="A580" s="31">
        <v>516</v>
      </c>
      <c r="B580" s="39" t="s">
        <v>107</v>
      </c>
      <c r="C580" s="41">
        <v>147</v>
      </c>
      <c r="D580" s="32">
        <v>0</v>
      </c>
      <c r="E580" s="32">
        <v>14.285714285714285</v>
      </c>
      <c r="F580" s="32">
        <v>40.816326530612244</v>
      </c>
      <c r="G580" s="32">
        <v>44.897959183673471</v>
      </c>
      <c r="H580" s="33">
        <v>4.3061224489795915</v>
      </c>
      <c r="I580" s="34">
        <v>85.714285714285722</v>
      </c>
      <c r="J580" s="42">
        <v>100</v>
      </c>
      <c r="K580" s="44">
        <v>4.5752212389380533</v>
      </c>
      <c r="L580" s="34">
        <v>89.380530973451314</v>
      </c>
      <c r="M580" s="42">
        <v>100</v>
      </c>
      <c r="N580" s="44">
        <v>4.3863636363636367</v>
      </c>
      <c r="O580" s="34">
        <v>87.878787878787875</v>
      </c>
      <c r="P580" s="42">
        <v>100</v>
      </c>
      <c r="Q580" s="44">
        <v>4.6506849315068495</v>
      </c>
      <c r="R580" s="34">
        <v>93.150684931506859</v>
      </c>
      <c r="S580" s="42">
        <v>98.63013698630138</v>
      </c>
      <c r="T580" s="44">
        <v>4.3489999999999993</v>
      </c>
      <c r="U580" s="34">
        <v>89.199999999999989</v>
      </c>
      <c r="V580" s="42">
        <v>99.3</v>
      </c>
      <c r="W580" s="46">
        <v>0.26909878995846181</v>
      </c>
      <c r="X580" s="37" t="s">
        <v>664</v>
      </c>
      <c r="Y580" s="36">
        <v>3.6662452591655921</v>
      </c>
      <c r="Z580" s="37" t="s">
        <v>664</v>
      </c>
      <c r="AA580" s="36">
        <v>0</v>
      </c>
      <c r="AB580" s="47" t="s">
        <v>791</v>
      </c>
      <c r="AC580" s="46">
        <v>8.0241187384045176E-2</v>
      </c>
      <c r="AD580" s="37" t="s">
        <v>664</v>
      </c>
      <c r="AE580" s="36">
        <v>2.1645021645021529</v>
      </c>
      <c r="AF580" s="37" t="s">
        <v>664</v>
      </c>
      <c r="AG580" s="36">
        <v>0</v>
      </c>
      <c r="AH580" s="47" t="s">
        <v>791</v>
      </c>
      <c r="AI580" s="46">
        <v>0.34456248252725796</v>
      </c>
      <c r="AJ580" s="37" t="s">
        <v>664</v>
      </c>
      <c r="AK580" s="36">
        <v>7.4363992172211368</v>
      </c>
      <c r="AL580" s="37" t="s">
        <v>664</v>
      </c>
      <c r="AM580" s="36">
        <v>1.3698630136986196</v>
      </c>
      <c r="AN580" s="47" t="s">
        <v>665</v>
      </c>
      <c r="AO580" s="46">
        <v>4.28775510204078E-2</v>
      </c>
      <c r="AP580" s="37" t="s">
        <v>664</v>
      </c>
      <c r="AQ580" s="36">
        <v>3.4857142857142662</v>
      </c>
      <c r="AR580" s="37" t="s">
        <v>664</v>
      </c>
      <c r="AS580" s="36">
        <v>0.70000000000000284</v>
      </c>
      <c r="AT580" s="47" t="s">
        <v>665</v>
      </c>
    </row>
    <row r="581" spans="1:46" x14ac:dyDescent="0.25">
      <c r="A581" s="31">
        <v>517</v>
      </c>
      <c r="B581" s="39" t="s">
        <v>768</v>
      </c>
      <c r="C581" s="41">
        <v>15</v>
      </c>
      <c r="D581" s="32">
        <v>6.666666666666667</v>
      </c>
      <c r="E581" s="32">
        <v>0</v>
      </c>
      <c r="F581" s="32">
        <v>33.333333333333329</v>
      </c>
      <c r="G581" s="32">
        <v>60</v>
      </c>
      <c r="H581" s="33">
        <v>4.4666666666666668</v>
      </c>
      <c r="I581" s="34">
        <v>93.333333333333329</v>
      </c>
      <c r="J581" s="42">
        <v>93.333333333333329</v>
      </c>
      <c r="K581" s="44">
        <v>4.1538461538461542</v>
      </c>
      <c r="L581" s="34">
        <v>84.615384615384613</v>
      </c>
      <c r="M581" s="42">
        <v>100</v>
      </c>
      <c r="N581" s="44">
        <v>3.6875</v>
      </c>
      <c r="O581" s="34">
        <v>62.5</v>
      </c>
      <c r="P581" s="42">
        <v>81.25</v>
      </c>
      <c r="Q581" s="44">
        <v>4</v>
      </c>
      <c r="R581" s="34">
        <v>64.285714285714278</v>
      </c>
      <c r="S581" s="42">
        <v>100</v>
      </c>
      <c r="T581" s="44">
        <v>3.0660000000000003</v>
      </c>
      <c r="U581" s="34">
        <v>20</v>
      </c>
      <c r="V581" s="42">
        <v>73.3</v>
      </c>
      <c r="W581" s="46">
        <v>0.3128205128205126</v>
      </c>
      <c r="X581" s="37" t="s">
        <v>665</v>
      </c>
      <c r="Y581" s="36">
        <v>8.7179487179487154</v>
      </c>
      <c r="Z581" s="37" t="s">
        <v>665</v>
      </c>
      <c r="AA581" s="36">
        <v>6.6666666666666714</v>
      </c>
      <c r="AB581" s="47" t="s">
        <v>664</v>
      </c>
      <c r="AC581" s="46">
        <v>0.77916666666666679</v>
      </c>
      <c r="AD581" s="37" t="s">
        <v>665</v>
      </c>
      <c r="AE581" s="36">
        <v>30.833333333333329</v>
      </c>
      <c r="AF581" s="37" t="s">
        <v>665</v>
      </c>
      <c r="AG581" s="36">
        <v>12.083333333333329</v>
      </c>
      <c r="AH581" s="47" t="s">
        <v>665</v>
      </c>
      <c r="AI581" s="46">
        <v>0.46666666666666679</v>
      </c>
      <c r="AJ581" s="37" t="s">
        <v>665</v>
      </c>
      <c r="AK581" s="36">
        <v>29.047619047619051</v>
      </c>
      <c r="AL581" s="37" t="s">
        <v>665</v>
      </c>
      <c r="AM581" s="36">
        <v>6.6666666666666714</v>
      </c>
      <c r="AN581" s="47" t="s">
        <v>664</v>
      </c>
      <c r="AO581" s="46">
        <v>1.4006666666666665</v>
      </c>
      <c r="AP581" s="37" t="s">
        <v>665</v>
      </c>
      <c r="AQ581" s="36">
        <v>73.333333333333329</v>
      </c>
      <c r="AR581" s="37" t="s">
        <v>665</v>
      </c>
      <c r="AS581" s="36">
        <v>20.033333333333331</v>
      </c>
      <c r="AT581" s="47" t="s">
        <v>665</v>
      </c>
    </row>
    <row r="582" spans="1:46" x14ac:dyDescent="0.25">
      <c r="A582" s="31">
        <v>518</v>
      </c>
      <c r="B582" s="39" t="s">
        <v>108</v>
      </c>
      <c r="C582" s="41">
        <v>129</v>
      </c>
      <c r="D582" s="32">
        <v>3.8759689922480618</v>
      </c>
      <c r="E582" s="32">
        <v>19.379844961240313</v>
      </c>
      <c r="F582" s="32">
        <v>50.387596899224803</v>
      </c>
      <c r="G582" s="32">
        <v>26.356589147286826</v>
      </c>
      <c r="H582" s="33">
        <v>3.9922480620155039</v>
      </c>
      <c r="I582" s="34">
        <v>76.744186046511629</v>
      </c>
      <c r="J582" s="42">
        <v>96.124031007751938</v>
      </c>
      <c r="K582" s="44">
        <v>4.3643410852713176</v>
      </c>
      <c r="L582" s="34">
        <v>82.945736434108525</v>
      </c>
      <c r="M582" s="42">
        <v>99.224806201550393</v>
      </c>
      <c r="N582" s="44">
        <v>4.5555555555555554</v>
      </c>
      <c r="O582" s="34">
        <v>93.518518518518519</v>
      </c>
      <c r="P582" s="42">
        <v>100</v>
      </c>
      <c r="Q582" s="44">
        <v>4.2323232323232327</v>
      </c>
      <c r="R582" s="34">
        <v>76.767676767676761</v>
      </c>
      <c r="S582" s="42">
        <v>97.979797979797979</v>
      </c>
      <c r="T582" s="44">
        <v>3.3929999999999993</v>
      </c>
      <c r="U582" s="34">
        <v>46.8</v>
      </c>
      <c r="V582" s="42">
        <v>81.899999999999977</v>
      </c>
      <c r="W582" s="46">
        <v>0.37209302325581373</v>
      </c>
      <c r="X582" s="37" t="s">
        <v>664</v>
      </c>
      <c r="Y582" s="36">
        <v>6.201550387596896</v>
      </c>
      <c r="Z582" s="37" t="s">
        <v>664</v>
      </c>
      <c r="AA582" s="36">
        <v>3.1007751937984551</v>
      </c>
      <c r="AB582" s="47" t="s">
        <v>664</v>
      </c>
      <c r="AC582" s="46">
        <v>0.5633074935400515</v>
      </c>
      <c r="AD582" s="37" t="s">
        <v>664</v>
      </c>
      <c r="AE582" s="36">
        <v>16.77433247200689</v>
      </c>
      <c r="AF582" s="37" t="s">
        <v>664</v>
      </c>
      <c r="AG582" s="36">
        <v>3.8759689922480618</v>
      </c>
      <c r="AH582" s="47" t="s">
        <v>664</v>
      </c>
      <c r="AI582" s="46">
        <v>0.24007517030772885</v>
      </c>
      <c r="AJ582" s="37" t="s">
        <v>664</v>
      </c>
      <c r="AK582" s="36">
        <v>2.3490721165131845E-2</v>
      </c>
      <c r="AL582" s="37" t="s">
        <v>664</v>
      </c>
      <c r="AM582" s="36">
        <v>1.855766972046041</v>
      </c>
      <c r="AN582" s="47" t="s">
        <v>664</v>
      </c>
      <c r="AO582" s="46">
        <v>0.59924806201550451</v>
      </c>
      <c r="AP582" s="37" t="s">
        <v>665</v>
      </c>
      <c r="AQ582" s="36">
        <v>29.944186046511632</v>
      </c>
      <c r="AR582" s="37" t="s">
        <v>665</v>
      </c>
      <c r="AS582" s="36">
        <v>14.224031007751961</v>
      </c>
      <c r="AT582" s="47" t="s">
        <v>665</v>
      </c>
    </row>
    <row r="583" spans="1:46" x14ac:dyDescent="0.25">
      <c r="A583" s="31">
        <v>519</v>
      </c>
      <c r="B583" s="39" t="s">
        <v>109</v>
      </c>
      <c r="C583" s="41">
        <v>164</v>
      </c>
      <c r="D583" s="32">
        <v>5.4878048780487809</v>
      </c>
      <c r="E583" s="32">
        <v>23.170731707317074</v>
      </c>
      <c r="F583" s="32">
        <v>50.609756097560975</v>
      </c>
      <c r="G583" s="32">
        <v>20.73170731707317</v>
      </c>
      <c r="H583" s="33">
        <v>3.8658536585365852</v>
      </c>
      <c r="I583" s="34">
        <v>71.341463414634148</v>
      </c>
      <c r="J583" s="42">
        <v>94.512195121951223</v>
      </c>
      <c r="K583" s="44">
        <v>4.3310344827586205</v>
      </c>
      <c r="L583" s="34">
        <v>80</v>
      </c>
      <c r="M583" s="42">
        <v>97.931034482758619</v>
      </c>
      <c r="N583" s="44">
        <v>4.4615384615384617</v>
      </c>
      <c r="O583" s="34">
        <v>85.897435897435898</v>
      </c>
      <c r="P583" s="42">
        <v>97.435897435897431</v>
      </c>
      <c r="Q583" s="44">
        <v>4.3877551020408161</v>
      </c>
      <c r="R583" s="34">
        <v>82.993197278911566</v>
      </c>
      <c r="S583" s="42">
        <v>98.639455782312922</v>
      </c>
      <c r="T583" s="44">
        <v>3.7250000000000001</v>
      </c>
      <c r="U583" s="34">
        <v>56.599999999999994</v>
      </c>
      <c r="V583" s="42">
        <v>94.5</v>
      </c>
      <c r="W583" s="46">
        <v>0.46518082422203522</v>
      </c>
      <c r="X583" s="37" t="s">
        <v>664</v>
      </c>
      <c r="Y583" s="36">
        <v>8.6585365853658516</v>
      </c>
      <c r="Z583" s="37" t="s">
        <v>664</v>
      </c>
      <c r="AA583" s="36">
        <v>3.4188393608073966</v>
      </c>
      <c r="AB583" s="47" t="s">
        <v>664</v>
      </c>
      <c r="AC583" s="46">
        <v>0.59568480300187643</v>
      </c>
      <c r="AD583" s="37" t="s">
        <v>664</v>
      </c>
      <c r="AE583" s="36">
        <v>14.555972482801749</v>
      </c>
      <c r="AF583" s="37" t="s">
        <v>664</v>
      </c>
      <c r="AG583" s="36">
        <v>2.9237023139462082</v>
      </c>
      <c r="AH583" s="47" t="s">
        <v>664</v>
      </c>
      <c r="AI583" s="46">
        <v>0.52190144350423084</v>
      </c>
      <c r="AJ583" s="37" t="s">
        <v>664</v>
      </c>
      <c r="AK583" s="36">
        <v>11.651733864277418</v>
      </c>
      <c r="AL583" s="37" t="s">
        <v>664</v>
      </c>
      <c r="AM583" s="36">
        <v>4.1272606603616993</v>
      </c>
      <c r="AN583" s="47" t="s">
        <v>664</v>
      </c>
      <c r="AO583" s="46">
        <v>0.14085365853658516</v>
      </c>
      <c r="AP583" s="37" t="s">
        <v>665</v>
      </c>
      <c r="AQ583" s="36">
        <v>14.741463414634154</v>
      </c>
      <c r="AR583" s="37" t="s">
        <v>665</v>
      </c>
      <c r="AS583" s="36">
        <v>1.2195121951222632E-2</v>
      </c>
      <c r="AT583" s="47" t="s">
        <v>665</v>
      </c>
    </row>
    <row r="584" spans="1:46" x14ac:dyDescent="0.25">
      <c r="A584" s="31">
        <v>520</v>
      </c>
      <c r="B584" s="39" t="s">
        <v>110</v>
      </c>
      <c r="C584" s="41">
        <v>54</v>
      </c>
      <c r="D584" s="32">
        <v>0</v>
      </c>
      <c r="E584" s="32">
        <v>7.4074074074074066</v>
      </c>
      <c r="F584" s="32">
        <v>53.703703703703709</v>
      </c>
      <c r="G584" s="32">
        <v>38.888888888888893</v>
      </c>
      <c r="H584" s="33">
        <v>4.3148148148148149</v>
      </c>
      <c r="I584" s="34">
        <v>92.592592592592609</v>
      </c>
      <c r="J584" s="42">
        <v>100</v>
      </c>
      <c r="K584" s="44">
        <v>4.25</v>
      </c>
      <c r="L584" s="34">
        <v>78.571428571428584</v>
      </c>
      <c r="M584" s="42">
        <v>100</v>
      </c>
      <c r="N584" s="44">
        <v>4.333333333333333</v>
      </c>
      <c r="O584" s="34">
        <v>83.333333333333329</v>
      </c>
      <c r="P584" s="42">
        <v>100</v>
      </c>
      <c r="Q584" s="44">
        <v>4.4696969696969697</v>
      </c>
      <c r="R584" s="34">
        <v>89.393939393939391</v>
      </c>
      <c r="S584" s="42">
        <v>100</v>
      </c>
      <c r="T584" s="44">
        <v>3.4600000000000004</v>
      </c>
      <c r="U584" s="34">
        <v>47.599999999999994</v>
      </c>
      <c r="V584" s="42">
        <v>84.09999999999998</v>
      </c>
      <c r="W584" s="46">
        <v>6.4814814814814881E-2</v>
      </c>
      <c r="X584" s="37" t="s">
        <v>665</v>
      </c>
      <c r="Y584" s="36">
        <v>14.021164021164026</v>
      </c>
      <c r="Z584" s="37" t="s">
        <v>665</v>
      </c>
      <c r="AA584" s="36">
        <v>0</v>
      </c>
      <c r="AB584" s="47" t="s">
        <v>791</v>
      </c>
      <c r="AC584" s="46">
        <v>1.8518518518518157E-2</v>
      </c>
      <c r="AD584" s="37" t="s">
        <v>664</v>
      </c>
      <c r="AE584" s="36">
        <v>9.2592592592592808</v>
      </c>
      <c r="AF584" s="37" t="s">
        <v>665</v>
      </c>
      <c r="AG584" s="36">
        <v>0</v>
      </c>
      <c r="AH584" s="47" t="s">
        <v>791</v>
      </c>
      <c r="AI584" s="46">
        <v>0.15488215488215484</v>
      </c>
      <c r="AJ584" s="37" t="s">
        <v>664</v>
      </c>
      <c r="AK584" s="36">
        <v>3.1986531986532185</v>
      </c>
      <c r="AL584" s="37" t="s">
        <v>665</v>
      </c>
      <c r="AM584" s="36">
        <v>0</v>
      </c>
      <c r="AN584" s="47" t="s">
        <v>791</v>
      </c>
      <c r="AO584" s="46">
        <v>0.85481481481481447</v>
      </c>
      <c r="AP584" s="37" t="s">
        <v>665</v>
      </c>
      <c r="AQ584" s="36">
        <v>44.992592592592615</v>
      </c>
      <c r="AR584" s="37" t="s">
        <v>665</v>
      </c>
      <c r="AS584" s="36">
        <v>15.90000000000002</v>
      </c>
      <c r="AT584" s="47" t="s">
        <v>665</v>
      </c>
    </row>
    <row r="585" spans="1:46" x14ac:dyDescent="0.25">
      <c r="A585" s="31">
        <v>521</v>
      </c>
      <c r="B585" s="39" t="s">
        <v>111</v>
      </c>
      <c r="C585" s="41">
        <v>98</v>
      </c>
      <c r="D585" s="32">
        <v>6.1224489795918364</v>
      </c>
      <c r="E585" s="32">
        <v>18.367346938775512</v>
      </c>
      <c r="F585" s="32">
        <v>54.081632653061227</v>
      </c>
      <c r="G585" s="32">
        <v>21.428571428571427</v>
      </c>
      <c r="H585" s="33">
        <v>3.9081632653061225</v>
      </c>
      <c r="I585" s="34">
        <v>75.510204081632651</v>
      </c>
      <c r="J585" s="42">
        <v>93.877551020408177</v>
      </c>
      <c r="K585" s="44">
        <v>4.333333333333333</v>
      </c>
      <c r="L585" s="34">
        <v>78.260869565217391</v>
      </c>
      <c r="M585" s="42">
        <v>95.65217391304347</v>
      </c>
      <c r="N585" s="44">
        <v>4.8181818181818183</v>
      </c>
      <c r="O585" s="34">
        <v>98.181818181818173</v>
      </c>
      <c r="P585" s="42">
        <v>99.999999999999986</v>
      </c>
      <c r="Q585" s="44">
        <v>4.65625</v>
      </c>
      <c r="R585" s="34">
        <v>93.75</v>
      </c>
      <c r="S585" s="42">
        <v>100</v>
      </c>
      <c r="T585" s="44">
        <v>3.8720000000000008</v>
      </c>
      <c r="U585" s="34">
        <v>68.199999999999989</v>
      </c>
      <c r="V585" s="42">
        <v>95.199999999999989</v>
      </c>
      <c r="W585" s="46">
        <v>0.42517006802721058</v>
      </c>
      <c r="X585" s="37" t="s">
        <v>664</v>
      </c>
      <c r="Y585" s="36">
        <v>2.7506654835847399</v>
      </c>
      <c r="Z585" s="37" t="s">
        <v>664</v>
      </c>
      <c r="AA585" s="36">
        <v>1.7746228926352927</v>
      </c>
      <c r="AB585" s="47" t="s">
        <v>664</v>
      </c>
      <c r="AC585" s="46">
        <v>0.91001855287569589</v>
      </c>
      <c r="AD585" s="37" t="s">
        <v>664</v>
      </c>
      <c r="AE585" s="36">
        <v>22.671614100185522</v>
      </c>
      <c r="AF585" s="37" t="s">
        <v>664</v>
      </c>
      <c r="AG585" s="36">
        <v>6.1224489795918089</v>
      </c>
      <c r="AH585" s="47" t="s">
        <v>664</v>
      </c>
      <c r="AI585" s="46">
        <v>0.74808673469387754</v>
      </c>
      <c r="AJ585" s="37" t="s">
        <v>664</v>
      </c>
      <c r="AK585" s="36">
        <v>18.239795918367349</v>
      </c>
      <c r="AL585" s="37" t="s">
        <v>664</v>
      </c>
      <c r="AM585" s="36">
        <v>6.1224489795918231</v>
      </c>
      <c r="AN585" s="47" t="s">
        <v>664</v>
      </c>
      <c r="AO585" s="46">
        <v>3.6163265306121684E-2</v>
      </c>
      <c r="AP585" s="37" t="s">
        <v>665</v>
      </c>
      <c r="AQ585" s="36">
        <v>7.3102040816326621</v>
      </c>
      <c r="AR585" s="37" t="s">
        <v>665</v>
      </c>
      <c r="AS585" s="36">
        <v>1.3224489795918117</v>
      </c>
      <c r="AT585" s="47" t="s">
        <v>664</v>
      </c>
    </row>
    <row r="586" spans="1:46" x14ac:dyDescent="0.25">
      <c r="A586" s="31">
        <v>522</v>
      </c>
      <c r="B586" s="39" t="s">
        <v>112</v>
      </c>
      <c r="C586" s="41">
        <v>42</v>
      </c>
      <c r="D586" s="32">
        <v>0</v>
      </c>
      <c r="E586" s="32">
        <v>21.428571428571427</v>
      </c>
      <c r="F586" s="32">
        <v>59.523809523809526</v>
      </c>
      <c r="G586" s="32">
        <v>19.047619047619047</v>
      </c>
      <c r="H586" s="33">
        <v>3.9761904761904763</v>
      </c>
      <c r="I586" s="34">
        <v>78.571428571428569</v>
      </c>
      <c r="J586" s="42">
        <v>100</v>
      </c>
      <c r="K586" s="44">
        <v>3.9750000000000001</v>
      </c>
      <c r="L586" s="34">
        <v>72.5</v>
      </c>
      <c r="M586" s="42">
        <v>95</v>
      </c>
      <c r="N586" s="44">
        <v>3.9696969696969697</v>
      </c>
      <c r="O586" s="34">
        <v>72.72727272727272</v>
      </c>
      <c r="P586" s="42">
        <v>90.909090909090907</v>
      </c>
      <c r="Q586" s="44">
        <v>4.333333333333333</v>
      </c>
      <c r="R586" s="34">
        <v>80</v>
      </c>
      <c r="S586" s="42">
        <v>100</v>
      </c>
      <c r="T586" s="44">
        <v>3.585999999999999</v>
      </c>
      <c r="U586" s="34">
        <v>51.699999999999989</v>
      </c>
      <c r="V586" s="42">
        <v>99.999999999999986</v>
      </c>
      <c r="W586" s="46">
        <v>1.1904761904761862E-3</v>
      </c>
      <c r="X586" s="37" t="s">
        <v>665</v>
      </c>
      <c r="Y586" s="36">
        <v>6.0714285714285694</v>
      </c>
      <c r="Z586" s="37" t="s">
        <v>665</v>
      </c>
      <c r="AA586" s="36">
        <v>5</v>
      </c>
      <c r="AB586" s="47" t="s">
        <v>665</v>
      </c>
      <c r="AC586" s="46">
        <v>6.4935064935065512E-3</v>
      </c>
      <c r="AD586" s="37" t="s">
        <v>665</v>
      </c>
      <c r="AE586" s="36">
        <v>5.8441558441558499</v>
      </c>
      <c r="AF586" s="37" t="s">
        <v>665</v>
      </c>
      <c r="AG586" s="36">
        <v>9.0909090909090935</v>
      </c>
      <c r="AH586" s="47" t="s">
        <v>665</v>
      </c>
      <c r="AI586" s="46">
        <v>0.35714285714285676</v>
      </c>
      <c r="AJ586" s="37" t="s">
        <v>664</v>
      </c>
      <c r="AK586" s="36">
        <v>1.4285714285714306</v>
      </c>
      <c r="AL586" s="37" t="s">
        <v>664</v>
      </c>
      <c r="AM586" s="36">
        <v>0</v>
      </c>
      <c r="AN586" s="47" t="s">
        <v>791</v>
      </c>
      <c r="AO586" s="46">
        <v>0.39019047619047731</v>
      </c>
      <c r="AP586" s="37" t="s">
        <v>665</v>
      </c>
      <c r="AQ586" s="36">
        <v>26.871428571428581</v>
      </c>
      <c r="AR586" s="37" t="s">
        <v>665</v>
      </c>
      <c r="AS586" s="36">
        <v>1.4210854715202004E-14</v>
      </c>
      <c r="AT586" s="47" t="s">
        <v>791</v>
      </c>
    </row>
    <row r="587" spans="1:46" x14ac:dyDescent="0.25">
      <c r="A587" s="31">
        <v>523</v>
      </c>
      <c r="B587" s="39" t="s">
        <v>113</v>
      </c>
      <c r="C587" s="41">
        <v>98</v>
      </c>
      <c r="D587" s="32">
        <v>0</v>
      </c>
      <c r="E587" s="32">
        <v>25.510204081632654</v>
      </c>
      <c r="F587" s="32">
        <v>42.857142857142854</v>
      </c>
      <c r="G587" s="32">
        <v>31.632653061224492</v>
      </c>
      <c r="H587" s="33">
        <v>4.0612244897959187</v>
      </c>
      <c r="I587" s="34">
        <v>74.489795918367349</v>
      </c>
      <c r="J587" s="42">
        <v>100</v>
      </c>
      <c r="K587" s="44">
        <v>4.5294117647058822</v>
      </c>
      <c r="L587" s="34">
        <v>88.235294117647058</v>
      </c>
      <c r="M587" s="42">
        <v>100</v>
      </c>
      <c r="N587" s="44">
        <v>4.3103448275862073</v>
      </c>
      <c r="O587" s="34">
        <v>79.310344827586206</v>
      </c>
      <c r="P587" s="42">
        <v>100</v>
      </c>
      <c r="Q587" s="44">
        <v>4.4387755102040813</v>
      </c>
      <c r="R587" s="34">
        <v>82.65306122448979</v>
      </c>
      <c r="S587" s="42">
        <v>100</v>
      </c>
      <c r="T587" s="44">
        <v>4.04</v>
      </c>
      <c r="U587" s="34">
        <v>78</v>
      </c>
      <c r="V587" s="42">
        <v>100</v>
      </c>
      <c r="W587" s="46">
        <v>0.46818727490996359</v>
      </c>
      <c r="X587" s="37" t="s">
        <v>664</v>
      </c>
      <c r="Y587" s="36">
        <v>13.745498199279709</v>
      </c>
      <c r="Z587" s="37" t="s">
        <v>664</v>
      </c>
      <c r="AA587" s="36">
        <v>0</v>
      </c>
      <c r="AB587" s="47" t="s">
        <v>791</v>
      </c>
      <c r="AC587" s="46">
        <v>0.24912033779028864</v>
      </c>
      <c r="AD587" s="37" t="s">
        <v>664</v>
      </c>
      <c r="AE587" s="36">
        <v>4.8205489092188571</v>
      </c>
      <c r="AF587" s="37" t="s">
        <v>664</v>
      </c>
      <c r="AG587" s="36">
        <v>0</v>
      </c>
      <c r="AH587" s="47" t="s">
        <v>791</v>
      </c>
      <c r="AI587" s="46">
        <v>0.37755102040816269</v>
      </c>
      <c r="AJ587" s="37" t="s">
        <v>664</v>
      </c>
      <c r="AK587" s="36">
        <v>8.1632653061224403</v>
      </c>
      <c r="AL587" s="37" t="s">
        <v>664</v>
      </c>
      <c r="AM587" s="36">
        <v>0</v>
      </c>
      <c r="AN587" s="47" t="s">
        <v>791</v>
      </c>
      <c r="AO587" s="46">
        <v>2.1224489795918622E-2</v>
      </c>
      <c r="AP587" s="37" t="s">
        <v>665</v>
      </c>
      <c r="AQ587" s="36">
        <v>3.5102040816326507</v>
      </c>
      <c r="AR587" s="37" t="s">
        <v>664</v>
      </c>
      <c r="AS587" s="36">
        <v>0</v>
      </c>
      <c r="AT587" s="47" t="s">
        <v>791</v>
      </c>
    </row>
    <row r="588" spans="1:46" x14ac:dyDescent="0.25">
      <c r="A588" s="31">
        <v>524</v>
      </c>
      <c r="B588" s="39" t="s">
        <v>114</v>
      </c>
      <c r="C588" s="41">
        <v>160</v>
      </c>
      <c r="D588" s="32">
        <v>0.625</v>
      </c>
      <c r="E588" s="32">
        <v>8.75</v>
      </c>
      <c r="F588" s="32">
        <v>36.25</v>
      </c>
      <c r="G588" s="32">
        <v>54.374999999999993</v>
      </c>
      <c r="H588" s="33">
        <v>4.4437499999999996</v>
      </c>
      <c r="I588" s="34">
        <v>90.625</v>
      </c>
      <c r="J588" s="42">
        <v>99.375</v>
      </c>
      <c r="K588" s="44">
        <v>4.202312138728324</v>
      </c>
      <c r="L588" s="34">
        <v>78.034682080924853</v>
      </c>
      <c r="M588" s="42">
        <v>99.421965317919074</v>
      </c>
      <c r="N588" s="44">
        <v>4.3555555555555552</v>
      </c>
      <c r="O588" s="34">
        <v>83.703703703703709</v>
      </c>
      <c r="P588" s="42">
        <v>98.518518518518519</v>
      </c>
      <c r="Q588" s="44">
        <v>4.5250000000000004</v>
      </c>
      <c r="R588" s="34">
        <v>88.333333333333343</v>
      </c>
      <c r="S588" s="42">
        <v>100</v>
      </c>
      <c r="T588" s="44">
        <v>3.9329999999999998</v>
      </c>
      <c r="U588" s="34">
        <v>70.199999999999989</v>
      </c>
      <c r="V588" s="42">
        <v>94.5</v>
      </c>
      <c r="W588" s="46">
        <v>0.24143786127167566</v>
      </c>
      <c r="X588" s="37" t="s">
        <v>665</v>
      </c>
      <c r="Y588" s="36">
        <v>12.590317919075147</v>
      </c>
      <c r="Z588" s="37" t="s">
        <v>665</v>
      </c>
      <c r="AA588" s="36">
        <v>4.6965317919074323E-2</v>
      </c>
      <c r="AB588" s="47" t="s">
        <v>664</v>
      </c>
      <c r="AC588" s="46">
        <v>8.8194444444444464E-2</v>
      </c>
      <c r="AD588" s="37" t="s">
        <v>665</v>
      </c>
      <c r="AE588" s="36">
        <v>6.9212962962962905</v>
      </c>
      <c r="AF588" s="37" t="s">
        <v>665</v>
      </c>
      <c r="AG588" s="36">
        <v>0.85648148148148096</v>
      </c>
      <c r="AH588" s="47" t="s">
        <v>665</v>
      </c>
      <c r="AI588" s="46">
        <v>8.1250000000000711E-2</v>
      </c>
      <c r="AJ588" s="37" t="s">
        <v>664</v>
      </c>
      <c r="AK588" s="36">
        <v>2.2916666666666572</v>
      </c>
      <c r="AL588" s="37" t="s">
        <v>665</v>
      </c>
      <c r="AM588" s="36">
        <v>0.625</v>
      </c>
      <c r="AN588" s="47" t="s">
        <v>664</v>
      </c>
      <c r="AO588" s="46">
        <v>0.51074999999999982</v>
      </c>
      <c r="AP588" s="37" t="s">
        <v>665</v>
      </c>
      <c r="AQ588" s="36">
        <v>20.425000000000011</v>
      </c>
      <c r="AR588" s="37" t="s">
        <v>665</v>
      </c>
      <c r="AS588" s="36">
        <v>4.875</v>
      </c>
      <c r="AT588" s="47" t="s">
        <v>665</v>
      </c>
    </row>
    <row r="589" spans="1:46" x14ac:dyDescent="0.25">
      <c r="A589" s="31">
        <v>525</v>
      </c>
      <c r="B589" s="39" t="s">
        <v>115</v>
      </c>
      <c r="C589" s="41">
        <v>140</v>
      </c>
      <c r="D589" s="32">
        <v>0.7142857142857143</v>
      </c>
      <c r="E589" s="32">
        <v>19.285714285714288</v>
      </c>
      <c r="F589" s="32">
        <v>54.285714285714285</v>
      </c>
      <c r="G589" s="32">
        <v>25.714285714285712</v>
      </c>
      <c r="H589" s="33">
        <v>4.05</v>
      </c>
      <c r="I589" s="34">
        <v>80</v>
      </c>
      <c r="J589" s="42">
        <v>99.285714285714278</v>
      </c>
      <c r="K589" s="44">
        <v>4.4772727272727275</v>
      </c>
      <c r="L589" s="34">
        <v>87.121212121212125</v>
      </c>
      <c r="M589" s="42">
        <v>100</v>
      </c>
      <c r="N589" s="44">
        <v>4.4255319148936172</v>
      </c>
      <c r="O589" s="34">
        <v>87.2340425531915</v>
      </c>
      <c r="P589" s="42">
        <v>100</v>
      </c>
      <c r="Q589" s="44">
        <v>4.7205882352941178</v>
      </c>
      <c r="R589" s="34">
        <v>97.058823529411768</v>
      </c>
      <c r="S589" s="42">
        <v>100</v>
      </c>
      <c r="T589" s="44">
        <v>3.9550000000000001</v>
      </c>
      <c r="U589" s="34">
        <v>71.8</v>
      </c>
      <c r="V589" s="42">
        <v>98.5</v>
      </c>
      <c r="W589" s="46">
        <v>0.42727272727272769</v>
      </c>
      <c r="X589" s="37" t="s">
        <v>664</v>
      </c>
      <c r="Y589" s="36">
        <v>7.1212121212121247</v>
      </c>
      <c r="Z589" s="37" t="s">
        <v>664</v>
      </c>
      <c r="AA589" s="36">
        <v>0.71428571428572241</v>
      </c>
      <c r="AB589" s="47" t="s">
        <v>664</v>
      </c>
      <c r="AC589" s="46">
        <v>0.37553191489361737</v>
      </c>
      <c r="AD589" s="37" t="s">
        <v>664</v>
      </c>
      <c r="AE589" s="36">
        <v>7.2340425531915002</v>
      </c>
      <c r="AF589" s="37" t="s">
        <v>664</v>
      </c>
      <c r="AG589" s="36">
        <v>0.71428571428572241</v>
      </c>
      <c r="AH589" s="47" t="s">
        <v>664</v>
      </c>
      <c r="AI589" s="46">
        <v>0.67058823529411793</v>
      </c>
      <c r="AJ589" s="37" t="s">
        <v>664</v>
      </c>
      <c r="AK589" s="36">
        <v>17.058823529411768</v>
      </c>
      <c r="AL589" s="37" t="s">
        <v>664</v>
      </c>
      <c r="AM589" s="36">
        <v>0.71428571428572241</v>
      </c>
      <c r="AN589" s="47" t="s">
        <v>664</v>
      </c>
      <c r="AO589" s="46">
        <v>9.4999999999999751E-2</v>
      </c>
      <c r="AP589" s="37" t="s">
        <v>665</v>
      </c>
      <c r="AQ589" s="36">
        <v>8.2000000000000028</v>
      </c>
      <c r="AR589" s="37" t="s">
        <v>665</v>
      </c>
      <c r="AS589" s="36">
        <v>0.78571428571427759</v>
      </c>
      <c r="AT589" s="47" t="s">
        <v>665</v>
      </c>
    </row>
    <row r="590" spans="1:46" x14ac:dyDescent="0.25">
      <c r="A590" s="31">
        <v>526</v>
      </c>
      <c r="B590" s="39" t="s">
        <v>116</v>
      </c>
      <c r="C590" s="41">
        <v>172</v>
      </c>
      <c r="D590" s="32">
        <v>2.3255813953488373</v>
      </c>
      <c r="E590" s="32">
        <v>11.046511627906977</v>
      </c>
      <c r="F590" s="32">
        <v>50</v>
      </c>
      <c r="G590" s="32">
        <v>36.627906976744185</v>
      </c>
      <c r="H590" s="33">
        <v>4.2093023255813957</v>
      </c>
      <c r="I590" s="34">
        <v>86.627906976744185</v>
      </c>
      <c r="J590" s="42">
        <v>97.674418604651166</v>
      </c>
      <c r="K590" s="44">
        <v>4.3008474576271185</v>
      </c>
      <c r="L590" s="34">
        <v>81.355932203389827</v>
      </c>
      <c r="M590" s="42">
        <v>99.576271186440678</v>
      </c>
      <c r="N590" s="44">
        <v>4.2333333333333334</v>
      </c>
      <c r="O590" s="34">
        <v>77.777777777777771</v>
      </c>
      <c r="P590" s="42">
        <v>100</v>
      </c>
      <c r="Q590" s="44">
        <v>4.4827586206896548</v>
      </c>
      <c r="R590" s="34">
        <v>84.482758620689651</v>
      </c>
      <c r="S590" s="42">
        <v>100</v>
      </c>
      <c r="T590" s="44">
        <v>3.9169999999999998</v>
      </c>
      <c r="U590" s="34">
        <v>68.099999999999994</v>
      </c>
      <c r="V590" s="42">
        <v>97.199999999999989</v>
      </c>
      <c r="W590" s="46">
        <v>9.1545132045722788E-2</v>
      </c>
      <c r="X590" s="37" t="s">
        <v>664</v>
      </c>
      <c r="Y590" s="36">
        <v>5.2719747733543585</v>
      </c>
      <c r="Z590" s="37" t="s">
        <v>665</v>
      </c>
      <c r="AA590" s="36">
        <v>1.9018525817895124</v>
      </c>
      <c r="AB590" s="47" t="s">
        <v>664</v>
      </c>
      <c r="AC590" s="46">
        <v>2.4031007751937672E-2</v>
      </c>
      <c r="AD590" s="37" t="s">
        <v>664</v>
      </c>
      <c r="AE590" s="36">
        <v>8.8501291989664139</v>
      </c>
      <c r="AF590" s="37" t="s">
        <v>665</v>
      </c>
      <c r="AG590" s="36">
        <v>2.3255813953488342</v>
      </c>
      <c r="AH590" s="47" t="s">
        <v>664</v>
      </c>
      <c r="AI590" s="46">
        <v>0.27345629510825908</v>
      </c>
      <c r="AJ590" s="37" t="s">
        <v>664</v>
      </c>
      <c r="AK590" s="36">
        <v>2.1451483560545341</v>
      </c>
      <c r="AL590" s="37" t="s">
        <v>665</v>
      </c>
      <c r="AM590" s="36">
        <v>2.3255813953488342</v>
      </c>
      <c r="AN590" s="47" t="s">
        <v>664</v>
      </c>
      <c r="AO590" s="46">
        <v>0.29230232558139591</v>
      </c>
      <c r="AP590" s="37" t="s">
        <v>665</v>
      </c>
      <c r="AQ590" s="36">
        <v>18.527906976744191</v>
      </c>
      <c r="AR590" s="37" t="s">
        <v>665</v>
      </c>
      <c r="AS590" s="36">
        <v>0.47441860465117713</v>
      </c>
      <c r="AT590" s="47" t="s">
        <v>665</v>
      </c>
    </row>
    <row r="591" spans="1:46" x14ac:dyDescent="0.25">
      <c r="A591" s="31">
        <v>527</v>
      </c>
      <c r="B591" s="39" t="s">
        <v>117</v>
      </c>
      <c r="C591" s="41">
        <v>100</v>
      </c>
      <c r="D591" s="32">
        <v>8</v>
      </c>
      <c r="E591" s="32">
        <v>26</v>
      </c>
      <c r="F591" s="32">
        <v>43</v>
      </c>
      <c r="G591" s="32">
        <v>23</v>
      </c>
      <c r="H591" s="33">
        <v>3.81</v>
      </c>
      <c r="I591" s="34">
        <v>66</v>
      </c>
      <c r="J591" s="42">
        <v>92</v>
      </c>
      <c r="K591" s="44">
        <v>4.1647058823529415</v>
      </c>
      <c r="L591" s="34">
        <v>75.294117647058812</v>
      </c>
      <c r="M591" s="42">
        <v>100</v>
      </c>
      <c r="N591" s="44">
        <v>4.3975903614457827</v>
      </c>
      <c r="O591" s="34">
        <v>85.5421686746988</v>
      </c>
      <c r="P591" s="42">
        <v>98.795180722891558</v>
      </c>
      <c r="Q591" s="44">
        <v>4.4545454545454541</v>
      </c>
      <c r="R591" s="34">
        <v>90.909090909090907</v>
      </c>
      <c r="S591" s="42">
        <v>100</v>
      </c>
      <c r="T591" s="44">
        <v>3.4849999999999999</v>
      </c>
      <c r="U591" s="34">
        <v>46.899999999999991</v>
      </c>
      <c r="V591" s="42">
        <v>87.5</v>
      </c>
      <c r="W591" s="46">
        <v>0.35470588235294143</v>
      </c>
      <c r="X591" s="37" t="s">
        <v>664</v>
      </c>
      <c r="Y591" s="36">
        <v>9.2941176470588118</v>
      </c>
      <c r="Z591" s="37" t="s">
        <v>664</v>
      </c>
      <c r="AA591" s="36">
        <v>8</v>
      </c>
      <c r="AB591" s="47" t="s">
        <v>664</v>
      </c>
      <c r="AC591" s="46">
        <v>0.58759036144578269</v>
      </c>
      <c r="AD591" s="37" t="s">
        <v>664</v>
      </c>
      <c r="AE591" s="36">
        <v>19.5421686746988</v>
      </c>
      <c r="AF591" s="37" t="s">
        <v>664</v>
      </c>
      <c r="AG591" s="36">
        <v>6.7951807228915584</v>
      </c>
      <c r="AH591" s="47" t="s">
        <v>664</v>
      </c>
      <c r="AI591" s="46">
        <v>0.64454545454545409</v>
      </c>
      <c r="AJ591" s="37" t="s">
        <v>664</v>
      </c>
      <c r="AK591" s="36">
        <v>24.909090909090907</v>
      </c>
      <c r="AL591" s="37" t="s">
        <v>664</v>
      </c>
      <c r="AM591" s="36">
        <v>8</v>
      </c>
      <c r="AN591" s="47" t="s">
        <v>664</v>
      </c>
      <c r="AO591" s="46">
        <v>0.32500000000000018</v>
      </c>
      <c r="AP591" s="37" t="s">
        <v>665</v>
      </c>
      <c r="AQ591" s="36">
        <v>19.100000000000009</v>
      </c>
      <c r="AR591" s="37" t="s">
        <v>665</v>
      </c>
      <c r="AS591" s="36">
        <v>4.5</v>
      </c>
      <c r="AT591" s="47" t="s">
        <v>665</v>
      </c>
    </row>
    <row r="592" spans="1:46" x14ac:dyDescent="0.25">
      <c r="A592" s="31">
        <v>528</v>
      </c>
      <c r="B592" s="39" t="s">
        <v>118</v>
      </c>
      <c r="C592" s="41">
        <v>116</v>
      </c>
      <c r="D592" s="32">
        <v>0</v>
      </c>
      <c r="E592" s="32">
        <v>15.517241379310345</v>
      </c>
      <c r="F592" s="32">
        <v>56.896551724137936</v>
      </c>
      <c r="G592" s="32">
        <v>27.586206896551722</v>
      </c>
      <c r="H592" s="33">
        <v>4.1206896551724137</v>
      </c>
      <c r="I592" s="34">
        <v>84.482758620689651</v>
      </c>
      <c r="J592" s="42">
        <v>100</v>
      </c>
      <c r="K592" s="44">
        <v>4.4818181818181815</v>
      </c>
      <c r="L592" s="34">
        <v>85.454545454545467</v>
      </c>
      <c r="M592" s="42">
        <v>100</v>
      </c>
      <c r="N592" s="44">
        <v>4.2988505747126435</v>
      </c>
      <c r="O592" s="34">
        <v>86.206896551724128</v>
      </c>
      <c r="P592" s="42">
        <v>100</v>
      </c>
      <c r="Q592" s="44">
        <v>4.5409836065573774</v>
      </c>
      <c r="R592" s="34">
        <v>94.26229508196721</v>
      </c>
      <c r="S592" s="42">
        <v>100</v>
      </c>
      <c r="T592" s="44">
        <v>3.7199999999999998</v>
      </c>
      <c r="U592" s="34">
        <v>61.000000000000007</v>
      </c>
      <c r="V592" s="42">
        <v>94.100000000000023</v>
      </c>
      <c r="W592" s="46">
        <v>0.36112852664576778</v>
      </c>
      <c r="X592" s="37" t="s">
        <v>664</v>
      </c>
      <c r="Y592" s="36">
        <v>0.97178683385581621</v>
      </c>
      <c r="Z592" s="37" t="s">
        <v>664</v>
      </c>
      <c r="AA592" s="36">
        <v>0</v>
      </c>
      <c r="AB592" s="47" t="s">
        <v>791</v>
      </c>
      <c r="AC592" s="46">
        <v>0.17816091954022983</v>
      </c>
      <c r="AD592" s="37" t="s">
        <v>664</v>
      </c>
      <c r="AE592" s="36">
        <v>1.7241379310344769</v>
      </c>
      <c r="AF592" s="37" t="s">
        <v>664</v>
      </c>
      <c r="AG592" s="36">
        <v>0</v>
      </c>
      <c r="AH592" s="47" t="s">
        <v>791</v>
      </c>
      <c r="AI592" s="46">
        <v>0.42029395138496373</v>
      </c>
      <c r="AJ592" s="37" t="s">
        <v>664</v>
      </c>
      <c r="AK592" s="36">
        <v>9.7795364612775586</v>
      </c>
      <c r="AL592" s="37" t="s">
        <v>664</v>
      </c>
      <c r="AM592" s="36">
        <v>0</v>
      </c>
      <c r="AN592" s="47" t="s">
        <v>791</v>
      </c>
      <c r="AO592" s="46">
        <v>0.40068965517241395</v>
      </c>
      <c r="AP592" s="37" t="s">
        <v>665</v>
      </c>
      <c r="AQ592" s="36">
        <v>23.482758620689644</v>
      </c>
      <c r="AR592" s="37" t="s">
        <v>665</v>
      </c>
      <c r="AS592" s="36">
        <v>5.8999999999999773</v>
      </c>
      <c r="AT592" s="47" t="s">
        <v>665</v>
      </c>
    </row>
    <row r="593" spans="1:46" x14ac:dyDescent="0.25">
      <c r="A593" s="31">
        <v>529</v>
      </c>
      <c r="B593" s="39" t="s">
        <v>119</v>
      </c>
      <c r="C593" s="41">
        <v>48</v>
      </c>
      <c r="D593" s="32">
        <v>2.083333333333333</v>
      </c>
      <c r="E593" s="32">
        <v>25</v>
      </c>
      <c r="F593" s="32">
        <v>47.916666666666671</v>
      </c>
      <c r="G593" s="32">
        <v>25</v>
      </c>
      <c r="H593" s="33">
        <v>3.9583333333333335</v>
      </c>
      <c r="I593" s="34">
        <v>72.916666666666671</v>
      </c>
      <c r="J593" s="42">
        <v>97.916666666666671</v>
      </c>
      <c r="K593" s="44">
        <v>4.117647058823529</v>
      </c>
      <c r="L593" s="34">
        <v>70.588235294117652</v>
      </c>
      <c r="M593" s="42">
        <v>100</v>
      </c>
      <c r="N593" s="44">
        <v>4.6111111111111107</v>
      </c>
      <c r="O593" s="34">
        <v>88.888888888888886</v>
      </c>
      <c r="P593" s="42">
        <v>99.999999999999986</v>
      </c>
      <c r="Q593" s="44">
        <v>4.3125</v>
      </c>
      <c r="R593" s="34">
        <v>87.5</v>
      </c>
      <c r="S593" s="42">
        <v>93.75</v>
      </c>
      <c r="T593" s="44">
        <v>3.1769999999999996</v>
      </c>
      <c r="U593" s="34">
        <v>41.199999999999996</v>
      </c>
      <c r="V593" s="42">
        <v>70.599999999999994</v>
      </c>
      <c r="W593" s="46">
        <v>0.15931372549019551</v>
      </c>
      <c r="X593" s="37" t="s">
        <v>664</v>
      </c>
      <c r="Y593" s="36">
        <v>2.3284313725490193</v>
      </c>
      <c r="Z593" s="37" t="s">
        <v>665</v>
      </c>
      <c r="AA593" s="36">
        <v>2.0833333333333286</v>
      </c>
      <c r="AB593" s="47" t="s">
        <v>664</v>
      </c>
      <c r="AC593" s="46">
        <v>0.65277777777777724</v>
      </c>
      <c r="AD593" s="37" t="s">
        <v>664</v>
      </c>
      <c r="AE593" s="36">
        <v>15.972222222222214</v>
      </c>
      <c r="AF593" s="37" t="s">
        <v>664</v>
      </c>
      <c r="AG593" s="36">
        <v>2.0833333333333144</v>
      </c>
      <c r="AH593" s="47" t="s">
        <v>664</v>
      </c>
      <c r="AI593" s="46">
        <v>0.35416666666666652</v>
      </c>
      <c r="AJ593" s="37" t="s">
        <v>664</v>
      </c>
      <c r="AK593" s="36">
        <v>14.583333333333329</v>
      </c>
      <c r="AL593" s="37" t="s">
        <v>664</v>
      </c>
      <c r="AM593" s="36">
        <v>4.1666666666666714</v>
      </c>
      <c r="AN593" s="47" t="s">
        <v>665</v>
      </c>
      <c r="AO593" s="46">
        <v>0.78133333333333388</v>
      </c>
      <c r="AP593" s="37" t="s">
        <v>665</v>
      </c>
      <c r="AQ593" s="36">
        <v>31.716666666666676</v>
      </c>
      <c r="AR593" s="37" t="s">
        <v>665</v>
      </c>
      <c r="AS593" s="36">
        <v>27.316666666666677</v>
      </c>
      <c r="AT593" s="47" t="s">
        <v>665</v>
      </c>
    </row>
    <row r="594" spans="1:46" x14ac:dyDescent="0.25">
      <c r="A594" s="31">
        <v>530</v>
      </c>
      <c r="B594" s="39" t="s">
        <v>120</v>
      </c>
      <c r="C594" s="41">
        <v>126</v>
      </c>
      <c r="D594" s="32">
        <v>1.5873015873015872</v>
      </c>
      <c r="E594" s="32">
        <v>6.3492063492063489</v>
      </c>
      <c r="F594" s="32">
        <v>45.238095238095241</v>
      </c>
      <c r="G594" s="32">
        <v>46.825396825396822</v>
      </c>
      <c r="H594" s="33">
        <v>4.3730158730158726</v>
      </c>
      <c r="I594" s="34">
        <v>92.063492063492063</v>
      </c>
      <c r="J594" s="42">
        <v>98.412698412698404</v>
      </c>
      <c r="K594" s="44">
        <v>4.3771929824561404</v>
      </c>
      <c r="L594" s="34">
        <v>80.701754385964918</v>
      </c>
      <c r="M594" s="42">
        <v>98.245614035087726</v>
      </c>
      <c r="N594" s="44">
        <v>4.4403669724770642</v>
      </c>
      <c r="O594" s="34">
        <v>87.155963302752298</v>
      </c>
      <c r="P594" s="42">
        <v>100</v>
      </c>
      <c r="Q594" s="44">
        <v>4.5789473684210522</v>
      </c>
      <c r="R594" s="34">
        <v>89.473684210526301</v>
      </c>
      <c r="S594" s="42">
        <v>98.68421052631578</v>
      </c>
      <c r="T594" s="44">
        <v>4.1289999999999996</v>
      </c>
      <c r="U594" s="34">
        <v>80</v>
      </c>
      <c r="V594" s="42">
        <v>100</v>
      </c>
      <c r="W594" s="46">
        <v>4.1771094402678344E-3</v>
      </c>
      <c r="X594" s="37" t="s">
        <v>664</v>
      </c>
      <c r="Y594" s="36">
        <v>11.361737677527145</v>
      </c>
      <c r="Z594" s="37" t="s">
        <v>665</v>
      </c>
      <c r="AA594" s="36">
        <v>0.16708437761067785</v>
      </c>
      <c r="AB594" s="47" t="s">
        <v>665</v>
      </c>
      <c r="AC594" s="46">
        <v>6.7351099461191666E-2</v>
      </c>
      <c r="AD594" s="37" t="s">
        <v>664</v>
      </c>
      <c r="AE594" s="36">
        <v>4.9075287607397655</v>
      </c>
      <c r="AF594" s="37" t="s">
        <v>665</v>
      </c>
      <c r="AG594" s="36">
        <v>1.5873015873015959</v>
      </c>
      <c r="AH594" s="47" t="s">
        <v>664</v>
      </c>
      <c r="AI594" s="46">
        <v>0.20593149540517963</v>
      </c>
      <c r="AJ594" s="37" t="s">
        <v>664</v>
      </c>
      <c r="AK594" s="36">
        <v>2.5898078529657624</v>
      </c>
      <c r="AL594" s="37" t="s">
        <v>665</v>
      </c>
      <c r="AM594" s="36">
        <v>0.27151211361737637</v>
      </c>
      <c r="AN594" s="47" t="s">
        <v>664</v>
      </c>
      <c r="AO594" s="46">
        <v>0.24401587301587302</v>
      </c>
      <c r="AP594" s="37" t="s">
        <v>665</v>
      </c>
      <c r="AQ594" s="36">
        <v>12.063492063492063</v>
      </c>
      <c r="AR594" s="37" t="s">
        <v>665</v>
      </c>
      <c r="AS594" s="36">
        <v>1.5873015873015959</v>
      </c>
      <c r="AT594" s="47" t="s">
        <v>664</v>
      </c>
    </row>
    <row r="595" spans="1:46" x14ac:dyDescent="0.25">
      <c r="A595" s="31">
        <v>531</v>
      </c>
      <c r="B595" s="39" t="s">
        <v>769</v>
      </c>
      <c r="C595" s="41">
        <v>42</v>
      </c>
      <c r="D595" s="32">
        <v>14.285714285714285</v>
      </c>
      <c r="E595" s="32">
        <v>33.333333333333329</v>
      </c>
      <c r="F595" s="32">
        <v>47.619047619047613</v>
      </c>
      <c r="G595" s="32">
        <v>4.7619047619047619</v>
      </c>
      <c r="H595" s="33">
        <v>3.4285714285714284</v>
      </c>
      <c r="I595" s="34">
        <v>52.380952380952372</v>
      </c>
      <c r="J595" s="42">
        <v>85.714285714285694</v>
      </c>
      <c r="K595" s="44">
        <v>4.125</v>
      </c>
      <c r="L595" s="34">
        <v>66.666666666666657</v>
      </c>
      <c r="M595" s="42">
        <v>100</v>
      </c>
      <c r="N595" s="44">
        <v>4.2142857142857144</v>
      </c>
      <c r="O595" s="34">
        <v>75</v>
      </c>
      <c r="P595" s="42">
        <v>96.428571428571431</v>
      </c>
      <c r="Q595" s="44">
        <v>4.0476190476190474</v>
      </c>
      <c r="R595" s="34">
        <v>76.190476190476176</v>
      </c>
      <c r="S595" s="42">
        <v>99.999999999999986</v>
      </c>
      <c r="T595" s="44">
        <v>3.5619999999999998</v>
      </c>
      <c r="U595" s="34">
        <v>48.900000000000006</v>
      </c>
      <c r="V595" s="42">
        <v>83.8</v>
      </c>
      <c r="W595" s="46">
        <v>0.69642857142857162</v>
      </c>
      <c r="X595" s="37" t="s">
        <v>664</v>
      </c>
      <c r="Y595" s="36">
        <v>14.285714285714285</v>
      </c>
      <c r="Z595" s="37" t="s">
        <v>664</v>
      </c>
      <c r="AA595" s="36">
        <v>14.285714285714306</v>
      </c>
      <c r="AB595" s="47" t="s">
        <v>664</v>
      </c>
      <c r="AC595" s="46">
        <v>0.78571428571428603</v>
      </c>
      <c r="AD595" s="37" t="s">
        <v>664</v>
      </c>
      <c r="AE595" s="36">
        <v>22.619047619047628</v>
      </c>
      <c r="AF595" s="37" t="s">
        <v>664</v>
      </c>
      <c r="AG595" s="36">
        <v>10.714285714285737</v>
      </c>
      <c r="AH595" s="47" t="s">
        <v>664</v>
      </c>
      <c r="AI595" s="46">
        <v>0.61904761904761907</v>
      </c>
      <c r="AJ595" s="37" t="s">
        <v>664</v>
      </c>
      <c r="AK595" s="36">
        <v>23.809523809523803</v>
      </c>
      <c r="AL595" s="37" t="s">
        <v>664</v>
      </c>
      <c r="AM595" s="36">
        <v>14.285714285714292</v>
      </c>
      <c r="AN595" s="47" t="s">
        <v>664</v>
      </c>
      <c r="AO595" s="46">
        <v>0.13342857142857145</v>
      </c>
      <c r="AP595" s="37" t="s">
        <v>664</v>
      </c>
      <c r="AQ595" s="36">
        <v>3.4809523809523668</v>
      </c>
      <c r="AR595" s="37" t="s">
        <v>665</v>
      </c>
      <c r="AS595" s="36">
        <v>1.9142857142856968</v>
      </c>
      <c r="AT595" s="47" t="s">
        <v>665</v>
      </c>
    </row>
    <row r="596" spans="1:46" x14ac:dyDescent="0.25">
      <c r="A596" s="31">
        <v>532</v>
      </c>
      <c r="B596" s="39" t="s">
        <v>121</v>
      </c>
      <c r="C596" s="41">
        <v>75</v>
      </c>
      <c r="D596" s="32">
        <v>1.3333333333333335</v>
      </c>
      <c r="E596" s="32">
        <v>33.333333333333329</v>
      </c>
      <c r="F596" s="32">
        <v>45.333333333333329</v>
      </c>
      <c r="G596" s="32">
        <v>20</v>
      </c>
      <c r="H596" s="33">
        <v>3.84</v>
      </c>
      <c r="I596" s="34">
        <v>65.333333333333329</v>
      </c>
      <c r="J596" s="42">
        <v>98.666666666666657</v>
      </c>
      <c r="K596" s="44">
        <v>4.2328767123287667</v>
      </c>
      <c r="L596" s="34">
        <v>80.821917808219169</v>
      </c>
      <c r="M596" s="42">
        <v>97.260273972602732</v>
      </c>
      <c r="N596" s="44">
        <v>4.4098360655737707</v>
      </c>
      <c r="O596" s="34">
        <v>91.803278688524586</v>
      </c>
      <c r="P596" s="42">
        <v>100</v>
      </c>
      <c r="Q596" s="44">
        <v>4.2388059701492535</v>
      </c>
      <c r="R596" s="34">
        <v>85.074626865671632</v>
      </c>
      <c r="S596" s="42">
        <v>100</v>
      </c>
      <c r="T596" s="44">
        <v>3.617</v>
      </c>
      <c r="U596" s="34">
        <v>60.29999999999999</v>
      </c>
      <c r="V596" s="42">
        <v>88.2</v>
      </c>
      <c r="W596" s="46">
        <v>0.39287671232876686</v>
      </c>
      <c r="X596" s="37" t="s">
        <v>664</v>
      </c>
      <c r="Y596" s="36">
        <v>15.48858447488584</v>
      </c>
      <c r="Z596" s="37" t="s">
        <v>664</v>
      </c>
      <c r="AA596" s="36">
        <v>1.4063926940639249</v>
      </c>
      <c r="AB596" s="47" t="s">
        <v>665</v>
      </c>
      <c r="AC596" s="46">
        <v>0.56983606557377087</v>
      </c>
      <c r="AD596" s="37" t="s">
        <v>664</v>
      </c>
      <c r="AE596" s="36">
        <v>26.469945355191257</v>
      </c>
      <c r="AF596" s="37" t="s">
        <v>664</v>
      </c>
      <c r="AG596" s="36">
        <v>1.3333333333333428</v>
      </c>
      <c r="AH596" s="47" t="s">
        <v>664</v>
      </c>
      <c r="AI596" s="46">
        <v>0.39880597014925367</v>
      </c>
      <c r="AJ596" s="37" t="s">
        <v>664</v>
      </c>
      <c r="AK596" s="36">
        <v>19.741293532338304</v>
      </c>
      <c r="AL596" s="37" t="s">
        <v>664</v>
      </c>
      <c r="AM596" s="36">
        <v>1.3333333333333428</v>
      </c>
      <c r="AN596" s="47" t="s">
        <v>664</v>
      </c>
      <c r="AO596" s="46">
        <v>0.22299999999999986</v>
      </c>
      <c r="AP596" s="37" t="s">
        <v>665</v>
      </c>
      <c r="AQ596" s="36">
        <v>5.0333333333333385</v>
      </c>
      <c r="AR596" s="37" t="s">
        <v>665</v>
      </c>
      <c r="AS596" s="36">
        <v>10.466666666666654</v>
      </c>
      <c r="AT596" s="47" t="s">
        <v>665</v>
      </c>
    </row>
    <row r="597" spans="1:46" x14ac:dyDescent="0.25">
      <c r="A597" s="31">
        <v>533</v>
      </c>
      <c r="B597" s="39" t="s">
        <v>122</v>
      </c>
      <c r="C597" s="41">
        <v>113</v>
      </c>
      <c r="D597" s="32">
        <v>1.7699115044247788</v>
      </c>
      <c r="E597" s="32">
        <v>33.628318584070797</v>
      </c>
      <c r="F597" s="32">
        <v>39.823008849557525</v>
      </c>
      <c r="G597" s="32">
        <v>24.778761061946902</v>
      </c>
      <c r="H597" s="33">
        <v>3.8761061946902653</v>
      </c>
      <c r="I597" s="34">
        <v>64.601769911504419</v>
      </c>
      <c r="J597" s="42">
        <v>98.230088495575217</v>
      </c>
      <c r="K597" s="44">
        <v>4.1891891891891895</v>
      </c>
      <c r="L597" s="34">
        <v>78.378378378378386</v>
      </c>
      <c r="M597" s="42">
        <v>98.198198198198199</v>
      </c>
      <c r="N597" s="44">
        <v>4.4160000000000004</v>
      </c>
      <c r="O597" s="34">
        <v>86.399999999999991</v>
      </c>
      <c r="P597" s="42">
        <v>98.399999999999991</v>
      </c>
      <c r="Q597" s="44">
        <v>4.3457943925233646</v>
      </c>
      <c r="R597" s="34">
        <v>86.9158878504673</v>
      </c>
      <c r="S597" s="42">
        <v>98.130841121495337</v>
      </c>
      <c r="T597" s="44">
        <v>3.6399999999999997</v>
      </c>
      <c r="U597" s="34">
        <v>56.3</v>
      </c>
      <c r="V597" s="42">
        <v>88.300000000000011</v>
      </c>
      <c r="W597" s="46">
        <v>0.31308299449892418</v>
      </c>
      <c r="X597" s="37" t="s">
        <v>664</v>
      </c>
      <c r="Y597" s="36">
        <v>13.776608466873967</v>
      </c>
      <c r="Z597" s="37" t="s">
        <v>664</v>
      </c>
      <c r="AA597" s="36">
        <v>3.1890297377017873E-2</v>
      </c>
      <c r="AB597" s="47" t="s">
        <v>665</v>
      </c>
      <c r="AC597" s="46">
        <v>0.53989380530973508</v>
      </c>
      <c r="AD597" s="37" t="s">
        <v>664</v>
      </c>
      <c r="AE597" s="36">
        <v>21.798230088495572</v>
      </c>
      <c r="AF597" s="37" t="s">
        <v>664</v>
      </c>
      <c r="AG597" s="36">
        <v>0.16991150442477476</v>
      </c>
      <c r="AH597" s="47" t="s">
        <v>664</v>
      </c>
      <c r="AI597" s="46">
        <v>0.46968819783309934</v>
      </c>
      <c r="AJ597" s="37" t="s">
        <v>664</v>
      </c>
      <c r="AK597" s="36">
        <v>22.31411793896288</v>
      </c>
      <c r="AL597" s="37" t="s">
        <v>664</v>
      </c>
      <c r="AM597" s="36">
        <v>9.9247374079880046E-2</v>
      </c>
      <c r="AN597" s="47" t="s">
        <v>665</v>
      </c>
      <c r="AO597" s="46">
        <v>0.23610619469026561</v>
      </c>
      <c r="AP597" s="37" t="s">
        <v>665</v>
      </c>
      <c r="AQ597" s="36">
        <v>8.3017699115044223</v>
      </c>
      <c r="AR597" s="37" t="s">
        <v>665</v>
      </c>
      <c r="AS597" s="36">
        <v>9.9300884955752053</v>
      </c>
      <c r="AT597" s="47" t="s">
        <v>665</v>
      </c>
    </row>
    <row r="598" spans="1:46" x14ac:dyDescent="0.25">
      <c r="A598" s="31">
        <v>534</v>
      </c>
      <c r="B598" s="39" t="s">
        <v>123</v>
      </c>
      <c r="C598" s="41">
        <v>29</v>
      </c>
      <c r="D598" s="32">
        <v>3.4482758620689653</v>
      </c>
      <c r="E598" s="32">
        <v>10.344827586206897</v>
      </c>
      <c r="F598" s="32">
        <v>41.379310344827587</v>
      </c>
      <c r="G598" s="32">
        <v>44.827586206896555</v>
      </c>
      <c r="H598" s="33">
        <v>4.2758620689655169</v>
      </c>
      <c r="I598" s="34">
        <v>86.206896551724142</v>
      </c>
      <c r="J598" s="42">
        <v>96.551724137931046</v>
      </c>
      <c r="K598" s="44">
        <v>4.2307692307692308</v>
      </c>
      <c r="L598" s="34">
        <v>84.615384615384613</v>
      </c>
      <c r="M598" s="42">
        <v>100</v>
      </c>
      <c r="N598" s="44">
        <v>4.3448275862068968</v>
      </c>
      <c r="O598" s="34">
        <v>79.310344827586206</v>
      </c>
      <c r="P598" s="42">
        <v>100</v>
      </c>
      <c r="Q598" s="44">
        <v>4.4545454545454541</v>
      </c>
      <c r="R598" s="34">
        <v>86.36363636363636</v>
      </c>
      <c r="S598" s="42">
        <v>100</v>
      </c>
      <c r="T598" s="44">
        <v>3.6109999999999993</v>
      </c>
      <c r="U598" s="34">
        <v>50</v>
      </c>
      <c r="V598" s="42">
        <v>94.399999999999991</v>
      </c>
      <c r="W598" s="46">
        <v>4.5092838196286067E-2</v>
      </c>
      <c r="X598" s="37" t="s">
        <v>665</v>
      </c>
      <c r="Y598" s="36">
        <v>1.5915119363395291</v>
      </c>
      <c r="Z598" s="37" t="s">
        <v>665</v>
      </c>
      <c r="AA598" s="36">
        <v>3.4482758620689538</v>
      </c>
      <c r="AB598" s="47" t="s">
        <v>664</v>
      </c>
      <c r="AC598" s="46">
        <v>6.8965517241379892E-2</v>
      </c>
      <c r="AD598" s="37" t="s">
        <v>664</v>
      </c>
      <c r="AE598" s="36">
        <v>6.8965517241379359</v>
      </c>
      <c r="AF598" s="37" t="s">
        <v>665</v>
      </c>
      <c r="AG598" s="36">
        <v>3.4482758620689538</v>
      </c>
      <c r="AH598" s="47" t="s">
        <v>664</v>
      </c>
      <c r="AI598" s="46">
        <v>0.17868338557993724</v>
      </c>
      <c r="AJ598" s="37" t="s">
        <v>664</v>
      </c>
      <c r="AK598" s="36">
        <v>0.15673981191221742</v>
      </c>
      <c r="AL598" s="37" t="s">
        <v>664</v>
      </c>
      <c r="AM598" s="36">
        <v>3.4482758620689538</v>
      </c>
      <c r="AN598" s="47" t="s">
        <v>664</v>
      </c>
      <c r="AO598" s="46">
        <v>0.66486206896551758</v>
      </c>
      <c r="AP598" s="37" t="s">
        <v>665</v>
      </c>
      <c r="AQ598" s="36">
        <v>36.206896551724142</v>
      </c>
      <c r="AR598" s="37" t="s">
        <v>665</v>
      </c>
      <c r="AS598" s="36">
        <v>2.1517241379310548</v>
      </c>
      <c r="AT598" s="47" t="s">
        <v>665</v>
      </c>
    </row>
    <row r="599" spans="1:46" x14ac:dyDescent="0.25">
      <c r="A599" s="31">
        <v>535</v>
      </c>
      <c r="B599" s="39" t="s">
        <v>770</v>
      </c>
      <c r="C599" s="41">
        <v>7</v>
      </c>
      <c r="D599" s="32">
        <v>0</v>
      </c>
      <c r="E599" s="32">
        <v>28.571428571428569</v>
      </c>
      <c r="F599" s="32">
        <v>57.142857142857139</v>
      </c>
      <c r="G599" s="32">
        <v>14.285714285714285</v>
      </c>
      <c r="H599" s="33">
        <v>3.8571428571428572</v>
      </c>
      <c r="I599" s="34">
        <v>71.428571428571416</v>
      </c>
      <c r="J599" s="42">
        <v>100</v>
      </c>
      <c r="K599" s="44">
        <v>4.75</v>
      </c>
      <c r="L599" s="34">
        <v>100</v>
      </c>
      <c r="M599" s="42">
        <v>100</v>
      </c>
      <c r="N599" s="44">
        <v>4</v>
      </c>
      <c r="O599" s="34">
        <v>80</v>
      </c>
      <c r="P599" s="42">
        <v>100</v>
      </c>
      <c r="Q599" s="44">
        <v>4</v>
      </c>
      <c r="R599" s="34">
        <v>66.666666666666657</v>
      </c>
      <c r="S599" s="42">
        <v>99.999999999999986</v>
      </c>
      <c r="T599" s="44">
        <v>3.5</v>
      </c>
      <c r="U599" s="34">
        <v>50</v>
      </c>
      <c r="V599" s="42">
        <v>91.7</v>
      </c>
      <c r="W599" s="46">
        <v>0.89285714285714279</v>
      </c>
      <c r="X599" s="37" t="s">
        <v>664</v>
      </c>
      <c r="Y599" s="36">
        <v>28.571428571428584</v>
      </c>
      <c r="Z599" s="37" t="s">
        <v>664</v>
      </c>
      <c r="AA599" s="36">
        <v>0</v>
      </c>
      <c r="AB599" s="47" t="s">
        <v>791</v>
      </c>
      <c r="AC599" s="46">
        <v>0.14285714285714279</v>
      </c>
      <c r="AD599" s="37" t="s">
        <v>664</v>
      </c>
      <c r="AE599" s="36">
        <v>8.5714285714285836</v>
      </c>
      <c r="AF599" s="37" t="s">
        <v>664</v>
      </c>
      <c r="AG599" s="36">
        <v>0</v>
      </c>
      <c r="AH599" s="47" t="s">
        <v>791</v>
      </c>
      <c r="AI599" s="46">
        <v>0.14285714285714279</v>
      </c>
      <c r="AJ599" s="37" t="s">
        <v>664</v>
      </c>
      <c r="AK599" s="36">
        <v>4.7619047619047592</v>
      </c>
      <c r="AL599" s="37" t="s">
        <v>665</v>
      </c>
      <c r="AM599" s="36">
        <v>1.4210854715202004E-14</v>
      </c>
      <c r="AN599" s="47" t="s">
        <v>791</v>
      </c>
      <c r="AO599" s="46">
        <v>0.35714285714285721</v>
      </c>
      <c r="AP599" s="37" t="s">
        <v>665</v>
      </c>
      <c r="AQ599" s="36">
        <v>21.428571428571416</v>
      </c>
      <c r="AR599" s="37" t="s">
        <v>665</v>
      </c>
      <c r="AS599" s="36">
        <v>8.2999999999999972</v>
      </c>
      <c r="AT599" s="47" t="s">
        <v>665</v>
      </c>
    </row>
    <row r="600" spans="1:46" x14ac:dyDescent="0.25">
      <c r="A600" s="31">
        <v>536</v>
      </c>
      <c r="B600" s="39" t="s">
        <v>124</v>
      </c>
      <c r="C600" s="41">
        <v>114</v>
      </c>
      <c r="D600" s="32">
        <v>0</v>
      </c>
      <c r="E600" s="32">
        <v>13.157894736842104</v>
      </c>
      <c r="F600" s="32">
        <v>43.859649122807014</v>
      </c>
      <c r="G600" s="32">
        <v>42.982456140350877</v>
      </c>
      <c r="H600" s="33">
        <v>4.2982456140350873</v>
      </c>
      <c r="I600" s="34">
        <v>86.84210526315789</v>
      </c>
      <c r="J600" s="42">
        <v>100</v>
      </c>
      <c r="K600" s="44">
        <v>4.3137254901960782</v>
      </c>
      <c r="L600" s="34">
        <v>82.35294117647058</v>
      </c>
      <c r="M600" s="42">
        <v>99.019607843137251</v>
      </c>
      <c r="N600" s="44">
        <v>4.6049382716049383</v>
      </c>
      <c r="O600" s="34">
        <v>96.296296296296305</v>
      </c>
      <c r="P600" s="42">
        <v>100</v>
      </c>
      <c r="Q600" s="44">
        <v>4.450704225352113</v>
      </c>
      <c r="R600" s="34">
        <v>88.732394366197184</v>
      </c>
      <c r="S600" s="42">
        <v>100</v>
      </c>
      <c r="T600" s="44">
        <v>3.5150000000000001</v>
      </c>
      <c r="U600" s="34">
        <v>48.6</v>
      </c>
      <c r="V600" s="42">
        <v>88.600000000000009</v>
      </c>
      <c r="W600" s="46">
        <v>1.5479876160990891E-2</v>
      </c>
      <c r="X600" s="37" t="s">
        <v>664</v>
      </c>
      <c r="Y600" s="36">
        <v>4.4891640866873104</v>
      </c>
      <c r="Z600" s="37" t="s">
        <v>665</v>
      </c>
      <c r="AA600" s="36">
        <v>0.98039215686274872</v>
      </c>
      <c r="AB600" s="47" t="s">
        <v>665</v>
      </c>
      <c r="AC600" s="46">
        <v>0.30669265756985098</v>
      </c>
      <c r="AD600" s="37" t="s">
        <v>664</v>
      </c>
      <c r="AE600" s="36">
        <v>9.4541910331384145</v>
      </c>
      <c r="AF600" s="37" t="s">
        <v>664</v>
      </c>
      <c r="AG600" s="36">
        <v>0</v>
      </c>
      <c r="AH600" s="47" t="s">
        <v>791</v>
      </c>
      <c r="AI600" s="46">
        <v>0.15245861131702565</v>
      </c>
      <c r="AJ600" s="37" t="s">
        <v>664</v>
      </c>
      <c r="AK600" s="36">
        <v>1.8902891030392936</v>
      </c>
      <c r="AL600" s="37" t="s">
        <v>664</v>
      </c>
      <c r="AM600" s="36">
        <v>0</v>
      </c>
      <c r="AN600" s="47" t="s">
        <v>791</v>
      </c>
      <c r="AO600" s="46">
        <v>0.78324561403508719</v>
      </c>
      <c r="AP600" s="37" t="s">
        <v>665</v>
      </c>
      <c r="AQ600" s="36">
        <v>38.242105263157889</v>
      </c>
      <c r="AR600" s="37" t="s">
        <v>665</v>
      </c>
      <c r="AS600" s="36">
        <v>11.399999999999991</v>
      </c>
      <c r="AT600" s="47" t="s">
        <v>665</v>
      </c>
    </row>
    <row r="601" spans="1:46" x14ac:dyDescent="0.25">
      <c r="A601" s="31">
        <v>537</v>
      </c>
      <c r="B601" s="39" t="s">
        <v>125</v>
      </c>
      <c r="C601" s="41">
        <v>28</v>
      </c>
      <c r="D601" s="32">
        <v>0</v>
      </c>
      <c r="E601" s="32">
        <v>21.428571428571427</v>
      </c>
      <c r="F601" s="32">
        <v>60.714285714285708</v>
      </c>
      <c r="G601" s="32">
        <v>17.857142857142858</v>
      </c>
      <c r="H601" s="33">
        <v>3.9642857142857144</v>
      </c>
      <c r="I601" s="34">
        <v>78.571428571428569</v>
      </c>
      <c r="J601" s="42">
        <v>100</v>
      </c>
      <c r="K601" s="44">
        <v>3.7037037037037037</v>
      </c>
      <c r="L601" s="34">
        <v>59.259259259259252</v>
      </c>
      <c r="M601" s="42">
        <v>100</v>
      </c>
      <c r="N601" s="44">
        <v>3.8076923076923075</v>
      </c>
      <c r="O601" s="34">
        <v>57.692307692307693</v>
      </c>
      <c r="P601" s="42">
        <v>100</v>
      </c>
      <c r="Q601" s="44">
        <v>3.7906976744186047</v>
      </c>
      <c r="R601" s="34">
        <v>55.813953488372093</v>
      </c>
      <c r="S601" s="42">
        <v>100</v>
      </c>
      <c r="T601" s="44">
        <v>3.5749999999999997</v>
      </c>
      <c r="U601" s="34">
        <v>55.2</v>
      </c>
      <c r="V601" s="42">
        <v>99.9</v>
      </c>
      <c r="W601" s="46">
        <v>0.26058201058201069</v>
      </c>
      <c r="X601" s="37" t="s">
        <v>665</v>
      </c>
      <c r="Y601" s="36">
        <v>19.312169312169317</v>
      </c>
      <c r="Z601" s="37" t="s">
        <v>665</v>
      </c>
      <c r="AA601" s="36">
        <v>0</v>
      </c>
      <c r="AB601" s="47" t="s">
        <v>791</v>
      </c>
      <c r="AC601" s="46">
        <v>0.15659340659340693</v>
      </c>
      <c r="AD601" s="37" t="s">
        <v>665</v>
      </c>
      <c r="AE601" s="36">
        <v>20.879120879120876</v>
      </c>
      <c r="AF601" s="37" t="s">
        <v>665</v>
      </c>
      <c r="AG601" s="36">
        <v>0</v>
      </c>
      <c r="AH601" s="47" t="s">
        <v>791</v>
      </c>
      <c r="AI601" s="46">
        <v>0.17358803986710969</v>
      </c>
      <c r="AJ601" s="37" t="s">
        <v>665</v>
      </c>
      <c r="AK601" s="36">
        <v>22.757475083056477</v>
      </c>
      <c r="AL601" s="37" t="s">
        <v>665</v>
      </c>
      <c r="AM601" s="36">
        <v>0</v>
      </c>
      <c r="AN601" s="47" t="s">
        <v>791</v>
      </c>
      <c r="AO601" s="46">
        <v>0.38928571428571468</v>
      </c>
      <c r="AP601" s="37" t="s">
        <v>665</v>
      </c>
      <c r="AQ601" s="36">
        <v>23.371428571428567</v>
      </c>
      <c r="AR601" s="37" t="s">
        <v>665</v>
      </c>
      <c r="AS601" s="36">
        <v>9.9999999999994316E-2</v>
      </c>
      <c r="AT601" s="47" t="s">
        <v>665</v>
      </c>
    </row>
    <row r="602" spans="1:46" x14ac:dyDescent="0.25">
      <c r="A602" s="31">
        <v>538</v>
      </c>
      <c r="B602" s="39" t="s">
        <v>126</v>
      </c>
      <c r="C602" s="41">
        <v>70</v>
      </c>
      <c r="D602" s="32">
        <v>8.5714285714285712</v>
      </c>
      <c r="E602" s="32">
        <v>18.571428571428573</v>
      </c>
      <c r="F602" s="32">
        <v>57.142857142857139</v>
      </c>
      <c r="G602" s="32">
        <v>15.714285714285714</v>
      </c>
      <c r="H602" s="33">
        <v>3.8</v>
      </c>
      <c r="I602" s="34">
        <v>72.857142857142847</v>
      </c>
      <c r="J602" s="42">
        <v>91.428571428571416</v>
      </c>
      <c r="K602" s="44">
        <v>3.9038461538461537</v>
      </c>
      <c r="L602" s="34">
        <v>67.307692307692307</v>
      </c>
      <c r="M602" s="42">
        <v>90.384615384615387</v>
      </c>
      <c r="N602" s="44">
        <v>4.384615384615385</v>
      </c>
      <c r="O602" s="34">
        <v>88.461538461538467</v>
      </c>
      <c r="P602" s="42">
        <v>100</v>
      </c>
      <c r="Q602" s="44">
        <v>4.5166666666666666</v>
      </c>
      <c r="R602" s="34">
        <v>86.666666666666671</v>
      </c>
      <c r="S602" s="42">
        <v>100</v>
      </c>
      <c r="T602" s="44">
        <v>4.4530000000000003</v>
      </c>
      <c r="U602" s="34">
        <v>88.7</v>
      </c>
      <c r="V602" s="42">
        <v>98.1</v>
      </c>
      <c r="W602" s="46">
        <v>0.10384615384615392</v>
      </c>
      <c r="X602" s="37" t="s">
        <v>664</v>
      </c>
      <c r="Y602" s="36">
        <v>5.5494505494505404</v>
      </c>
      <c r="Z602" s="37" t="s">
        <v>665</v>
      </c>
      <c r="AA602" s="36">
        <v>1.0439560439560296</v>
      </c>
      <c r="AB602" s="47" t="s">
        <v>665</v>
      </c>
      <c r="AC602" s="46">
        <v>0.5846153846153852</v>
      </c>
      <c r="AD602" s="37" t="s">
        <v>664</v>
      </c>
      <c r="AE602" s="36">
        <v>15.60439560439562</v>
      </c>
      <c r="AF602" s="37" t="s">
        <v>664</v>
      </c>
      <c r="AG602" s="36">
        <v>8.5714285714285836</v>
      </c>
      <c r="AH602" s="47" t="s">
        <v>664</v>
      </c>
      <c r="AI602" s="46">
        <v>0.71666666666666679</v>
      </c>
      <c r="AJ602" s="37" t="s">
        <v>664</v>
      </c>
      <c r="AK602" s="36">
        <v>13.809523809523824</v>
      </c>
      <c r="AL602" s="37" t="s">
        <v>664</v>
      </c>
      <c r="AM602" s="36">
        <v>8.5714285714285836</v>
      </c>
      <c r="AN602" s="47" t="s">
        <v>664</v>
      </c>
      <c r="AO602" s="46">
        <v>0.65300000000000047</v>
      </c>
      <c r="AP602" s="37" t="s">
        <v>664</v>
      </c>
      <c r="AQ602" s="36">
        <v>15.842857142857156</v>
      </c>
      <c r="AR602" s="37" t="s">
        <v>664</v>
      </c>
      <c r="AS602" s="36">
        <v>6.6714285714285779</v>
      </c>
      <c r="AT602" s="47" t="s">
        <v>664</v>
      </c>
    </row>
    <row r="603" spans="1:46" x14ac:dyDescent="0.25">
      <c r="A603" s="31">
        <v>539</v>
      </c>
      <c r="B603" s="39" t="s">
        <v>127</v>
      </c>
      <c r="C603" s="41">
        <v>73</v>
      </c>
      <c r="D603" s="32">
        <v>2.7397260273972601</v>
      </c>
      <c r="E603" s="32">
        <v>38.356164383561641</v>
      </c>
      <c r="F603" s="32">
        <v>42.465753424657535</v>
      </c>
      <c r="G603" s="32">
        <v>16.43835616438356</v>
      </c>
      <c r="H603" s="33">
        <v>3.7260273972602738</v>
      </c>
      <c r="I603" s="34">
        <v>58.904109589041099</v>
      </c>
      <c r="J603" s="42">
        <v>97.260273972602747</v>
      </c>
      <c r="K603" s="44">
        <v>3.9230769230769229</v>
      </c>
      <c r="L603" s="34">
        <v>67.307692307692307</v>
      </c>
      <c r="M603" s="42">
        <v>100</v>
      </c>
      <c r="N603" s="44">
        <v>4.2985074626865671</v>
      </c>
      <c r="O603" s="34">
        <v>79.104477611940297</v>
      </c>
      <c r="P603" s="42">
        <v>100</v>
      </c>
      <c r="Q603" s="44">
        <v>4.5454545454545459</v>
      </c>
      <c r="R603" s="34">
        <v>86.363636363636374</v>
      </c>
      <c r="S603" s="42">
        <v>96.969696969696969</v>
      </c>
      <c r="T603" s="44">
        <v>3.8750000000000004</v>
      </c>
      <c r="U603" s="34">
        <v>66.600000000000009</v>
      </c>
      <c r="V603" s="42">
        <v>96.9</v>
      </c>
      <c r="W603" s="46">
        <v>0.19704952581664914</v>
      </c>
      <c r="X603" s="37" t="s">
        <v>664</v>
      </c>
      <c r="Y603" s="36">
        <v>8.403582718651208</v>
      </c>
      <c r="Z603" s="37" t="s">
        <v>664</v>
      </c>
      <c r="AA603" s="36">
        <v>2.7397260273972535</v>
      </c>
      <c r="AB603" s="47" t="s">
        <v>664</v>
      </c>
      <c r="AC603" s="46">
        <v>0.57248006542629337</v>
      </c>
      <c r="AD603" s="37" t="s">
        <v>664</v>
      </c>
      <c r="AE603" s="36">
        <v>20.200368022899198</v>
      </c>
      <c r="AF603" s="37" t="s">
        <v>664</v>
      </c>
      <c r="AG603" s="36">
        <v>2.7397260273972535</v>
      </c>
      <c r="AH603" s="47" t="s">
        <v>664</v>
      </c>
      <c r="AI603" s="46">
        <v>0.81942714819427209</v>
      </c>
      <c r="AJ603" s="37" t="s">
        <v>664</v>
      </c>
      <c r="AK603" s="36">
        <v>27.459526774595275</v>
      </c>
      <c r="AL603" s="37" t="s">
        <v>664</v>
      </c>
      <c r="AM603" s="36">
        <v>0.2905770029057777</v>
      </c>
      <c r="AN603" s="47" t="s">
        <v>665</v>
      </c>
      <c r="AO603" s="46">
        <v>0.14897260273972668</v>
      </c>
      <c r="AP603" s="37" t="s">
        <v>664</v>
      </c>
      <c r="AQ603" s="36">
        <v>7.6958904109589099</v>
      </c>
      <c r="AR603" s="37" t="s">
        <v>664</v>
      </c>
      <c r="AS603" s="36">
        <v>0.36027397260274086</v>
      </c>
      <c r="AT603" s="47" t="s">
        <v>665</v>
      </c>
    </row>
    <row r="604" spans="1:46" x14ac:dyDescent="0.25">
      <c r="A604" s="31">
        <v>540</v>
      </c>
      <c r="B604" s="39" t="s">
        <v>128</v>
      </c>
      <c r="C604" s="41">
        <v>61</v>
      </c>
      <c r="D604" s="32">
        <v>8.1967213114754092</v>
      </c>
      <c r="E604" s="32">
        <v>34.42622950819672</v>
      </c>
      <c r="F604" s="32">
        <v>37.704918032786885</v>
      </c>
      <c r="G604" s="32">
        <v>19.672131147540984</v>
      </c>
      <c r="H604" s="33">
        <v>3.6885245901639343</v>
      </c>
      <c r="I604" s="34">
        <v>57.377049180327873</v>
      </c>
      <c r="J604" s="42">
        <v>91.803278688524586</v>
      </c>
      <c r="K604" s="44">
        <v>3.9821428571428572</v>
      </c>
      <c r="L604" s="34">
        <v>58.928571428571431</v>
      </c>
      <c r="M604" s="42">
        <v>96.428571428571416</v>
      </c>
      <c r="N604" s="44">
        <v>3.8703703703703702</v>
      </c>
      <c r="O604" s="34">
        <v>61.111111111111107</v>
      </c>
      <c r="P604" s="42">
        <v>100</v>
      </c>
      <c r="Q604" s="44">
        <v>4.083333333333333</v>
      </c>
      <c r="R604" s="34">
        <v>66.666666666666657</v>
      </c>
      <c r="S604" s="42">
        <v>97.916666666666657</v>
      </c>
      <c r="T604" s="44">
        <v>4.0450000000000008</v>
      </c>
      <c r="U604" s="34">
        <v>79.5</v>
      </c>
      <c r="V604" s="42">
        <v>100</v>
      </c>
      <c r="W604" s="46">
        <v>0.2936182669789229</v>
      </c>
      <c r="X604" s="37" t="s">
        <v>664</v>
      </c>
      <c r="Y604" s="36">
        <v>1.5515222482435576</v>
      </c>
      <c r="Z604" s="37" t="s">
        <v>664</v>
      </c>
      <c r="AA604" s="36">
        <v>4.6252927400468309</v>
      </c>
      <c r="AB604" s="47" t="s">
        <v>664</v>
      </c>
      <c r="AC604" s="46">
        <v>0.18184578020643594</v>
      </c>
      <c r="AD604" s="37" t="s">
        <v>664</v>
      </c>
      <c r="AE604" s="36">
        <v>3.7340619307832341</v>
      </c>
      <c r="AF604" s="37" t="s">
        <v>664</v>
      </c>
      <c r="AG604" s="36">
        <v>8.1967213114754145</v>
      </c>
      <c r="AH604" s="47" t="s">
        <v>664</v>
      </c>
      <c r="AI604" s="46">
        <v>0.39480874316939873</v>
      </c>
      <c r="AJ604" s="37" t="s">
        <v>664</v>
      </c>
      <c r="AK604" s="36">
        <v>9.2896174863387841</v>
      </c>
      <c r="AL604" s="37" t="s">
        <v>664</v>
      </c>
      <c r="AM604" s="36">
        <v>6.1133879781420717</v>
      </c>
      <c r="AN604" s="47" t="s">
        <v>664</v>
      </c>
      <c r="AO604" s="46">
        <v>0.35647540983606651</v>
      </c>
      <c r="AP604" s="37" t="s">
        <v>664</v>
      </c>
      <c r="AQ604" s="36">
        <v>22.122950819672127</v>
      </c>
      <c r="AR604" s="37" t="s">
        <v>664</v>
      </c>
      <c r="AS604" s="36">
        <v>8.1967213114754145</v>
      </c>
      <c r="AT604" s="47" t="s">
        <v>664</v>
      </c>
    </row>
    <row r="605" spans="1:46" x14ac:dyDescent="0.25">
      <c r="A605" s="31">
        <v>541</v>
      </c>
      <c r="B605" s="39" t="s">
        <v>129</v>
      </c>
      <c r="C605" s="41">
        <v>115</v>
      </c>
      <c r="D605" s="32">
        <v>1.7391304347826086</v>
      </c>
      <c r="E605" s="32">
        <v>8.695652173913043</v>
      </c>
      <c r="F605" s="32">
        <v>49.565217391304351</v>
      </c>
      <c r="G605" s="32">
        <v>40</v>
      </c>
      <c r="H605" s="33">
        <v>4.2782608695652176</v>
      </c>
      <c r="I605" s="34">
        <v>89.565217391304344</v>
      </c>
      <c r="J605" s="42">
        <v>98.260869565217391</v>
      </c>
      <c r="K605" s="44">
        <v>4.3981481481481479</v>
      </c>
      <c r="L605" s="34">
        <v>84.259259259259252</v>
      </c>
      <c r="M605" s="42">
        <v>99.074074074074076</v>
      </c>
      <c r="N605" s="44">
        <v>4.3909090909090907</v>
      </c>
      <c r="O605" s="34">
        <v>83.636363636363626</v>
      </c>
      <c r="P605" s="42">
        <v>98.181818181818187</v>
      </c>
      <c r="Q605" s="44">
        <v>4.4146341463414638</v>
      </c>
      <c r="R605" s="34">
        <v>82.926829268292678</v>
      </c>
      <c r="S605" s="42">
        <v>100</v>
      </c>
      <c r="T605" s="44">
        <v>3.4430000000000001</v>
      </c>
      <c r="U605" s="34">
        <v>48.1</v>
      </c>
      <c r="V605" s="42">
        <v>86.1</v>
      </c>
      <c r="W605" s="46">
        <v>0.11988727858293036</v>
      </c>
      <c r="X605" s="37" t="s">
        <v>664</v>
      </c>
      <c r="Y605" s="36">
        <v>5.3059581320450917</v>
      </c>
      <c r="Z605" s="37" t="s">
        <v>665</v>
      </c>
      <c r="AA605" s="36">
        <v>0.81320450885668549</v>
      </c>
      <c r="AB605" s="47" t="s">
        <v>664</v>
      </c>
      <c r="AC605" s="46">
        <v>0.11264822134387309</v>
      </c>
      <c r="AD605" s="37" t="s">
        <v>664</v>
      </c>
      <c r="AE605" s="36">
        <v>5.9288537549407181</v>
      </c>
      <c r="AF605" s="37" t="s">
        <v>665</v>
      </c>
      <c r="AG605" s="36">
        <v>7.9051383399203701E-2</v>
      </c>
      <c r="AH605" s="47" t="s">
        <v>665</v>
      </c>
      <c r="AI605" s="46">
        <v>0.13637327677624622</v>
      </c>
      <c r="AJ605" s="37" t="s">
        <v>664</v>
      </c>
      <c r="AK605" s="36">
        <v>6.6383881230116657</v>
      </c>
      <c r="AL605" s="37" t="s">
        <v>665</v>
      </c>
      <c r="AM605" s="36">
        <v>1.7391304347826093</v>
      </c>
      <c r="AN605" s="47" t="s">
        <v>664</v>
      </c>
      <c r="AO605" s="46">
        <v>0.8352608695652175</v>
      </c>
      <c r="AP605" s="37" t="s">
        <v>665</v>
      </c>
      <c r="AQ605" s="36">
        <v>41.465217391304343</v>
      </c>
      <c r="AR605" s="37" t="s">
        <v>665</v>
      </c>
      <c r="AS605" s="36">
        <v>12.160869565217396</v>
      </c>
      <c r="AT605" s="47" t="s">
        <v>665</v>
      </c>
    </row>
    <row r="606" spans="1:46" x14ac:dyDescent="0.25">
      <c r="A606" s="31">
        <v>542</v>
      </c>
      <c r="B606" s="39" t="s">
        <v>771</v>
      </c>
      <c r="C606" s="41">
        <v>24</v>
      </c>
      <c r="D606" s="32">
        <v>0</v>
      </c>
      <c r="E606" s="32">
        <v>8.3333333333333321</v>
      </c>
      <c r="F606" s="32">
        <v>41.666666666666671</v>
      </c>
      <c r="G606" s="32">
        <v>50</v>
      </c>
      <c r="H606" s="33">
        <v>4.416666666666667</v>
      </c>
      <c r="I606" s="34">
        <v>91.666666666666671</v>
      </c>
      <c r="J606" s="42">
        <v>100</v>
      </c>
      <c r="K606" s="44">
        <v>3.6818181818181817</v>
      </c>
      <c r="L606" s="34">
        <v>54.545454545454547</v>
      </c>
      <c r="M606" s="42">
        <v>95.454545454545467</v>
      </c>
      <c r="N606" s="44">
        <v>3.8181818181818183</v>
      </c>
      <c r="O606" s="34">
        <v>63.636363636363633</v>
      </c>
      <c r="P606" s="42">
        <v>86.36363636363636</v>
      </c>
      <c r="Q606" s="44">
        <v>4.375</v>
      </c>
      <c r="R606" s="34">
        <v>81.25</v>
      </c>
      <c r="S606" s="42">
        <v>100</v>
      </c>
      <c r="T606" s="44">
        <v>3.4679999999999995</v>
      </c>
      <c r="U606" s="34">
        <v>53.399999999999991</v>
      </c>
      <c r="V606" s="42">
        <v>86.7</v>
      </c>
      <c r="W606" s="46">
        <v>0.73484848484848531</v>
      </c>
      <c r="X606" s="37" t="s">
        <v>665</v>
      </c>
      <c r="Y606" s="36">
        <v>37.121212121212125</v>
      </c>
      <c r="Z606" s="37" t="s">
        <v>665</v>
      </c>
      <c r="AA606" s="36">
        <v>4.5454545454545325</v>
      </c>
      <c r="AB606" s="47" t="s">
        <v>665</v>
      </c>
      <c r="AC606" s="46">
        <v>0.59848484848484862</v>
      </c>
      <c r="AD606" s="37" t="s">
        <v>665</v>
      </c>
      <c r="AE606" s="36">
        <v>28.030303030303038</v>
      </c>
      <c r="AF606" s="37" t="s">
        <v>665</v>
      </c>
      <c r="AG606" s="36">
        <v>13.63636363636364</v>
      </c>
      <c r="AH606" s="47" t="s">
        <v>665</v>
      </c>
      <c r="AI606" s="46">
        <v>4.1666666666666963E-2</v>
      </c>
      <c r="AJ606" s="37" t="s">
        <v>665</v>
      </c>
      <c r="AK606" s="36">
        <v>10.416666666666671</v>
      </c>
      <c r="AL606" s="37" t="s">
        <v>665</v>
      </c>
      <c r="AM606" s="36">
        <v>0</v>
      </c>
      <c r="AN606" s="47" t="s">
        <v>791</v>
      </c>
      <c r="AO606" s="46">
        <v>0.94866666666666744</v>
      </c>
      <c r="AP606" s="37" t="s">
        <v>665</v>
      </c>
      <c r="AQ606" s="36">
        <v>38.26666666666668</v>
      </c>
      <c r="AR606" s="37" t="s">
        <v>665</v>
      </c>
      <c r="AS606" s="36">
        <v>13.299999999999997</v>
      </c>
      <c r="AT606" s="47" t="s">
        <v>665</v>
      </c>
    </row>
    <row r="607" spans="1:46" x14ac:dyDescent="0.25">
      <c r="A607" s="31">
        <v>543</v>
      </c>
      <c r="B607" s="39" t="s">
        <v>130</v>
      </c>
      <c r="C607" s="41">
        <v>119</v>
      </c>
      <c r="D607" s="32">
        <v>0</v>
      </c>
      <c r="E607" s="32">
        <v>11.76470588235294</v>
      </c>
      <c r="F607" s="32">
        <v>53.781512605042018</v>
      </c>
      <c r="G607" s="32">
        <v>34.45378151260504</v>
      </c>
      <c r="H607" s="33">
        <v>4.2268907563025211</v>
      </c>
      <c r="I607" s="34">
        <v>88.235294117647058</v>
      </c>
      <c r="J607" s="42">
        <v>100</v>
      </c>
      <c r="K607" s="44">
        <v>4.4655172413793105</v>
      </c>
      <c r="L607" s="34">
        <v>87.931034482758605</v>
      </c>
      <c r="M607" s="42">
        <v>99.999999999999986</v>
      </c>
      <c r="N607" s="44">
        <v>4.5175438596491224</v>
      </c>
      <c r="O607" s="34">
        <v>89.473684210526329</v>
      </c>
      <c r="P607" s="42">
        <v>100</v>
      </c>
      <c r="Q607" s="44">
        <v>4.891089108910891</v>
      </c>
      <c r="R607" s="34">
        <v>99.009900990099013</v>
      </c>
      <c r="S607" s="42">
        <v>100</v>
      </c>
      <c r="T607" s="44">
        <v>4.1369999999999996</v>
      </c>
      <c r="U607" s="34">
        <v>77.900000000000006</v>
      </c>
      <c r="V607" s="42">
        <v>93.699999999999989</v>
      </c>
      <c r="W607" s="46">
        <v>0.23862648507678941</v>
      </c>
      <c r="X607" s="37" t="s">
        <v>664</v>
      </c>
      <c r="Y607" s="36">
        <v>0.30425963488845298</v>
      </c>
      <c r="Z607" s="37" t="s">
        <v>665</v>
      </c>
      <c r="AA607" s="36">
        <v>1.4210854715202004E-14</v>
      </c>
      <c r="AB607" s="47" t="s">
        <v>791</v>
      </c>
      <c r="AC607" s="46">
        <v>0.29065310334660133</v>
      </c>
      <c r="AD607" s="37" t="s">
        <v>664</v>
      </c>
      <c r="AE607" s="36">
        <v>1.2383900928792713</v>
      </c>
      <c r="AF607" s="37" t="s">
        <v>664</v>
      </c>
      <c r="AG607" s="36">
        <v>0</v>
      </c>
      <c r="AH607" s="47" t="s">
        <v>791</v>
      </c>
      <c r="AI607" s="46">
        <v>0.6641983526083699</v>
      </c>
      <c r="AJ607" s="37" t="s">
        <v>664</v>
      </c>
      <c r="AK607" s="36">
        <v>10.774606872451955</v>
      </c>
      <c r="AL607" s="37" t="s">
        <v>664</v>
      </c>
      <c r="AM607" s="36">
        <v>0</v>
      </c>
      <c r="AN607" s="47" t="s">
        <v>791</v>
      </c>
      <c r="AO607" s="46">
        <v>8.9890756302521524E-2</v>
      </c>
      <c r="AP607" s="37" t="s">
        <v>665</v>
      </c>
      <c r="AQ607" s="36">
        <v>10.335294117647052</v>
      </c>
      <c r="AR607" s="37" t="s">
        <v>665</v>
      </c>
      <c r="AS607" s="36">
        <v>6.3000000000000114</v>
      </c>
      <c r="AT607" s="47" t="s">
        <v>665</v>
      </c>
    </row>
    <row r="608" spans="1:46" x14ac:dyDescent="0.25">
      <c r="A608" s="31">
        <v>544</v>
      </c>
      <c r="B608" s="39" t="s">
        <v>131</v>
      </c>
      <c r="C608" s="41">
        <v>38</v>
      </c>
      <c r="D608" s="32">
        <v>5.2631578947368416</v>
      </c>
      <c r="E608" s="32">
        <v>18.421052631578945</v>
      </c>
      <c r="F608" s="32">
        <v>63.157894736842103</v>
      </c>
      <c r="G608" s="32">
        <v>13.157894736842104</v>
      </c>
      <c r="H608" s="33">
        <v>3.8421052631578947</v>
      </c>
      <c r="I608" s="34">
        <v>76.315789473684205</v>
      </c>
      <c r="J608" s="42">
        <v>94.73684210526315</v>
      </c>
      <c r="K608" s="44">
        <v>4.1395348837209305</v>
      </c>
      <c r="L608" s="34">
        <v>72.093023255813961</v>
      </c>
      <c r="M608" s="42">
        <v>97.674418604651166</v>
      </c>
      <c r="N608" s="44">
        <v>4.2307692307692308</v>
      </c>
      <c r="O608" s="34">
        <v>76.92307692307692</v>
      </c>
      <c r="P608" s="42">
        <v>100</v>
      </c>
      <c r="Q608" s="44">
        <v>4.615384615384615</v>
      </c>
      <c r="R608" s="34">
        <v>92.307692307692292</v>
      </c>
      <c r="S608" s="42">
        <v>96.153846153846146</v>
      </c>
      <c r="T608" s="44">
        <v>3.8430000000000004</v>
      </c>
      <c r="U608" s="34">
        <v>69.2</v>
      </c>
      <c r="V608" s="42">
        <v>96.100000000000009</v>
      </c>
      <c r="W608" s="46">
        <v>0.29742962056303579</v>
      </c>
      <c r="X608" s="37" t="s">
        <v>664</v>
      </c>
      <c r="Y608" s="36">
        <v>4.2227662178702445</v>
      </c>
      <c r="Z608" s="37" t="s">
        <v>665</v>
      </c>
      <c r="AA608" s="36">
        <v>2.9375764993880153</v>
      </c>
      <c r="AB608" s="47" t="s">
        <v>664</v>
      </c>
      <c r="AC608" s="46">
        <v>0.38866396761133615</v>
      </c>
      <c r="AD608" s="37" t="s">
        <v>664</v>
      </c>
      <c r="AE608" s="36">
        <v>0.60728744939271451</v>
      </c>
      <c r="AF608" s="37" t="s">
        <v>664</v>
      </c>
      <c r="AG608" s="36">
        <v>5.2631578947368496</v>
      </c>
      <c r="AH608" s="47" t="s">
        <v>664</v>
      </c>
      <c r="AI608" s="46">
        <v>0.77327935222672028</v>
      </c>
      <c r="AJ608" s="37" t="s">
        <v>664</v>
      </c>
      <c r="AK608" s="36">
        <v>15.991902834008087</v>
      </c>
      <c r="AL608" s="37" t="s">
        <v>664</v>
      </c>
      <c r="AM608" s="36">
        <v>1.4170040485829958</v>
      </c>
      <c r="AN608" s="47" t="s">
        <v>664</v>
      </c>
      <c r="AO608" s="46">
        <v>8.9473684210572557E-4</v>
      </c>
      <c r="AP608" s="37" t="s">
        <v>664</v>
      </c>
      <c r="AQ608" s="36">
        <v>7.1157894736842024</v>
      </c>
      <c r="AR608" s="37" t="s">
        <v>665</v>
      </c>
      <c r="AS608" s="36">
        <v>1.3631578947368581</v>
      </c>
      <c r="AT608" s="47" t="s">
        <v>664</v>
      </c>
    </row>
    <row r="609" spans="1:46" x14ac:dyDescent="0.25">
      <c r="A609" s="31">
        <v>545</v>
      </c>
      <c r="B609" s="39" t="s">
        <v>132</v>
      </c>
      <c r="C609" s="41">
        <v>40</v>
      </c>
      <c r="D609" s="32">
        <v>0</v>
      </c>
      <c r="E609" s="32">
        <v>35</v>
      </c>
      <c r="F609" s="32">
        <v>47.5</v>
      </c>
      <c r="G609" s="32">
        <v>17.5</v>
      </c>
      <c r="H609" s="33">
        <v>3.8250000000000002</v>
      </c>
      <c r="I609" s="34">
        <v>65</v>
      </c>
      <c r="J609" s="42">
        <v>100</v>
      </c>
      <c r="K609" s="44">
        <v>4</v>
      </c>
      <c r="L609" s="34">
        <v>68.965517241379317</v>
      </c>
      <c r="M609" s="42">
        <v>96.551724137931046</v>
      </c>
      <c r="N609" s="44">
        <v>4.3571428571428568</v>
      </c>
      <c r="O609" s="34">
        <v>82.142857142857139</v>
      </c>
      <c r="P609" s="42">
        <v>96.428571428571416</v>
      </c>
      <c r="Q609" s="44">
        <v>4.4482758620689653</v>
      </c>
      <c r="R609" s="34">
        <v>89.65517241379311</v>
      </c>
      <c r="S609" s="42">
        <v>100</v>
      </c>
      <c r="T609" s="44">
        <v>3.71</v>
      </c>
      <c r="U609" s="34">
        <v>64.199999999999989</v>
      </c>
      <c r="V609" s="42">
        <v>99.9</v>
      </c>
      <c r="W609" s="46">
        <v>0.17499999999999982</v>
      </c>
      <c r="X609" s="37" t="s">
        <v>664</v>
      </c>
      <c r="Y609" s="36">
        <v>3.9655172413793167</v>
      </c>
      <c r="Z609" s="37" t="s">
        <v>664</v>
      </c>
      <c r="AA609" s="36">
        <v>3.4482758620689538</v>
      </c>
      <c r="AB609" s="47" t="s">
        <v>665</v>
      </c>
      <c r="AC609" s="46">
        <v>0.53214285714285658</v>
      </c>
      <c r="AD609" s="37" t="s">
        <v>664</v>
      </c>
      <c r="AE609" s="36">
        <v>17.142857142857139</v>
      </c>
      <c r="AF609" s="37" t="s">
        <v>664</v>
      </c>
      <c r="AG609" s="36">
        <v>3.5714285714285836</v>
      </c>
      <c r="AH609" s="47" t="s">
        <v>665</v>
      </c>
      <c r="AI609" s="46">
        <v>0.62327586206896513</v>
      </c>
      <c r="AJ609" s="37" t="s">
        <v>664</v>
      </c>
      <c r="AK609" s="36">
        <v>24.65517241379311</v>
      </c>
      <c r="AL609" s="37" t="s">
        <v>664</v>
      </c>
      <c r="AM609" s="36">
        <v>0</v>
      </c>
      <c r="AN609" s="47" t="s">
        <v>791</v>
      </c>
      <c r="AO609" s="46">
        <v>0.11500000000000021</v>
      </c>
      <c r="AP609" s="37" t="s">
        <v>665</v>
      </c>
      <c r="AQ609" s="36">
        <v>0.80000000000001137</v>
      </c>
      <c r="AR609" s="37" t="s">
        <v>665</v>
      </c>
      <c r="AS609" s="36">
        <v>9.9999999999994316E-2</v>
      </c>
      <c r="AT609" s="47" t="s">
        <v>665</v>
      </c>
    </row>
    <row r="610" spans="1:46" x14ac:dyDescent="0.25">
      <c r="A610" s="31">
        <v>546</v>
      </c>
      <c r="B610" s="39" t="s">
        <v>133</v>
      </c>
      <c r="C610" s="41">
        <v>12</v>
      </c>
      <c r="D610" s="32">
        <v>0</v>
      </c>
      <c r="E610" s="32">
        <v>41.666666666666671</v>
      </c>
      <c r="F610" s="32">
        <v>58.333333333333336</v>
      </c>
      <c r="G610" s="32">
        <v>0</v>
      </c>
      <c r="H610" s="33">
        <v>3.5833333333333335</v>
      </c>
      <c r="I610" s="34">
        <v>58.333333333333336</v>
      </c>
      <c r="J610" s="42">
        <v>100</v>
      </c>
      <c r="K610" s="44">
        <v>3.8571428571428572</v>
      </c>
      <c r="L610" s="34">
        <v>71.428571428571431</v>
      </c>
      <c r="M610" s="42">
        <v>92.857142857142861</v>
      </c>
      <c r="N610" s="44">
        <v>4.0999999999999996</v>
      </c>
      <c r="O610" s="34">
        <v>75</v>
      </c>
      <c r="P610" s="42">
        <v>95</v>
      </c>
      <c r="Q610" s="44">
        <v>3.9411764705882355</v>
      </c>
      <c r="R610" s="34">
        <v>70.588235294117638</v>
      </c>
      <c r="S610" s="42">
        <v>100</v>
      </c>
      <c r="T610" s="44">
        <v>3.35</v>
      </c>
      <c r="U610" s="34">
        <v>52.900000000000006</v>
      </c>
      <c r="V610" s="42">
        <v>82.300000000000011</v>
      </c>
      <c r="W610" s="46">
        <v>0.27380952380952372</v>
      </c>
      <c r="X610" s="37" t="s">
        <v>664</v>
      </c>
      <c r="Y610" s="36">
        <v>13.095238095238095</v>
      </c>
      <c r="Z610" s="37" t="s">
        <v>664</v>
      </c>
      <c r="AA610" s="36">
        <v>7.1428571428571388</v>
      </c>
      <c r="AB610" s="47" t="s">
        <v>665</v>
      </c>
      <c r="AC610" s="46">
        <v>0.51666666666666616</v>
      </c>
      <c r="AD610" s="37" t="s">
        <v>664</v>
      </c>
      <c r="AE610" s="36">
        <v>16.666666666666664</v>
      </c>
      <c r="AF610" s="37" t="s">
        <v>664</v>
      </c>
      <c r="AG610" s="36">
        <v>5</v>
      </c>
      <c r="AH610" s="47" t="s">
        <v>665</v>
      </c>
      <c r="AI610" s="46">
        <v>0.35784313725490202</v>
      </c>
      <c r="AJ610" s="37" t="s">
        <v>664</v>
      </c>
      <c r="AK610" s="36">
        <v>12.254901960784302</v>
      </c>
      <c r="AL610" s="37" t="s">
        <v>664</v>
      </c>
      <c r="AM610" s="36">
        <v>0</v>
      </c>
      <c r="AN610" s="47" t="s">
        <v>791</v>
      </c>
      <c r="AO610" s="46">
        <v>0.23333333333333339</v>
      </c>
      <c r="AP610" s="37" t="s">
        <v>665</v>
      </c>
      <c r="AQ610" s="36">
        <v>5.43333333333333</v>
      </c>
      <c r="AR610" s="37" t="s">
        <v>665</v>
      </c>
      <c r="AS610" s="36">
        <v>17.699999999999989</v>
      </c>
      <c r="AT610" s="47" t="s">
        <v>665</v>
      </c>
    </row>
    <row r="611" spans="1:46" x14ac:dyDescent="0.25">
      <c r="A611" s="31">
        <v>547</v>
      </c>
      <c r="B611" s="39" t="s">
        <v>134</v>
      </c>
      <c r="C611" s="41">
        <v>121</v>
      </c>
      <c r="D611" s="32">
        <v>0</v>
      </c>
      <c r="E611" s="32">
        <v>3.3057851239669422</v>
      </c>
      <c r="F611" s="32">
        <v>34.710743801652896</v>
      </c>
      <c r="G611" s="32">
        <v>61.983471074380169</v>
      </c>
      <c r="H611" s="33">
        <v>4.5867768595041323</v>
      </c>
      <c r="I611" s="34">
        <v>96.694214876033072</v>
      </c>
      <c r="J611" s="42">
        <v>100</v>
      </c>
      <c r="K611" s="44">
        <v>4.3214285714285712</v>
      </c>
      <c r="L611" s="34">
        <v>84.821428571428569</v>
      </c>
      <c r="M611" s="42">
        <v>100</v>
      </c>
      <c r="N611" s="44">
        <v>4.5648148148148149</v>
      </c>
      <c r="O611" s="34">
        <v>90.740740740740748</v>
      </c>
      <c r="P611" s="42">
        <v>100</v>
      </c>
      <c r="Q611" s="44">
        <v>4.7313432835820892</v>
      </c>
      <c r="R611" s="34">
        <v>94.776119402985074</v>
      </c>
      <c r="S611" s="42">
        <v>100</v>
      </c>
      <c r="T611" s="44">
        <v>4.1059999999999999</v>
      </c>
      <c r="U611" s="34">
        <v>79.900000000000006</v>
      </c>
      <c r="V611" s="42">
        <v>96.8</v>
      </c>
      <c r="W611" s="46">
        <v>0.2653482880755611</v>
      </c>
      <c r="X611" s="37" t="s">
        <v>665</v>
      </c>
      <c r="Y611" s="36">
        <v>11.872786304604503</v>
      </c>
      <c r="Z611" s="37" t="s">
        <v>665</v>
      </c>
      <c r="AA611" s="36">
        <v>0</v>
      </c>
      <c r="AB611" s="47" t="s">
        <v>791</v>
      </c>
      <c r="AC611" s="46">
        <v>2.1962044689317395E-2</v>
      </c>
      <c r="AD611" s="37" t="s">
        <v>665</v>
      </c>
      <c r="AE611" s="36">
        <v>5.9534741352923248</v>
      </c>
      <c r="AF611" s="37" t="s">
        <v>665</v>
      </c>
      <c r="AG611" s="36">
        <v>0</v>
      </c>
      <c r="AH611" s="47" t="s">
        <v>791</v>
      </c>
      <c r="AI611" s="46">
        <v>0.14456642407795695</v>
      </c>
      <c r="AJ611" s="37" t="s">
        <v>664</v>
      </c>
      <c r="AK611" s="36">
        <v>1.9180954730479982</v>
      </c>
      <c r="AL611" s="37" t="s">
        <v>665</v>
      </c>
      <c r="AM611" s="36">
        <v>0</v>
      </c>
      <c r="AN611" s="47" t="s">
        <v>791</v>
      </c>
      <c r="AO611" s="46">
        <v>0.4807768595041324</v>
      </c>
      <c r="AP611" s="37" t="s">
        <v>665</v>
      </c>
      <c r="AQ611" s="36">
        <v>16.794214876033067</v>
      </c>
      <c r="AR611" s="37" t="s">
        <v>665</v>
      </c>
      <c r="AS611" s="36">
        <v>3.2000000000000028</v>
      </c>
      <c r="AT611" s="47" t="s">
        <v>665</v>
      </c>
    </row>
    <row r="612" spans="1:46" x14ac:dyDescent="0.25">
      <c r="A612" s="31">
        <v>548</v>
      </c>
      <c r="B612" s="39" t="s">
        <v>135</v>
      </c>
      <c r="C612" s="41">
        <v>102</v>
      </c>
      <c r="D612" s="32">
        <v>0</v>
      </c>
      <c r="E612" s="32">
        <v>17.647058823529413</v>
      </c>
      <c r="F612" s="32">
        <v>43.137254901960787</v>
      </c>
      <c r="G612" s="32">
        <v>39.215686274509807</v>
      </c>
      <c r="H612" s="33">
        <v>4.215686274509804</v>
      </c>
      <c r="I612" s="34">
        <v>82.352941176470594</v>
      </c>
      <c r="J612" s="42">
        <v>100</v>
      </c>
      <c r="K612" s="44">
        <v>4.5221238938053094</v>
      </c>
      <c r="L612" s="34">
        <v>87.610619469026545</v>
      </c>
      <c r="M612" s="42">
        <v>100</v>
      </c>
      <c r="N612" s="44">
        <v>4.4489795918367347</v>
      </c>
      <c r="O612" s="34">
        <v>88.775510204081627</v>
      </c>
      <c r="P612" s="42">
        <v>100</v>
      </c>
      <c r="Q612" s="44">
        <v>4.6842105263157894</v>
      </c>
      <c r="R612" s="34">
        <v>92.982456140350877</v>
      </c>
      <c r="S612" s="42">
        <v>100</v>
      </c>
      <c r="T612" s="44">
        <v>4.0780000000000003</v>
      </c>
      <c r="U612" s="34">
        <v>76.300000000000011</v>
      </c>
      <c r="V612" s="42">
        <v>99</v>
      </c>
      <c r="W612" s="46">
        <v>0.30643761929550539</v>
      </c>
      <c r="X612" s="37" t="s">
        <v>664</v>
      </c>
      <c r="Y612" s="36">
        <v>5.2576782925559513</v>
      </c>
      <c r="Z612" s="37" t="s">
        <v>664</v>
      </c>
      <c r="AA612" s="36">
        <v>0</v>
      </c>
      <c r="AB612" s="47" t="s">
        <v>791</v>
      </c>
      <c r="AC612" s="46">
        <v>0.2332933173269307</v>
      </c>
      <c r="AD612" s="37" t="s">
        <v>664</v>
      </c>
      <c r="AE612" s="36">
        <v>6.4225690276110328</v>
      </c>
      <c r="AF612" s="37" t="s">
        <v>664</v>
      </c>
      <c r="AG612" s="36">
        <v>0</v>
      </c>
      <c r="AH612" s="47" t="s">
        <v>791</v>
      </c>
      <c r="AI612" s="46">
        <v>0.46852425180598534</v>
      </c>
      <c r="AJ612" s="37" t="s">
        <v>664</v>
      </c>
      <c r="AK612" s="36">
        <v>10.629514963880283</v>
      </c>
      <c r="AL612" s="37" t="s">
        <v>664</v>
      </c>
      <c r="AM612" s="36">
        <v>0</v>
      </c>
      <c r="AN612" s="47" t="s">
        <v>791</v>
      </c>
      <c r="AO612" s="46">
        <v>0.13768627450980375</v>
      </c>
      <c r="AP612" s="37" t="s">
        <v>665</v>
      </c>
      <c r="AQ612" s="36">
        <v>6.0529411764705827</v>
      </c>
      <c r="AR612" s="37" t="s">
        <v>665</v>
      </c>
      <c r="AS612" s="36">
        <v>1</v>
      </c>
      <c r="AT612" s="47" t="s">
        <v>665</v>
      </c>
    </row>
    <row r="613" spans="1:46" x14ac:dyDescent="0.25">
      <c r="A613" s="31">
        <v>549</v>
      </c>
      <c r="B613" s="39" t="s">
        <v>136</v>
      </c>
      <c r="C613" s="41">
        <v>126</v>
      </c>
      <c r="D613" s="32">
        <v>0</v>
      </c>
      <c r="E613" s="32">
        <v>7.9365079365079358</v>
      </c>
      <c r="F613" s="32">
        <v>42.857142857142854</v>
      </c>
      <c r="G613" s="32">
        <v>49.206349206349202</v>
      </c>
      <c r="H613" s="33">
        <v>4.412698412698413</v>
      </c>
      <c r="I613" s="34">
        <v>92.063492063492049</v>
      </c>
      <c r="J613" s="42">
        <v>100</v>
      </c>
      <c r="K613" s="44">
        <v>4.2972972972972974</v>
      </c>
      <c r="L613" s="34">
        <v>85.585585585585591</v>
      </c>
      <c r="M613" s="42">
        <v>99.099099099099107</v>
      </c>
      <c r="N613" s="44">
        <v>4.395833333333333</v>
      </c>
      <c r="O613" s="34">
        <v>85.416666666666671</v>
      </c>
      <c r="P613" s="42">
        <v>97.916666666666671</v>
      </c>
      <c r="Q613" s="44">
        <v>4.37</v>
      </c>
      <c r="R613" s="34">
        <v>84</v>
      </c>
      <c r="S613" s="42">
        <v>98</v>
      </c>
      <c r="T613" s="44">
        <v>3.5590000000000002</v>
      </c>
      <c r="U613" s="34">
        <v>54.599999999999994</v>
      </c>
      <c r="V613" s="42">
        <v>84.9</v>
      </c>
      <c r="W613" s="46">
        <v>0.11540111540111564</v>
      </c>
      <c r="X613" s="37" t="s">
        <v>665</v>
      </c>
      <c r="Y613" s="36">
        <v>6.4779064779064583</v>
      </c>
      <c r="Z613" s="37" t="s">
        <v>665</v>
      </c>
      <c r="AA613" s="36">
        <v>0.90090090090089348</v>
      </c>
      <c r="AB613" s="47" t="s">
        <v>665</v>
      </c>
      <c r="AC613" s="46">
        <v>1.6865079365079971E-2</v>
      </c>
      <c r="AD613" s="37" t="s">
        <v>665</v>
      </c>
      <c r="AE613" s="36">
        <v>6.6468253968253777</v>
      </c>
      <c r="AF613" s="37" t="s">
        <v>665</v>
      </c>
      <c r="AG613" s="36">
        <v>2.0833333333333286</v>
      </c>
      <c r="AH613" s="47" t="s">
        <v>665</v>
      </c>
      <c r="AI613" s="46">
        <v>4.2698412698412902E-2</v>
      </c>
      <c r="AJ613" s="37" t="s">
        <v>665</v>
      </c>
      <c r="AK613" s="36">
        <v>8.0634920634920491</v>
      </c>
      <c r="AL613" s="37" t="s">
        <v>665</v>
      </c>
      <c r="AM613" s="36">
        <v>2</v>
      </c>
      <c r="AN613" s="47" t="s">
        <v>665</v>
      </c>
      <c r="AO613" s="46">
        <v>0.85369841269841285</v>
      </c>
      <c r="AP613" s="37" t="s">
        <v>665</v>
      </c>
      <c r="AQ613" s="36">
        <v>37.463492063492055</v>
      </c>
      <c r="AR613" s="37" t="s">
        <v>665</v>
      </c>
      <c r="AS613" s="36">
        <v>15.099999999999994</v>
      </c>
      <c r="AT613" s="47" t="s">
        <v>665</v>
      </c>
    </row>
    <row r="614" spans="1:46" x14ac:dyDescent="0.25">
      <c r="A614" s="31">
        <v>550</v>
      </c>
      <c r="B614" s="39" t="s">
        <v>137</v>
      </c>
      <c r="C614" s="41">
        <v>50</v>
      </c>
      <c r="D614" s="32">
        <v>16</v>
      </c>
      <c r="E614" s="32">
        <v>34</v>
      </c>
      <c r="F614" s="32">
        <v>40</v>
      </c>
      <c r="G614" s="32">
        <v>10</v>
      </c>
      <c r="H614" s="33">
        <v>3.44</v>
      </c>
      <c r="I614" s="34">
        <v>50</v>
      </c>
      <c r="J614" s="42">
        <v>84</v>
      </c>
      <c r="K614" s="44">
        <v>3.7121212121212119</v>
      </c>
      <c r="L614" s="34">
        <v>62.121212121212125</v>
      </c>
      <c r="M614" s="42">
        <v>98.484848484848484</v>
      </c>
      <c r="N614" s="44">
        <v>3.6153846153846154</v>
      </c>
      <c r="O614" s="34">
        <v>51.92307692307692</v>
      </c>
      <c r="P614" s="42">
        <v>92.307692307692307</v>
      </c>
      <c r="Q614" s="44">
        <v>4.6808510638297873</v>
      </c>
      <c r="R614" s="34">
        <v>97.872340425531917</v>
      </c>
      <c r="S614" s="42">
        <v>100</v>
      </c>
      <c r="T614" s="44">
        <v>4.266</v>
      </c>
      <c r="U614" s="34">
        <v>83.699999999999989</v>
      </c>
      <c r="V614" s="42">
        <v>100</v>
      </c>
      <c r="W614" s="46">
        <v>0.27212121212121199</v>
      </c>
      <c r="X614" s="37" t="s">
        <v>664</v>
      </c>
      <c r="Y614" s="36">
        <v>12.121212121212125</v>
      </c>
      <c r="Z614" s="37" t="s">
        <v>664</v>
      </c>
      <c r="AA614" s="36">
        <v>14.484848484848484</v>
      </c>
      <c r="AB614" s="47" t="s">
        <v>664</v>
      </c>
      <c r="AC614" s="46">
        <v>0.17538461538461547</v>
      </c>
      <c r="AD614" s="37" t="s">
        <v>664</v>
      </c>
      <c r="AE614" s="36">
        <v>1.9230769230769198</v>
      </c>
      <c r="AF614" s="37" t="s">
        <v>664</v>
      </c>
      <c r="AG614" s="36">
        <v>8.3076923076923066</v>
      </c>
      <c r="AH614" s="47" t="s">
        <v>664</v>
      </c>
      <c r="AI614" s="46">
        <v>1.2408510638297874</v>
      </c>
      <c r="AJ614" s="37" t="s">
        <v>664</v>
      </c>
      <c r="AK614" s="36">
        <v>47.872340425531917</v>
      </c>
      <c r="AL614" s="37" t="s">
        <v>664</v>
      </c>
      <c r="AM614" s="36">
        <v>16</v>
      </c>
      <c r="AN614" s="47" t="s">
        <v>664</v>
      </c>
      <c r="AO614" s="46">
        <v>0.82600000000000007</v>
      </c>
      <c r="AP614" s="37" t="s">
        <v>664</v>
      </c>
      <c r="AQ614" s="36">
        <v>33.699999999999989</v>
      </c>
      <c r="AR614" s="37" t="s">
        <v>664</v>
      </c>
      <c r="AS614" s="36">
        <v>16</v>
      </c>
      <c r="AT614" s="47" t="s">
        <v>664</v>
      </c>
    </row>
    <row r="615" spans="1:46" x14ac:dyDescent="0.25">
      <c r="A615" s="31">
        <v>551</v>
      </c>
      <c r="B615" s="39" t="s">
        <v>138</v>
      </c>
      <c r="C615" s="41">
        <v>175</v>
      </c>
      <c r="D615" s="32">
        <v>1.1428571428571428</v>
      </c>
      <c r="E615" s="32">
        <v>15.428571428571427</v>
      </c>
      <c r="F615" s="32">
        <v>49.714285714285715</v>
      </c>
      <c r="G615" s="32">
        <v>33.714285714285715</v>
      </c>
      <c r="H615" s="33">
        <v>4.16</v>
      </c>
      <c r="I615" s="34">
        <v>83.428571428571431</v>
      </c>
      <c r="J615" s="42">
        <v>98.857142857142861</v>
      </c>
      <c r="K615" s="44">
        <v>4.4481481481481477</v>
      </c>
      <c r="L615" s="34">
        <v>87.777777777777771</v>
      </c>
      <c r="M615" s="42">
        <v>98.888888888888886</v>
      </c>
      <c r="N615" s="44">
        <v>4.5672727272727274</v>
      </c>
      <c r="O615" s="34">
        <v>91.999999999999986</v>
      </c>
      <c r="P615" s="42">
        <v>99.999999999999986</v>
      </c>
      <c r="Q615" s="44">
        <v>4.5751072961373387</v>
      </c>
      <c r="R615" s="34">
        <v>90.987124463519308</v>
      </c>
      <c r="S615" s="42">
        <v>99.141630901287556</v>
      </c>
      <c r="T615" s="44">
        <v>3.9140000000000006</v>
      </c>
      <c r="U615" s="34">
        <v>68.000000000000014</v>
      </c>
      <c r="V615" s="42">
        <v>94.600000000000023</v>
      </c>
      <c r="W615" s="46">
        <v>0.2881481481481476</v>
      </c>
      <c r="X615" s="37" t="s">
        <v>664</v>
      </c>
      <c r="Y615" s="36">
        <v>4.3492063492063409</v>
      </c>
      <c r="Z615" s="37" t="s">
        <v>664</v>
      </c>
      <c r="AA615" s="36">
        <v>3.1746031746024528E-2</v>
      </c>
      <c r="AB615" s="47" t="s">
        <v>664</v>
      </c>
      <c r="AC615" s="46">
        <v>0.40727272727272723</v>
      </c>
      <c r="AD615" s="37" t="s">
        <v>664</v>
      </c>
      <c r="AE615" s="36">
        <v>8.5714285714285552</v>
      </c>
      <c r="AF615" s="37" t="s">
        <v>664</v>
      </c>
      <c r="AG615" s="36">
        <v>1.1428571428571246</v>
      </c>
      <c r="AH615" s="47" t="s">
        <v>664</v>
      </c>
      <c r="AI615" s="46">
        <v>0.41510729613733854</v>
      </c>
      <c r="AJ615" s="37" t="s">
        <v>664</v>
      </c>
      <c r="AK615" s="36">
        <v>7.5585530349478773</v>
      </c>
      <c r="AL615" s="37" t="s">
        <v>664</v>
      </c>
      <c r="AM615" s="36">
        <v>0.28448804414469464</v>
      </c>
      <c r="AN615" s="47" t="s">
        <v>664</v>
      </c>
      <c r="AO615" s="46">
        <v>0.24599999999999955</v>
      </c>
      <c r="AP615" s="37" t="s">
        <v>665</v>
      </c>
      <c r="AQ615" s="36">
        <v>15.428571428571416</v>
      </c>
      <c r="AR615" s="37" t="s">
        <v>665</v>
      </c>
      <c r="AS615" s="36">
        <v>4.2571428571428385</v>
      </c>
      <c r="AT615" s="47" t="s">
        <v>665</v>
      </c>
    </row>
    <row r="616" spans="1:46" x14ac:dyDescent="0.25">
      <c r="A616" s="31">
        <v>552</v>
      </c>
      <c r="B616" s="39" t="s">
        <v>139</v>
      </c>
      <c r="C616" s="41">
        <v>52</v>
      </c>
      <c r="D616" s="32">
        <v>0</v>
      </c>
      <c r="E616" s="32">
        <v>42.307692307692307</v>
      </c>
      <c r="F616" s="32">
        <v>46.153846153846153</v>
      </c>
      <c r="G616" s="32">
        <v>11.538461538461538</v>
      </c>
      <c r="H616" s="33">
        <v>3.6923076923076925</v>
      </c>
      <c r="I616" s="34">
        <v>57.692307692307693</v>
      </c>
      <c r="J616" s="42">
        <v>99.999999999999986</v>
      </c>
      <c r="K616" s="44">
        <v>4.3417721518987342</v>
      </c>
      <c r="L616" s="34">
        <v>83.544303797468345</v>
      </c>
      <c r="M616" s="42">
        <v>97.468354430379748</v>
      </c>
      <c r="N616" s="44" t="s">
        <v>663</v>
      </c>
      <c r="O616" s="34" t="s">
        <v>663</v>
      </c>
      <c r="P616" s="42" t="s">
        <v>663</v>
      </c>
      <c r="Q616" s="44" t="s">
        <v>663</v>
      </c>
      <c r="R616" s="34" t="s">
        <v>663</v>
      </c>
      <c r="S616" s="42" t="s">
        <v>663</v>
      </c>
      <c r="T616" s="44" t="s">
        <v>663</v>
      </c>
      <c r="U616" s="34" t="s">
        <v>663</v>
      </c>
      <c r="V616" s="42" t="s">
        <v>663</v>
      </c>
      <c r="W616" s="46">
        <v>0.64946445959104171</v>
      </c>
      <c r="X616" s="37" t="s">
        <v>664</v>
      </c>
      <c r="Y616" s="36">
        <v>25.851996105160651</v>
      </c>
      <c r="Z616" s="37" t="s">
        <v>664</v>
      </c>
      <c r="AA616" s="36">
        <v>2.5316455696202382</v>
      </c>
      <c r="AB616" s="47" t="s">
        <v>665</v>
      </c>
      <c r="AC616" s="46" t="s">
        <v>663</v>
      </c>
      <c r="AD616" s="37" t="s">
        <v>663</v>
      </c>
      <c r="AE616" s="36" t="s">
        <v>663</v>
      </c>
      <c r="AF616" s="37" t="s">
        <v>663</v>
      </c>
      <c r="AG616" s="36" t="s">
        <v>663</v>
      </c>
      <c r="AH616" s="47" t="s">
        <v>663</v>
      </c>
      <c r="AI616" s="46" t="s">
        <v>663</v>
      </c>
      <c r="AJ616" s="37" t="s">
        <v>663</v>
      </c>
      <c r="AK616" s="36" t="s">
        <v>663</v>
      </c>
      <c r="AL616" s="37" t="s">
        <v>663</v>
      </c>
      <c r="AM616" s="36" t="s">
        <v>663</v>
      </c>
      <c r="AN616" s="47" t="s">
        <v>663</v>
      </c>
      <c r="AO616" s="46" t="s">
        <v>663</v>
      </c>
      <c r="AP616" s="37" t="s">
        <v>663</v>
      </c>
      <c r="AQ616" s="36" t="s">
        <v>663</v>
      </c>
      <c r="AR616" s="37" t="s">
        <v>663</v>
      </c>
      <c r="AS616" s="36" t="s">
        <v>663</v>
      </c>
      <c r="AT616" s="47" t="s">
        <v>663</v>
      </c>
    </row>
    <row r="617" spans="1:46" x14ac:dyDescent="0.25">
      <c r="A617" s="31">
        <v>553</v>
      </c>
      <c r="B617" s="39" t="s">
        <v>772</v>
      </c>
      <c r="C617" s="41">
        <v>126</v>
      </c>
      <c r="D617" s="32">
        <v>0.79365079365079361</v>
      </c>
      <c r="E617" s="32">
        <v>17.460317460317459</v>
      </c>
      <c r="F617" s="32">
        <v>34.920634920634917</v>
      </c>
      <c r="G617" s="32">
        <v>46.825396825396822</v>
      </c>
      <c r="H617" s="33">
        <v>4.2777777777777777</v>
      </c>
      <c r="I617" s="34">
        <v>81.746031746031747</v>
      </c>
      <c r="J617" s="42">
        <v>99.206349206349202</v>
      </c>
      <c r="K617" s="44" t="s">
        <v>663</v>
      </c>
      <c r="L617" s="34" t="s">
        <v>663</v>
      </c>
      <c r="M617" s="42" t="s">
        <v>663</v>
      </c>
      <c r="N617" s="44" t="s">
        <v>663</v>
      </c>
      <c r="O617" s="34" t="s">
        <v>663</v>
      </c>
      <c r="P617" s="42" t="s">
        <v>663</v>
      </c>
      <c r="Q617" s="44" t="s">
        <v>663</v>
      </c>
      <c r="R617" s="34" t="s">
        <v>663</v>
      </c>
      <c r="S617" s="42" t="s">
        <v>663</v>
      </c>
      <c r="T617" s="44" t="s">
        <v>663</v>
      </c>
      <c r="U617" s="34" t="s">
        <v>663</v>
      </c>
      <c r="V617" s="42" t="s">
        <v>663</v>
      </c>
      <c r="W617" s="46" t="s">
        <v>663</v>
      </c>
      <c r="X617" s="37" t="s">
        <v>663</v>
      </c>
      <c r="Y617" s="36" t="s">
        <v>663</v>
      </c>
      <c r="Z617" s="37" t="s">
        <v>663</v>
      </c>
      <c r="AA617" s="36" t="s">
        <v>663</v>
      </c>
      <c r="AB617" s="47" t="s">
        <v>663</v>
      </c>
      <c r="AC617" s="46" t="s">
        <v>663</v>
      </c>
      <c r="AD617" s="37" t="s">
        <v>663</v>
      </c>
      <c r="AE617" s="36" t="s">
        <v>663</v>
      </c>
      <c r="AF617" s="37" t="s">
        <v>663</v>
      </c>
      <c r="AG617" s="36" t="s">
        <v>663</v>
      </c>
      <c r="AH617" s="47" t="s">
        <v>663</v>
      </c>
      <c r="AI617" s="46" t="s">
        <v>663</v>
      </c>
      <c r="AJ617" s="37" t="s">
        <v>663</v>
      </c>
      <c r="AK617" s="36" t="s">
        <v>663</v>
      </c>
      <c r="AL617" s="37" t="s">
        <v>663</v>
      </c>
      <c r="AM617" s="36" t="s">
        <v>663</v>
      </c>
      <c r="AN617" s="47" t="s">
        <v>663</v>
      </c>
      <c r="AO617" s="46" t="s">
        <v>663</v>
      </c>
      <c r="AP617" s="37" t="s">
        <v>663</v>
      </c>
      <c r="AQ617" s="36" t="s">
        <v>663</v>
      </c>
      <c r="AR617" s="37" t="s">
        <v>663</v>
      </c>
      <c r="AS617" s="36" t="s">
        <v>663</v>
      </c>
      <c r="AT617" s="47" t="s">
        <v>663</v>
      </c>
    </row>
    <row r="618" spans="1:46" x14ac:dyDescent="0.25">
      <c r="A618" s="31">
        <v>554</v>
      </c>
      <c r="B618" s="39" t="s">
        <v>773</v>
      </c>
      <c r="C618" s="41">
        <v>124</v>
      </c>
      <c r="D618" s="32">
        <v>5.6451612903225801</v>
      </c>
      <c r="E618" s="32">
        <v>29.838709677419356</v>
      </c>
      <c r="F618" s="32">
        <v>33.064516129032256</v>
      </c>
      <c r="G618" s="32">
        <v>31.451612903225808</v>
      </c>
      <c r="H618" s="33">
        <v>3.903225806451613</v>
      </c>
      <c r="I618" s="34">
        <v>64.516129032258064</v>
      </c>
      <c r="J618" s="42">
        <v>94.354838709677423</v>
      </c>
      <c r="K618" s="44" t="s">
        <v>663</v>
      </c>
      <c r="L618" s="34" t="s">
        <v>663</v>
      </c>
      <c r="M618" s="42" t="s">
        <v>663</v>
      </c>
      <c r="N618" s="44" t="s">
        <v>663</v>
      </c>
      <c r="O618" s="34" t="s">
        <v>663</v>
      </c>
      <c r="P618" s="42" t="s">
        <v>663</v>
      </c>
      <c r="Q618" s="44" t="s">
        <v>663</v>
      </c>
      <c r="R618" s="34" t="s">
        <v>663</v>
      </c>
      <c r="S618" s="42" t="s">
        <v>663</v>
      </c>
      <c r="T618" s="44" t="s">
        <v>663</v>
      </c>
      <c r="U618" s="34" t="s">
        <v>663</v>
      </c>
      <c r="V618" s="42" t="s">
        <v>663</v>
      </c>
      <c r="W618" s="46" t="s">
        <v>663</v>
      </c>
      <c r="X618" s="37" t="s">
        <v>663</v>
      </c>
      <c r="Y618" s="36" t="s">
        <v>663</v>
      </c>
      <c r="Z618" s="37" t="s">
        <v>663</v>
      </c>
      <c r="AA618" s="36" t="s">
        <v>663</v>
      </c>
      <c r="AB618" s="47" t="s">
        <v>663</v>
      </c>
      <c r="AC618" s="46" t="s">
        <v>663</v>
      </c>
      <c r="AD618" s="37" t="s">
        <v>663</v>
      </c>
      <c r="AE618" s="36" t="s">
        <v>663</v>
      </c>
      <c r="AF618" s="37" t="s">
        <v>663</v>
      </c>
      <c r="AG618" s="36" t="s">
        <v>663</v>
      </c>
      <c r="AH618" s="47" t="s">
        <v>663</v>
      </c>
      <c r="AI618" s="46" t="s">
        <v>663</v>
      </c>
      <c r="AJ618" s="37" t="s">
        <v>663</v>
      </c>
      <c r="AK618" s="36" t="s">
        <v>663</v>
      </c>
      <c r="AL618" s="37" t="s">
        <v>663</v>
      </c>
      <c r="AM618" s="36" t="s">
        <v>663</v>
      </c>
      <c r="AN618" s="47" t="s">
        <v>663</v>
      </c>
      <c r="AO618" s="46" t="s">
        <v>663</v>
      </c>
      <c r="AP618" s="37" t="s">
        <v>663</v>
      </c>
      <c r="AQ618" s="36" t="s">
        <v>663</v>
      </c>
      <c r="AR618" s="37" t="s">
        <v>663</v>
      </c>
      <c r="AS618" s="36" t="s">
        <v>663</v>
      </c>
      <c r="AT618" s="47" t="s">
        <v>663</v>
      </c>
    </row>
    <row r="619" spans="1:46" x14ac:dyDescent="0.25">
      <c r="A619" s="114" t="s">
        <v>651</v>
      </c>
      <c r="B619" s="112"/>
      <c r="C619" s="113">
        <v>7512</v>
      </c>
      <c r="D619" s="105">
        <v>2.2097976570820022</v>
      </c>
      <c r="E619" s="105">
        <v>18.144302449414269</v>
      </c>
      <c r="F619" s="105">
        <v>45.061235356762516</v>
      </c>
      <c r="G619" s="105">
        <v>34.584664536741215</v>
      </c>
      <c r="H619" s="105">
        <v>4.1202076677316297</v>
      </c>
      <c r="I619" s="105">
        <v>79.645899893503724</v>
      </c>
      <c r="J619" s="106">
        <v>97.790202342918008</v>
      </c>
      <c r="K619" s="104">
        <v>4.3038843457943923</v>
      </c>
      <c r="L619" s="105">
        <v>80.855724299065415</v>
      </c>
      <c r="M619" s="106">
        <v>98.860981308411212</v>
      </c>
      <c r="N619" s="104">
        <v>4.3805407104684058</v>
      </c>
      <c r="O619" s="105">
        <v>83.43288274127633</v>
      </c>
      <c r="P619" s="106">
        <v>98.805407104684065</v>
      </c>
      <c r="Q619" s="104">
        <v>4.4500899280575537</v>
      </c>
      <c r="R619" s="105">
        <v>85.731414868105517</v>
      </c>
      <c r="S619" s="106">
        <v>99.175659472422069</v>
      </c>
      <c r="T619" s="104">
        <v>3.799962258361461</v>
      </c>
      <c r="U619" s="105">
        <v>64.818563976679968</v>
      </c>
      <c r="V619" s="106">
        <v>94.259374041116914</v>
      </c>
      <c r="W619" s="104">
        <v>0.18367667806276256</v>
      </c>
      <c r="X619" s="105" t="s">
        <v>664</v>
      </c>
      <c r="Y619" s="105">
        <v>1.2098244055616902</v>
      </c>
      <c r="Z619" s="105" t="s">
        <v>664</v>
      </c>
      <c r="AA619" s="105">
        <v>1.0707789654932043</v>
      </c>
      <c r="AB619" s="106" t="s">
        <v>664</v>
      </c>
      <c r="AC619" s="104">
        <v>0.26033304273677604</v>
      </c>
      <c r="AD619" s="105" t="s">
        <v>664</v>
      </c>
      <c r="AE619" s="105">
        <v>3.786982847772606</v>
      </c>
      <c r="AF619" s="105" t="s">
        <v>664</v>
      </c>
      <c r="AG619" s="105">
        <v>1.0152047617660571</v>
      </c>
      <c r="AH619" s="106" t="s">
        <v>664</v>
      </c>
      <c r="AI619" s="104">
        <v>0.32988226032592394</v>
      </c>
      <c r="AJ619" s="105" t="s">
        <v>664</v>
      </c>
      <c r="AK619" s="105">
        <v>6.0855149746017929</v>
      </c>
      <c r="AL619" s="105" t="s">
        <v>664</v>
      </c>
      <c r="AM619" s="105">
        <v>1.3854571295040614</v>
      </c>
      <c r="AN619" s="106" t="s">
        <v>664</v>
      </c>
      <c r="AO619" s="104">
        <v>0.32024540937016877</v>
      </c>
      <c r="AP619" s="105" t="s">
        <v>665</v>
      </c>
      <c r="AQ619" s="105">
        <v>14.827335916823756</v>
      </c>
      <c r="AR619" s="105" t="s">
        <v>665</v>
      </c>
      <c r="AS619" s="105">
        <v>3.530828301801094</v>
      </c>
      <c r="AT619" s="106" t="s">
        <v>665</v>
      </c>
    </row>
    <row r="620" spans="1:46" x14ac:dyDescent="0.25">
      <c r="A620" s="31">
        <v>555</v>
      </c>
      <c r="B620" s="39" t="s">
        <v>140</v>
      </c>
      <c r="C620" s="41">
        <v>83</v>
      </c>
      <c r="D620" s="32">
        <v>0</v>
      </c>
      <c r="E620" s="32">
        <v>13.253012048192772</v>
      </c>
      <c r="F620" s="32">
        <v>45.783132530120483</v>
      </c>
      <c r="G620" s="32">
        <v>40.963855421686745</v>
      </c>
      <c r="H620" s="33">
        <v>4.2771084337349397</v>
      </c>
      <c r="I620" s="34">
        <v>86.746987951807228</v>
      </c>
      <c r="J620" s="42">
        <v>100</v>
      </c>
      <c r="K620" s="44">
        <v>4.2435897435897436</v>
      </c>
      <c r="L620" s="34">
        <v>83.333333333333329</v>
      </c>
      <c r="M620" s="42">
        <v>100</v>
      </c>
      <c r="N620" s="44">
        <v>4.5769230769230766</v>
      </c>
      <c r="O620" s="34">
        <v>91.025641025641022</v>
      </c>
      <c r="P620" s="42">
        <v>99.999999999999986</v>
      </c>
      <c r="Q620" s="44">
        <v>4.535211267605634</v>
      </c>
      <c r="R620" s="34">
        <v>88.732394366197184</v>
      </c>
      <c r="S620" s="42">
        <v>100</v>
      </c>
      <c r="T620" s="44">
        <v>4.282</v>
      </c>
      <c r="U620" s="34">
        <v>84.5</v>
      </c>
      <c r="V620" s="42">
        <v>100</v>
      </c>
      <c r="W620" s="46">
        <v>3.351869014519604E-2</v>
      </c>
      <c r="X620" s="37" t="s">
        <v>665</v>
      </c>
      <c r="Y620" s="36">
        <v>3.4136546184738989</v>
      </c>
      <c r="Z620" s="37" t="s">
        <v>665</v>
      </c>
      <c r="AA620" s="36">
        <v>0</v>
      </c>
      <c r="AB620" s="47" t="s">
        <v>791</v>
      </c>
      <c r="AC620" s="46">
        <v>0.299814643188137</v>
      </c>
      <c r="AD620" s="37" t="s">
        <v>664</v>
      </c>
      <c r="AE620" s="36">
        <v>4.2786530738337945</v>
      </c>
      <c r="AF620" s="37" t="s">
        <v>664</v>
      </c>
      <c r="AG620" s="36">
        <v>1.4210854715202004E-14</v>
      </c>
      <c r="AH620" s="47" t="s">
        <v>791</v>
      </c>
      <c r="AI620" s="46">
        <v>0.25810283387069433</v>
      </c>
      <c r="AJ620" s="37" t="s">
        <v>664</v>
      </c>
      <c r="AK620" s="36">
        <v>1.9854064143899564</v>
      </c>
      <c r="AL620" s="37" t="s">
        <v>664</v>
      </c>
      <c r="AM620" s="36">
        <v>0</v>
      </c>
      <c r="AN620" s="47" t="s">
        <v>791</v>
      </c>
      <c r="AO620" s="46">
        <v>4.8915662650603764E-3</v>
      </c>
      <c r="AP620" s="37" t="s">
        <v>664</v>
      </c>
      <c r="AQ620" s="36">
        <v>2.2469879518072275</v>
      </c>
      <c r="AR620" s="37" t="s">
        <v>665</v>
      </c>
      <c r="AS620" s="36">
        <v>0</v>
      </c>
      <c r="AT620" s="47" t="s">
        <v>791</v>
      </c>
    </row>
    <row r="621" spans="1:46" x14ac:dyDescent="0.25">
      <c r="A621" s="31">
        <v>556</v>
      </c>
      <c r="B621" s="39" t="s">
        <v>141</v>
      </c>
      <c r="C621" s="41">
        <v>133</v>
      </c>
      <c r="D621" s="32">
        <v>0</v>
      </c>
      <c r="E621" s="32">
        <v>14.285714285714285</v>
      </c>
      <c r="F621" s="32">
        <v>53.383458646616546</v>
      </c>
      <c r="G621" s="32">
        <v>32.330827067669169</v>
      </c>
      <c r="H621" s="33">
        <v>4.1804511278195493</v>
      </c>
      <c r="I621" s="34">
        <v>85.714285714285722</v>
      </c>
      <c r="J621" s="42">
        <v>100</v>
      </c>
      <c r="K621" s="44">
        <v>4.2897196261682247</v>
      </c>
      <c r="L621" s="34">
        <v>77.570093457943912</v>
      </c>
      <c r="M621" s="42">
        <v>99.999999999999986</v>
      </c>
      <c r="N621" s="44">
        <v>4.4954954954954953</v>
      </c>
      <c r="O621" s="34">
        <v>90.090090090090087</v>
      </c>
      <c r="P621" s="42">
        <v>100</v>
      </c>
      <c r="Q621" s="44">
        <v>4.7575757575757578</v>
      </c>
      <c r="R621" s="34">
        <v>97.979797979797979</v>
      </c>
      <c r="S621" s="42">
        <v>100</v>
      </c>
      <c r="T621" s="44">
        <v>3.9039999999999995</v>
      </c>
      <c r="U621" s="34">
        <v>70.2</v>
      </c>
      <c r="V621" s="42">
        <v>97.9</v>
      </c>
      <c r="W621" s="46">
        <v>0.10926849834867536</v>
      </c>
      <c r="X621" s="37" t="s">
        <v>664</v>
      </c>
      <c r="Y621" s="36">
        <v>8.1441922563418103</v>
      </c>
      <c r="Z621" s="37" t="s">
        <v>665</v>
      </c>
      <c r="AA621" s="36">
        <v>1.4210854715202004E-14</v>
      </c>
      <c r="AB621" s="47" t="s">
        <v>791</v>
      </c>
      <c r="AC621" s="46">
        <v>0.31504436767594601</v>
      </c>
      <c r="AD621" s="37" t="s">
        <v>664</v>
      </c>
      <c r="AE621" s="36">
        <v>4.3758043758043641</v>
      </c>
      <c r="AF621" s="37" t="s">
        <v>664</v>
      </c>
      <c r="AG621" s="36">
        <v>0</v>
      </c>
      <c r="AH621" s="47" t="s">
        <v>791</v>
      </c>
      <c r="AI621" s="46">
        <v>0.57712462975620848</v>
      </c>
      <c r="AJ621" s="37" t="s">
        <v>664</v>
      </c>
      <c r="AK621" s="36">
        <v>12.265512265512257</v>
      </c>
      <c r="AL621" s="37" t="s">
        <v>664</v>
      </c>
      <c r="AM621" s="36">
        <v>0</v>
      </c>
      <c r="AN621" s="47" t="s">
        <v>791</v>
      </c>
      <c r="AO621" s="46">
        <v>0.27645112781954984</v>
      </c>
      <c r="AP621" s="37" t="s">
        <v>665</v>
      </c>
      <c r="AQ621" s="36">
        <v>15.51428571428572</v>
      </c>
      <c r="AR621" s="37" t="s">
        <v>665</v>
      </c>
      <c r="AS621" s="36">
        <v>2.0999999999999943</v>
      </c>
      <c r="AT621" s="47" t="s">
        <v>665</v>
      </c>
    </row>
    <row r="622" spans="1:46" x14ac:dyDescent="0.25">
      <c r="A622" s="114" t="s">
        <v>652</v>
      </c>
      <c r="B622" s="112"/>
      <c r="C622" s="113">
        <v>216</v>
      </c>
      <c r="D622" s="105">
        <v>0</v>
      </c>
      <c r="E622" s="105">
        <v>13.888888888888889</v>
      </c>
      <c r="F622" s="105">
        <v>50.462962962962962</v>
      </c>
      <c r="G622" s="105">
        <v>35.648148148148145</v>
      </c>
      <c r="H622" s="105">
        <v>4.2175925925925926</v>
      </c>
      <c r="I622" s="105">
        <v>86.111111111111114</v>
      </c>
      <c r="J622" s="106">
        <v>100</v>
      </c>
      <c r="K622" s="104">
        <v>4.2702702702702702</v>
      </c>
      <c r="L622" s="105">
        <v>80</v>
      </c>
      <c r="M622" s="106">
        <v>100</v>
      </c>
      <c r="N622" s="104">
        <v>4.5291005291005293</v>
      </c>
      <c r="O622" s="105">
        <v>90.476190476190467</v>
      </c>
      <c r="P622" s="106">
        <v>100</v>
      </c>
      <c r="Q622" s="104">
        <v>4.6647058823529415</v>
      </c>
      <c r="R622" s="105">
        <v>94.117647058823522</v>
      </c>
      <c r="S622" s="106">
        <v>100</v>
      </c>
      <c r="T622" s="104">
        <v>4.0666545454545453</v>
      </c>
      <c r="U622" s="105">
        <v>76.353333333333339</v>
      </c>
      <c r="V622" s="106">
        <v>98.803636363636372</v>
      </c>
      <c r="W622" s="104">
        <v>5.2677677677677615E-2</v>
      </c>
      <c r="X622" s="105" t="s">
        <v>664</v>
      </c>
      <c r="Y622" s="105">
        <v>6.1111111111111143</v>
      </c>
      <c r="Z622" s="105" t="s">
        <v>665</v>
      </c>
      <c r="AA622" s="105">
        <v>0</v>
      </c>
      <c r="AB622" s="106" t="s">
        <v>791</v>
      </c>
      <c r="AC622" s="104">
        <v>0.31150793650793673</v>
      </c>
      <c r="AD622" s="105" t="s">
        <v>664</v>
      </c>
      <c r="AE622" s="105">
        <v>4.3650793650793531</v>
      </c>
      <c r="AF622" s="105" t="s">
        <v>664</v>
      </c>
      <c r="AG622" s="105">
        <v>0</v>
      </c>
      <c r="AH622" s="106" t="s">
        <v>791</v>
      </c>
      <c r="AI622" s="104">
        <v>0.44711328976034892</v>
      </c>
      <c r="AJ622" s="105" t="s">
        <v>664</v>
      </c>
      <c r="AK622" s="105">
        <v>8.0065359477124076</v>
      </c>
      <c r="AL622" s="105" t="s">
        <v>664</v>
      </c>
      <c r="AM622" s="105">
        <v>0</v>
      </c>
      <c r="AN622" s="106" t="s">
        <v>791</v>
      </c>
      <c r="AO622" s="104">
        <v>0.15093804713804726</v>
      </c>
      <c r="AP622" s="105" t="s">
        <v>665</v>
      </c>
      <c r="AQ622" s="105">
        <v>9.7577777777777754</v>
      </c>
      <c r="AR622" s="105" t="s">
        <v>665</v>
      </c>
      <c r="AS622" s="105">
        <v>1.1963636363636283</v>
      </c>
      <c r="AT622" s="106" t="s">
        <v>665</v>
      </c>
    </row>
    <row r="623" spans="1:46" x14ac:dyDescent="0.25">
      <c r="A623" s="31">
        <v>557</v>
      </c>
      <c r="B623" s="39" t="s">
        <v>142</v>
      </c>
      <c r="C623" s="41">
        <v>53</v>
      </c>
      <c r="D623" s="32">
        <v>3.7735849056603774</v>
      </c>
      <c r="E623" s="32">
        <v>45.283018867924532</v>
      </c>
      <c r="F623" s="32">
        <v>32.075471698113205</v>
      </c>
      <c r="G623" s="32">
        <v>18.867924528301888</v>
      </c>
      <c r="H623" s="33">
        <v>3.6603773584905661</v>
      </c>
      <c r="I623" s="34">
        <v>50.943396226415089</v>
      </c>
      <c r="J623" s="42">
        <v>96.226415094339629</v>
      </c>
      <c r="K623" s="44">
        <v>3.9791666666666665</v>
      </c>
      <c r="L623" s="34">
        <v>77.083333333333343</v>
      </c>
      <c r="M623" s="42">
        <v>100</v>
      </c>
      <c r="N623" s="44">
        <v>4.3617021276595747</v>
      </c>
      <c r="O623" s="34">
        <v>80.851063829787236</v>
      </c>
      <c r="P623" s="42">
        <v>100</v>
      </c>
      <c r="Q623" s="44">
        <v>4.8035714285714288</v>
      </c>
      <c r="R623" s="34">
        <v>94.642857142857139</v>
      </c>
      <c r="S623" s="42">
        <v>100</v>
      </c>
      <c r="T623" s="44">
        <v>4.0170000000000003</v>
      </c>
      <c r="U623" s="34">
        <v>74.5</v>
      </c>
      <c r="V623" s="42">
        <v>94.5</v>
      </c>
      <c r="W623" s="46">
        <v>0.31878930817610041</v>
      </c>
      <c r="X623" s="37" t="s">
        <v>664</v>
      </c>
      <c r="Y623" s="36">
        <v>26.139937106918254</v>
      </c>
      <c r="Z623" s="37" t="s">
        <v>664</v>
      </c>
      <c r="AA623" s="36">
        <v>3.7735849056603712</v>
      </c>
      <c r="AB623" s="47" t="s">
        <v>664</v>
      </c>
      <c r="AC623" s="46">
        <v>0.70132476916900854</v>
      </c>
      <c r="AD623" s="37" t="s">
        <v>664</v>
      </c>
      <c r="AE623" s="36">
        <v>29.907667603372147</v>
      </c>
      <c r="AF623" s="37" t="s">
        <v>664</v>
      </c>
      <c r="AG623" s="36">
        <v>3.7735849056603712</v>
      </c>
      <c r="AH623" s="47" t="s">
        <v>664</v>
      </c>
      <c r="AI623" s="46">
        <v>1.1431940700808627</v>
      </c>
      <c r="AJ623" s="37" t="s">
        <v>664</v>
      </c>
      <c r="AK623" s="36">
        <v>43.69946091644205</v>
      </c>
      <c r="AL623" s="37" t="s">
        <v>664</v>
      </c>
      <c r="AM623" s="36">
        <v>3.7735849056603712</v>
      </c>
      <c r="AN623" s="47" t="s">
        <v>664</v>
      </c>
      <c r="AO623" s="46">
        <v>0.35662264150943424</v>
      </c>
      <c r="AP623" s="37" t="s">
        <v>664</v>
      </c>
      <c r="AQ623" s="36">
        <v>23.556603773584911</v>
      </c>
      <c r="AR623" s="37" t="s">
        <v>664</v>
      </c>
      <c r="AS623" s="36">
        <v>1.7264150943396288</v>
      </c>
      <c r="AT623" s="47" t="s">
        <v>665</v>
      </c>
    </row>
    <row r="624" spans="1:46" x14ac:dyDescent="0.25">
      <c r="A624" s="31">
        <v>558</v>
      </c>
      <c r="B624" s="39" t="s">
        <v>143</v>
      </c>
      <c r="C624" s="41">
        <v>77</v>
      </c>
      <c r="D624" s="32">
        <v>0</v>
      </c>
      <c r="E624" s="32">
        <v>23.376623376623375</v>
      </c>
      <c r="F624" s="32">
        <v>57.142857142857139</v>
      </c>
      <c r="G624" s="32">
        <v>19.480519480519483</v>
      </c>
      <c r="H624" s="33">
        <v>3.9610389610389611</v>
      </c>
      <c r="I624" s="34">
        <v>76.623376623376629</v>
      </c>
      <c r="J624" s="42">
        <v>100</v>
      </c>
      <c r="K624" s="44">
        <v>4.2842105263157899</v>
      </c>
      <c r="L624" s="34">
        <v>81.05263157894737</v>
      </c>
      <c r="M624" s="42">
        <v>100</v>
      </c>
      <c r="N624" s="44">
        <v>4.645833333333333</v>
      </c>
      <c r="O624" s="34">
        <v>91.666666666666657</v>
      </c>
      <c r="P624" s="42">
        <v>99.999999999999986</v>
      </c>
      <c r="Q624" s="44">
        <v>4.3783783783783781</v>
      </c>
      <c r="R624" s="34">
        <v>86.486486486486484</v>
      </c>
      <c r="S624" s="42">
        <v>100</v>
      </c>
      <c r="T624" s="44">
        <v>3.7209999999999996</v>
      </c>
      <c r="U624" s="34">
        <v>58.7</v>
      </c>
      <c r="V624" s="42">
        <v>94.7</v>
      </c>
      <c r="W624" s="46">
        <v>0.32317156527682878</v>
      </c>
      <c r="X624" s="37" t="s">
        <v>664</v>
      </c>
      <c r="Y624" s="36">
        <v>4.429254955570741</v>
      </c>
      <c r="Z624" s="37" t="s">
        <v>664</v>
      </c>
      <c r="AA624" s="36">
        <v>0</v>
      </c>
      <c r="AB624" s="47" t="s">
        <v>791</v>
      </c>
      <c r="AC624" s="46">
        <v>0.6847943722943719</v>
      </c>
      <c r="AD624" s="37" t="s">
        <v>664</v>
      </c>
      <c r="AE624" s="36">
        <v>15.043290043290028</v>
      </c>
      <c r="AF624" s="37" t="s">
        <v>664</v>
      </c>
      <c r="AG624" s="36">
        <v>1.4210854715202004E-14</v>
      </c>
      <c r="AH624" s="47" t="s">
        <v>791</v>
      </c>
      <c r="AI624" s="46">
        <v>0.41733941733941693</v>
      </c>
      <c r="AJ624" s="37" t="s">
        <v>664</v>
      </c>
      <c r="AK624" s="36">
        <v>9.8631098631098553</v>
      </c>
      <c r="AL624" s="37" t="s">
        <v>664</v>
      </c>
      <c r="AM624" s="36">
        <v>0</v>
      </c>
      <c r="AN624" s="47" t="s">
        <v>791</v>
      </c>
      <c r="AO624" s="46">
        <v>0.2400389610389615</v>
      </c>
      <c r="AP624" s="37" t="s">
        <v>665</v>
      </c>
      <c r="AQ624" s="36">
        <v>17.923376623376626</v>
      </c>
      <c r="AR624" s="37" t="s">
        <v>665</v>
      </c>
      <c r="AS624" s="36">
        <v>5.2999999999999972</v>
      </c>
      <c r="AT624" s="47" t="s">
        <v>665</v>
      </c>
    </row>
    <row r="625" spans="1:46" x14ac:dyDescent="0.25">
      <c r="A625" s="31">
        <v>559</v>
      </c>
      <c r="B625" s="39" t="s">
        <v>144</v>
      </c>
      <c r="C625" s="41">
        <v>72</v>
      </c>
      <c r="D625" s="32">
        <v>2.7777777777777777</v>
      </c>
      <c r="E625" s="32">
        <v>22.222222222222221</v>
      </c>
      <c r="F625" s="32">
        <v>56.944444444444443</v>
      </c>
      <c r="G625" s="32">
        <v>18.055555555555554</v>
      </c>
      <c r="H625" s="33">
        <v>3.9027777777777777</v>
      </c>
      <c r="I625" s="34">
        <v>75</v>
      </c>
      <c r="J625" s="42">
        <v>97.222222222222214</v>
      </c>
      <c r="K625" s="44">
        <v>3.9729729729729728</v>
      </c>
      <c r="L625" s="34">
        <v>64.86486486486487</v>
      </c>
      <c r="M625" s="42">
        <v>100.00000000000001</v>
      </c>
      <c r="N625" s="44">
        <v>4.515625</v>
      </c>
      <c r="O625" s="34">
        <v>85.9375</v>
      </c>
      <c r="P625" s="42">
        <v>100</v>
      </c>
      <c r="Q625" s="44">
        <v>4.08</v>
      </c>
      <c r="R625" s="34">
        <v>66.666666666666671</v>
      </c>
      <c r="S625" s="42">
        <v>100</v>
      </c>
      <c r="T625" s="44">
        <v>3.387</v>
      </c>
      <c r="U625" s="34">
        <v>49.199999999999996</v>
      </c>
      <c r="V625" s="42">
        <v>77.599999999999994</v>
      </c>
      <c r="W625" s="46">
        <v>7.0195195195195126E-2</v>
      </c>
      <c r="X625" s="37" t="s">
        <v>664</v>
      </c>
      <c r="Y625" s="36">
        <v>10.13513513513513</v>
      </c>
      <c r="Z625" s="37" t="s">
        <v>665</v>
      </c>
      <c r="AA625" s="36">
        <v>2.7777777777777999</v>
      </c>
      <c r="AB625" s="47" t="s">
        <v>664</v>
      </c>
      <c r="AC625" s="46">
        <v>0.61284722222222232</v>
      </c>
      <c r="AD625" s="37" t="s">
        <v>664</v>
      </c>
      <c r="AE625" s="36">
        <v>10.9375</v>
      </c>
      <c r="AF625" s="37" t="s">
        <v>664</v>
      </c>
      <c r="AG625" s="36">
        <v>2.7777777777777857</v>
      </c>
      <c r="AH625" s="47" t="s">
        <v>664</v>
      </c>
      <c r="AI625" s="46">
        <v>0.17722222222222239</v>
      </c>
      <c r="AJ625" s="37" t="s">
        <v>664</v>
      </c>
      <c r="AK625" s="36">
        <v>8.3333333333333286</v>
      </c>
      <c r="AL625" s="37" t="s">
        <v>665</v>
      </c>
      <c r="AM625" s="36">
        <v>2.7777777777777857</v>
      </c>
      <c r="AN625" s="47" t="s">
        <v>664</v>
      </c>
      <c r="AO625" s="46">
        <v>0.51577777777777767</v>
      </c>
      <c r="AP625" s="37" t="s">
        <v>665</v>
      </c>
      <c r="AQ625" s="36">
        <v>25.800000000000004</v>
      </c>
      <c r="AR625" s="37" t="s">
        <v>665</v>
      </c>
      <c r="AS625" s="36">
        <v>19.62222222222222</v>
      </c>
      <c r="AT625" s="47" t="s">
        <v>665</v>
      </c>
    </row>
    <row r="626" spans="1:46" x14ac:dyDescent="0.25">
      <c r="A626" s="31">
        <v>560</v>
      </c>
      <c r="B626" s="39" t="s">
        <v>145</v>
      </c>
      <c r="C626" s="41">
        <v>102</v>
      </c>
      <c r="D626" s="32">
        <v>0</v>
      </c>
      <c r="E626" s="32">
        <v>18.627450980392158</v>
      </c>
      <c r="F626" s="32">
        <v>44.117647058823529</v>
      </c>
      <c r="G626" s="32">
        <v>37.254901960784316</v>
      </c>
      <c r="H626" s="33">
        <v>4.1862745098039218</v>
      </c>
      <c r="I626" s="34">
        <v>81.372549019607845</v>
      </c>
      <c r="J626" s="42">
        <v>100</v>
      </c>
      <c r="K626" s="44">
        <v>4.3909090909090907</v>
      </c>
      <c r="L626" s="34">
        <v>81.818181818181813</v>
      </c>
      <c r="M626" s="42">
        <v>96.363636363636374</v>
      </c>
      <c r="N626" s="44">
        <v>4.5043478260869563</v>
      </c>
      <c r="O626" s="34">
        <v>87.826086956521749</v>
      </c>
      <c r="P626" s="42">
        <v>100</v>
      </c>
      <c r="Q626" s="44">
        <v>4.3265306122448983</v>
      </c>
      <c r="R626" s="34">
        <v>83.673469387755091</v>
      </c>
      <c r="S626" s="42">
        <v>100</v>
      </c>
      <c r="T626" s="44">
        <v>3.5</v>
      </c>
      <c r="U626" s="34">
        <v>53.099999999999987</v>
      </c>
      <c r="V626" s="42">
        <v>89.59999999999998</v>
      </c>
      <c r="W626" s="46">
        <v>0.20463458110516886</v>
      </c>
      <c r="X626" s="37" t="s">
        <v>664</v>
      </c>
      <c r="Y626" s="36">
        <v>0.44563279857396765</v>
      </c>
      <c r="Z626" s="37" t="s">
        <v>664</v>
      </c>
      <c r="AA626" s="36">
        <v>3.636363636363626</v>
      </c>
      <c r="AB626" s="47" t="s">
        <v>665</v>
      </c>
      <c r="AC626" s="46">
        <v>0.31807331628303448</v>
      </c>
      <c r="AD626" s="37" t="s">
        <v>664</v>
      </c>
      <c r="AE626" s="36">
        <v>6.4535379369139036</v>
      </c>
      <c r="AF626" s="37" t="s">
        <v>664</v>
      </c>
      <c r="AG626" s="36">
        <v>0</v>
      </c>
      <c r="AH626" s="47" t="s">
        <v>791</v>
      </c>
      <c r="AI626" s="46">
        <v>0.14025610244097653</v>
      </c>
      <c r="AJ626" s="37" t="s">
        <v>664</v>
      </c>
      <c r="AK626" s="36">
        <v>2.3009203681472457</v>
      </c>
      <c r="AL626" s="37" t="s">
        <v>664</v>
      </c>
      <c r="AM626" s="36">
        <v>0</v>
      </c>
      <c r="AN626" s="47" t="s">
        <v>791</v>
      </c>
      <c r="AO626" s="46">
        <v>0.6862745098039218</v>
      </c>
      <c r="AP626" s="37" t="s">
        <v>665</v>
      </c>
      <c r="AQ626" s="36">
        <v>28.272549019607858</v>
      </c>
      <c r="AR626" s="37" t="s">
        <v>665</v>
      </c>
      <c r="AS626" s="36">
        <v>10.40000000000002</v>
      </c>
      <c r="AT626" s="47" t="s">
        <v>665</v>
      </c>
    </row>
    <row r="627" spans="1:46" x14ac:dyDescent="0.25">
      <c r="A627" s="31">
        <v>561</v>
      </c>
      <c r="B627" s="39" t="s">
        <v>146</v>
      </c>
      <c r="C627" s="41">
        <v>95</v>
      </c>
      <c r="D627" s="32">
        <v>1.0526315789473684</v>
      </c>
      <c r="E627" s="32">
        <v>41.05263157894737</v>
      </c>
      <c r="F627" s="32">
        <v>45.263157894736842</v>
      </c>
      <c r="G627" s="32">
        <v>12.631578947368421</v>
      </c>
      <c r="H627" s="33">
        <v>3.6947368421052631</v>
      </c>
      <c r="I627" s="34">
        <v>57.89473684210526</v>
      </c>
      <c r="J627" s="42">
        <v>98.947368421052644</v>
      </c>
      <c r="K627" s="44">
        <v>4.083333333333333</v>
      </c>
      <c r="L627" s="34">
        <v>71.875</v>
      </c>
      <c r="M627" s="42">
        <v>96.875</v>
      </c>
      <c r="N627" s="44">
        <v>4.333333333333333</v>
      </c>
      <c r="O627" s="34">
        <v>82.142857142857139</v>
      </c>
      <c r="P627" s="42">
        <v>100</v>
      </c>
      <c r="Q627" s="44">
        <v>4.3369565217391308</v>
      </c>
      <c r="R627" s="34">
        <v>81.521739130434781</v>
      </c>
      <c r="S627" s="42">
        <v>100</v>
      </c>
      <c r="T627" s="44">
        <v>3.4200000000000004</v>
      </c>
      <c r="U627" s="34">
        <v>51.099999999999994</v>
      </c>
      <c r="V627" s="42">
        <v>81.8</v>
      </c>
      <c r="W627" s="46">
        <v>0.38859649122806994</v>
      </c>
      <c r="X627" s="37" t="s">
        <v>664</v>
      </c>
      <c r="Y627" s="36">
        <v>13.98026315789474</v>
      </c>
      <c r="Z627" s="37" t="s">
        <v>664</v>
      </c>
      <c r="AA627" s="36">
        <v>2.0723684210526443</v>
      </c>
      <c r="AB627" s="47" t="s">
        <v>665</v>
      </c>
      <c r="AC627" s="46">
        <v>0.63859649122806994</v>
      </c>
      <c r="AD627" s="37" t="s">
        <v>664</v>
      </c>
      <c r="AE627" s="36">
        <v>24.248120300751879</v>
      </c>
      <c r="AF627" s="37" t="s">
        <v>664</v>
      </c>
      <c r="AG627" s="36">
        <v>1.0526315789473557</v>
      </c>
      <c r="AH627" s="47" t="s">
        <v>664</v>
      </c>
      <c r="AI627" s="46">
        <v>0.64221967963386772</v>
      </c>
      <c r="AJ627" s="37" t="s">
        <v>664</v>
      </c>
      <c r="AK627" s="36">
        <v>23.627002288329521</v>
      </c>
      <c r="AL627" s="37" t="s">
        <v>664</v>
      </c>
      <c r="AM627" s="36">
        <v>1.0526315789473557</v>
      </c>
      <c r="AN627" s="47" t="s">
        <v>664</v>
      </c>
      <c r="AO627" s="46">
        <v>0.27473684210526272</v>
      </c>
      <c r="AP627" s="37" t="s">
        <v>665</v>
      </c>
      <c r="AQ627" s="36">
        <v>6.7947368421052659</v>
      </c>
      <c r="AR627" s="37" t="s">
        <v>665</v>
      </c>
      <c r="AS627" s="36">
        <v>17.147368421052647</v>
      </c>
      <c r="AT627" s="47" t="s">
        <v>665</v>
      </c>
    </row>
    <row r="628" spans="1:46" x14ac:dyDescent="0.25">
      <c r="A628" s="31">
        <v>562</v>
      </c>
      <c r="B628" s="39" t="s">
        <v>147</v>
      </c>
      <c r="C628" s="41">
        <v>51</v>
      </c>
      <c r="D628" s="32">
        <v>0</v>
      </c>
      <c r="E628" s="32">
        <v>29.411764705882355</v>
      </c>
      <c r="F628" s="32">
        <v>60.784313725490193</v>
      </c>
      <c r="G628" s="32">
        <v>9.8039215686274517</v>
      </c>
      <c r="H628" s="33">
        <v>3.8039215686274508</v>
      </c>
      <c r="I628" s="34">
        <v>70.588235294117652</v>
      </c>
      <c r="J628" s="42">
        <v>100</v>
      </c>
      <c r="K628" s="44">
        <v>4</v>
      </c>
      <c r="L628" s="34">
        <v>64.81481481481481</v>
      </c>
      <c r="M628" s="42">
        <v>100</v>
      </c>
      <c r="N628" s="44">
        <v>4.1842105263157894</v>
      </c>
      <c r="O628" s="34">
        <v>78.94736842105263</v>
      </c>
      <c r="P628" s="42">
        <v>100</v>
      </c>
      <c r="Q628" s="44">
        <v>4.0526315789473681</v>
      </c>
      <c r="R628" s="34">
        <v>65.78947368421052</v>
      </c>
      <c r="S628" s="42">
        <v>100</v>
      </c>
      <c r="T628" s="44">
        <v>3.8380000000000001</v>
      </c>
      <c r="U628" s="34">
        <v>70.3</v>
      </c>
      <c r="V628" s="42">
        <v>100</v>
      </c>
      <c r="W628" s="46">
        <v>0.19607843137254921</v>
      </c>
      <c r="X628" s="37" t="s">
        <v>664</v>
      </c>
      <c r="Y628" s="36">
        <v>5.7734204793028425</v>
      </c>
      <c r="Z628" s="37" t="s">
        <v>665</v>
      </c>
      <c r="AA628" s="36">
        <v>0</v>
      </c>
      <c r="AB628" s="47" t="s">
        <v>791</v>
      </c>
      <c r="AC628" s="46">
        <v>0.38028895768833859</v>
      </c>
      <c r="AD628" s="37" t="s">
        <v>664</v>
      </c>
      <c r="AE628" s="36">
        <v>8.359133126934978</v>
      </c>
      <c r="AF628" s="37" t="s">
        <v>664</v>
      </c>
      <c r="AG628" s="36">
        <v>0</v>
      </c>
      <c r="AH628" s="47" t="s">
        <v>791</v>
      </c>
      <c r="AI628" s="46">
        <v>0.24871001031991735</v>
      </c>
      <c r="AJ628" s="37" t="s">
        <v>664</v>
      </c>
      <c r="AK628" s="36">
        <v>4.7987616099071317</v>
      </c>
      <c r="AL628" s="37" t="s">
        <v>665</v>
      </c>
      <c r="AM628" s="36">
        <v>0</v>
      </c>
      <c r="AN628" s="47" t="s">
        <v>791</v>
      </c>
      <c r="AO628" s="46">
        <v>3.4078431372549289E-2</v>
      </c>
      <c r="AP628" s="37" t="s">
        <v>664</v>
      </c>
      <c r="AQ628" s="36">
        <v>0.28823529411765492</v>
      </c>
      <c r="AR628" s="37" t="s">
        <v>665</v>
      </c>
      <c r="AS628" s="36">
        <v>0</v>
      </c>
      <c r="AT628" s="47" t="s">
        <v>791</v>
      </c>
    </row>
    <row r="629" spans="1:46" x14ac:dyDescent="0.25">
      <c r="A629" s="31">
        <v>563</v>
      </c>
      <c r="B629" s="39" t="s">
        <v>148</v>
      </c>
      <c r="C629" s="41">
        <v>142</v>
      </c>
      <c r="D629" s="32">
        <v>0</v>
      </c>
      <c r="E629" s="32">
        <v>24.647887323943664</v>
      </c>
      <c r="F629" s="32">
        <v>53.521126760563376</v>
      </c>
      <c r="G629" s="32">
        <v>21.830985915492956</v>
      </c>
      <c r="H629" s="33">
        <v>3.971830985915493</v>
      </c>
      <c r="I629" s="34">
        <v>75.352112676056336</v>
      </c>
      <c r="J629" s="42">
        <v>100</v>
      </c>
      <c r="K629" s="44">
        <v>4.1714285714285717</v>
      </c>
      <c r="L629" s="34">
        <v>79.047619047619037</v>
      </c>
      <c r="M629" s="42">
        <v>97.142857142857139</v>
      </c>
      <c r="N629" s="44">
        <v>4.2077922077922079</v>
      </c>
      <c r="O629" s="34">
        <v>76.623376623376629</v>
      </c>
      <c r="P629" s="42">
        <v>100</v>
      </c>
      <c r="Q629" s="44">
        <v>4.3578947368421055</v>
      </c>
      <c r="R629" s="34">
        <v>84.21052631578948</v>
      </c>
      <c r="S629" s="42">
        <v>100</v>
      </c>
      <c r="T629" s="44">
        <v>3.5689999999999995</v>
      </c>
      <c r="U629" s="34">
        <v>54.399999999999991</v>
      </c>
      <c r="V629" s="42">
        <v>90.299999999999983</v>
      </c>
      <c r="W629" s="46">
        <v>0.19959758551307871</v>
      </c>
      <c r="X629" s="37" t="s">
        <v>664</v>
      </c>
      <c r="Y629" s="36">
        <v>3.6955063715627006</v>
      </c>
      <c r="Z629" s="37" t="s">
        <v>664</v>
      </c>
      <c r="AA629" s="36">
        <v>2.8571428571428612</v>
      </c>
      <c r="AB629" s="47" t="s">
        <v>665</v>
      </c>
      <c r="AC629" s="46">
        <v>0.23596122187671487</v>
      </c>
      <c r="AD629" s="37" t="s">
        <v>664</v>
      </c>
      <c r="AE629" s="36">
        <v>1.2712639473202927</v>
      </c>
      <c r="AF629" s="37" t="s">
        <v>664</v>
      </c>
      <c r="AG629" s="36">
        <v>0</v>
      </c>
      <c r="AH629" s="47" t="s">
        <v>791</v>
      </c>
      <c r="AI629" s="46">
        <v>0.38606375092661249</v>
      </c>
      <c r="AJ629" s="37" t="s">
        <v>664</v>
      </c>
      <c r="AK629" s="36">
        <v>8.8584136397331434</v>
      </c>
      <c r="AL629" s="37" t="s">
        <v>664</v>
      </c>
      <c r="AM629" s="36">
        <v>0</v>
      </c>
      <c r="AN629" s="47" t="s">
        <v>791</v>
      </c>
      <c r="AO629" s="46">
        <v>0.40283098591549349</v>
      </c>
      <c r="AP629" s="37" t="s">
        <v>665</v>
      </c>
      <c r="AQ629" s="36">
        <v>20.952112676056345</v>
      </c>
      <c r="AR629" s="37" t="s">
        <v>665</v>
      </c>
      <c r="AS629" s="36">
        <v>9.7000000000000171</v>
      </c>
      <c r="AT629" s="47" t="s">
        <v>665</v>
      </c>
    </row>
    <row r="630" spans="1:46" x14ac:dyDescent="0.25">
      <c r="A630" s="31">
        <v>564</v>
      </c>
      <c r="B630" s="39" t="s">
        <v>149</v>
      </c>
      <c r="C630" s="41">
        <v>78</v>
      </c>
      <c r="D630" s="32">
        <v>0</v>
      </c>
      <c r="E630" s="32">
        <v>23.076923076923077</v>
      </c>
      <c r="F630" s="32">
        <v>58.974358974358978</v>
      </c>
      <c r="G630" s="32">
        <v>17.948717948717949</v>
      </c>
      <c r="H630" s="33">
        <v>3.9487179487179489</v>
      </c>
      <c r="I630" s="34">
        <v>76.923076923076934</v>
      </c>
      <c r="J630" s="42">
        <v>100</v>
      </c>
      <c r="K630" s="44">
        <v>4.0961538461538458</v>
      </c>
      <c r="L630" s="34">
        <v>71.15384615384616</v>
      </c>
      <c r="M630" s="42">
        <v>100</v>
      </c>
      <c r="N630" s="44">
        <v>4.2666666666666666</v>
      </c>
      <c r="O630" s="34">
        <v>86.666666666666657</v>
      </c>
      <c r="P630" s="42">
        <v>100</v>
      </c>
      <c r="Q630" s="44">
        <v>4.4874999999999998</v>
      </c>
      <c r="R630" s="34">
        <v>88.75</v>
      </c>
      <c r="S630" s="42">
        <v>100</v>
      </c>
      <c r="T630" s="44">
        <v>3.7569999999999997</v>
      </c>
      <c r="U630" s="34">
        <v>61.100000000000009</v>
      </c>
      <c r="V630" s="42">
        <v>91</v>
      </c>
      <c r="W630" s="46">
        <v>0.14743589743589691</v>
      </c>
      <c r="X630" s="37" t="s">
        <v>664</v>
      </c>
      <c r="Y630" s="36">
        <v>5.7692307692307736</v>
      </c>
      <c r="Z630" s="37" t="s">
        <v>665</v>
      </c>
      <c r="AA630" s="36">
        <v>0</v>
      </c>
      <c r="AB630" s="47" t="s">
        <v>791</v>
      </c>
      <c r="AC630" s="46">
        <v>0.31794871794871771</v>
      </c>
      <c r="AD630" s="37" t="s">
        <v>664</v>
      </c>
      <c r="AE630" s="36">
        <v>9.7435897435897232</v>
      </c>
      <c r="AF630" s="37" t="s">
        <v>664</v>
      </c>
      <c r="AG630" s="36">
        <v>0</v>
      </c>
      <c r="AH630" s="47" t="s">
        <v>791</v>
      </c>
      <c r="AI630" s="46">
        <v>0.53878205128205092</v>
      </c>
      <c r="AJ630" s="37" t="s">
        <v>664</v>
      </c>
      <c r="AK630" s="36">
        <v>11.826923076923066</v>
      </c>
      <c r="AL630" s="37" t="s">
        <v>664</v>
      </c>
      <c r="AM630" s="36">
        <v>0</v>
      </c>
      <c r="AN630" s="47" t="s">
        <v>791</v>
      </c>
      <c r="AO630" s="46">
        <v>0.19171794871794923</v>
      </c>
      <c r="AP630" s="37" t="s">
        <v>665</v>
      </c>
      <c r="AQ630" s="36">
        <v>15.823076923076925</v>
      </c>
      <c r="AR630" s="37" t="s">
        <v>665</v>
      </c>
      <c r="AS630" s="36">
        <v>9</v>
      </c>
      <c r="AT630" s="47" t="s">
        <v>665</v>
      </c>
    </row>
    <row r="631" spans="1:46" x14ac:dyDescent="0.25">
      <c r="A631" s="31">
        <v>565</v>
      </c>
      <c r="B631" s="39" t="s">
        <v>150</v>
      </c>
      <c r="C631" s="41">
        <v>79</v>
      </c>
      <c r="D631" s="32">
        <v>0</v>
      </c>
      <c r="E631" s="32">
        <v>29.11392405063291</v>
      </c>
      <c r="F631" s="32">
        <v>48.101265822784811</v>
      </c>
      <c r="G631" s="32">
        <v>22.784810126582279</v>
      </c>
      <c r="H631" s="33">
        <v>3.9367088607594938</v>
      </c>
      <c r="I631" s="34">
        <v>70.886075949367097</v>
      </c>
      <c r="J631" s="42">
        <v>100</v>
      </c>
      <c r="K631" s="44">
        <v>3.8536585365853657</v>
      </c>
      <c r="L631" s="34">
        <v>63.414634146341463</v>
      </c>
      <c r="M631" s="42">
        <v>92.682926829268297</v>
      </c>
      <c r="N631" s="44">
        <v>4.2592592592592595</v>
      </c>
      <c r="O631" s="34">
        <v>81.481481481481481</v>
      </c>
      <c r="P631" s="42">
        <v>100</v>
      </c>
      <c r="Q631" s="44">
        <v>4.2777777777777777</v>
      </c>
      <c r="R631" s="34">
        <v>72.222222222222229</v>
      </c>
      <c r="S631" s="42">
        <v>100</v>
      </c>
      <c r="T631" s="44">
        <v>3.5289999999999999</v>
      </c>
      <c r="U631" s="34">
        <v>58.8</v>
      </c>
      <c r="V631" s="42">
        <v>94.1</v>
      </c>
      <c r="W631" s="46">
        <v>8.3050324174128054E-2</v>
      </c>
      <c r="X631" s="37" t="s">
        <v>665</v>
      </c>
      <c r="Y631" s="36">
        <v>7.471441803025634</v>
      </c>
      <c r="Z631" s="37" t="s">
        <v>665</v>
      </c>
      <c r="AA631" s="36">
        <v>7.3170731707317032</v>
      </c>
      <c r="AB631" s="47" t="s">
        <v>665</v>
      </c>
      <c r="AC631" s="46">
        <v>0.32255039849976574</v>
      </c>
      <c r="AD631" s="37" t="s">
        <v>664</v>
      </c>
      <c r="AE631" s="36">
        <v>10.595405532114384</v>
      </c>
      <c r="AF631" s="37" t="s">
        <v>664</v>
      </c>
      <c r="AG631" s="36">
        <v>0</v>
      </c>
      <c r="AH631" s="47" t="s">
        <v>791</v>
      </c>
      <c r="AI631" s="46">
        <v>0.3410689170182839</v>
      </c>
      <c r="AJ631" s="37" t="s">
        <v>664</v>
      </c>
      <c r="AK631" s="36">
        <v>1.3361462728551317</v>
      </c>
      <c r="AL631" s="37" t="s">
        <v>664</v>
      </c>
      <c r="AM631" s="36">
        <v>0</v>
      </c>
      <c r="AN631" s="47" t="s">
        <v>791</v>
      </c>
      <c r="AO631" s="46">
        <v>0.40770886075949386</v>
      </c>
      <c r="AP631" s="37" t="s">
        <v>665</v>
      </c>
      <c r="AQ631" s="36">
        <v>12.0860759493671</v>
      </c>
      <c r="AR631" s="37" t="s">
        <v>665</v>
      </c>
      <c r="AS631" s="36">
        <v>5.9000000000000057</v>
      </c>
      <c r="AT631" s="47" t="s">
        <v>665</v>
      </c>
    </row>
    <row r="632" spans="1:46" x14ac:dyDescent="0.25">
      <c r="A632" s="31">
        <v>566</v>
      </c>
      <c r="B632" s="39" t="s">
        <v>774</v>
      </c>
      <c r="C632" s="41">
        <v>37</v>
      </c>
      <c r="D632" s="32">
        <v>16.216216216216218</v>
      </c>
      <c r="E632" s="32">
        <v>16.216216216216218</v>
      </c>
      <c r="F632" s="32">
        <v>40.54054054054054</v>
      </c>
      <c r="G632" s="32">
        <v>27.027027027027028</v>
      </c>
      <c r="H632" s="33">
        <v>3.7837837837837838</v>
      </c>
      <c r="I632" s="34">
        <v>67.567567567567565</v>
      </c>
      <c r="J632" s="42">
        <v>83.78378378378379</v>
      </c>
      <c r="K632" s="44">
        <v>3.8363636363636364</v>
      </c>
      <c r="L632" s="34">
        <v>63.636363636363633</v>
      </c>
      <c r="M632" s="42">
        <v>100</v>
      </c>
      <c r="N632" s="44">
        <v>3.9189189189189189</v>
      </c>
      <c r="O632" s="34">
        <v>64.86486486486487</v>
      </c>
      <c r="P632" s="42">
        <v>97.297297297297305</v>
      </c>
      <c r="Q632" s="44">
        <v>4.5869565217391308</v>
      </c>
      <c r="R632" s="34">
        <v>97.826086956521749</v>
      </c>
      <c r="S632" s="42">
        <v>100</v>
      </c>
      <c r="T632" s="44">
        <v>4.0430000000000001</v>
      </c>
      <c r="U632" s="34">
        <v>83.000000000000014</v>
      </c>
      <c r="V632" s="42">
        <v>100.00000000000001</v>
      </c>
      <c r="W632" s="46">
        <v>5.2579852579852648E-2</v>
      </c>
      <c r="X632" s="37" t="s">
        <v>664</v>
      </c>
      <c r="Y632" s="36">
        <v>3.9312039312039317</v>
      </c>
      <c r="Z632" s="37" t="s">
        <v>665</v>
      </c>
      <c r="AA632" s="36">
        <v>16.21621621621621</v>
      </c>
      <c r="AB632" s="47" t="s">
        <v>664</v>
      </c>
      <c r="AC632" s="46">
        <v>0.13513513513513509</v>
      </c>
      <c r="AD632" s="37" t="s">
        <v>664</v>
      </c>
      <c r="AE632" s="36">
        <v>2.7027027027026946</v>
      </c>
      <c r="AF632" s="37" t="s">
        <v>665</v>
      </c>
      <c r="AG632" s="36">
        <v>13.513513513513516</v>
      </c>
      <c r="AH632" s="47" t="s">
        <v>664</v>
      </c>
      <c r="AI632" s="46">
        <v>0.80317273795534705</v>
      </c>
      <c r="AJ632" s="37" t="s">
        <v>664</v>
      </c>
      <c r="AK632" s="36">
        <v>30.258519388954184</v>
      </c>
      <c r="AL632" s="37" t="s">
        <v>664</v>
      </c>
      <c r="AM632" s="36">
        <v>16.21621621621621</v>
      </c>
      <c r="AN632" s="47" t="s">
        <v>664</v>
      </c>
      <c r="AO632" s="46">
        <v>0.25921621621621638</v>
      </c>
      <c r="AP632" s="37" t="s">
        <v>664</v>
      </c>
      <c r="AQ632" s="36">
        <v>15.432432432432449</v>
      </c>
      <c r="AR632" s="37" t="s">
        <v>664</v>
      </c>
      <c r="AS632" s="36">
        <v>16.216216216216225</v>
      </c>
      <c r="AT632" s="47" t="s">
        <v>664</v>
      </c>
    </row>
    <row r="633" spans="1:46" x14ac:dyDescent="0.25">
      <c r="A633" s="31">
        <v>567</v>
      </c>
      <c r="B633" s="39" t="s">
        <v>775</v>
      </c>
      <c r="C633" s="41">
        <v>19</v>
      </c>
      <c r="D633" s="32">
        <v>0</v>
      </c>
      <c r="E633" s="32">
        <v>42.105263157894733</v>
      </c>
      <c r="F633" s="32">
        <v>52.631578947368418</v>
      </c>
      <c r="G633" s="32">
        <v>5.2631578947368416</v>
      </c>
      <c r="H633" s="33">
        <v>3.6315789473684212</v>
      </c>
      <c r="I633" s="34">
        <v>57.89473684210526</v>
      </c>
      <c r="J633" s="42">
        <v>99.999999999999986</v>
      </c>
      <c r="K633" s="44">
        <v>4.2857142857142856</v>
      </c>
      <c r="L633" s="34">
        <v>76.19047619047619</v>
      </c>
      <c r="M633" s="42">
        <v>100</v>
      </c>
      <c r="N633" s="44">
        <v>4.5714285714285712</v>
      </c>
      <c r="O633" s="34">
        <v>90.476190476190467</v>
      </c>
      <c r="P633" s="42">
        <v>99.999999999999986</v>
      </c>
      <c r="Q633" s="44">
        <v>4.8</v>
      </c>
      <c r="R633" s="34">
        <v>100</v>
      </c>
      <c r="S633" s="42">
        <v>100</v>
      </c>
      <c r="T633" s="44">
        <v>4.0659999999999998</v>
      </c>
      <c r="U633" s="34">
        <v>93.3</v>
      </c>
      <c r="V633" s="42">
        <v>100</v>
      </c>
      <c r="W633" s="46">
        <v>0.65413533834586435</v>
      </c>
      <c r="X633" s="37" t="s">
        <v>664</v>
      </c>
      <c r="Y633" s="36">
        <v>18.29573934837093</v>
      </c>
      <c r="Z633" s="37" t="s">
        <v>664</v>
      </c>
      <c r="AA633" s="36">
        <v>1.4210854715202004E-14</v>
      </c>
      <c r="AB633" s="47" t="s">
        <v>791</v>
      </c>
      <c r="AC633" s="46">
        <v>0.93984962406014994</v>
      </c>
      <c r="AD633" s="37" t="s">
        <v>664</v>
      </c>
      <c r="AE633" s="36">
        <v>32.581453634085207</v>
      </c>
      <c r="AF633" s="37" t="s">
        <v>664</v>
      </c>
      <c r="AG633" s="36">
        <v>0</v>
      </c>
      <c r="AH633" s="47" t="s">
        <v>791</v>
      </c>
      <c r="AI633" s="46">
        <v>1.1684210526315786</v>
      </c>
      <c r="AJ633" s="37" t="s">
        <v>664</v>
      </c>
      <c r="AK633" s="36">
        <v>42.10526315789474</v>
      </c>
      <c r="AL633" s="37" t="s">
        <v>664</v>
      </c>
      <c r="AM633" s="36">
        <v>1.4210854715202004E-14</v>
      </c>
      <c r="AN633" s="47" t="s">
        <v>791</v>
      </c>
      <c r="AO633" s="46">
        <v>0.4344210526315786</v>
      </c>
      <c r="AP633" s="37" t="s">
        <v>664</v>
      </c>
      <c r="AQ633" s="36">
        <v>35.405263157894737</v>
      </c>
      <c r="AR633" s="37" t="s">
        <v>664</v>
      </c>
      <c r="AS633" s="36">
        <v>1.4210854715202004E-14</v>
      </c>
      <c r="AT633" s="47" t="s">
        <v>791</v>
      </c>
    </row>
    <row r="634" spans="1:46" x14ac:dyDescent="0.25">
      <c r="A634" s="31">
        <v>568</v>
      </c>
      <c r="B634" s="39" t="s">
        <v>151</v>
      </c>
      <c r="C634" s="41">
        <v>137</v>
      </c>
      <c r="D634" s="32">
        <v>0</v>
      </c>
      <c r="E634" s="32">
        <v>19.708029197080293</v>
      </c>
      <c r="F634" s="32">
        <v>47.445255474452551</v>
      </c>
      <c r="G634" s="32">
        <v>32.846715328467155</v>
      </c>
      <c r="H634" s="33">
        <v>4.1313868613138682</v>
      </c>
      <c r="I634" s="34">
        <v>80.291970802919707</v>
      </c>
      <c r="J634" s="42">
        <v>100</v>
      </c>
      <c r="K634" s="44">
        <v>4.3191489361702127</v>
      </c>
      <c r="L634" s="34">
        <v>82.978723404255319</v>
      </c>
      <c r="M634" s="42">
        <v>100</v>
      </c>
      <c r="N634" s="44">
        <v>4.403225806451613</v>
      </c>
      <c r="O634" s="34">
        <v>87.096774193548384</v>
      </c>
      <c r="P634" s="42">
        <v>99.999999999999986</v>
      </c>
      <c r="Q634" s="44">
        <v>4.647887323943662</v>
      </c>
      <c r="R634" s="34">
        <v>93.661971830985919</v>
      </c>
      <c r="S634" s="42">
        <v>100</v>
      </c>
      <c r="T634" s="44">
        <v>3.548</v>
      </c>
      <c r="U634" s="34">
        <v>50.7</v>
      </c>
      <c r="V634" s="42">
        <v>88.9</v>
      </c>
      <c r="W634" s="46">
        <v>0.18776207485634444</v>
      </c>
      <c r="X634" s="37" t="s">
        <v>664</v>
      </c>
      <c r="Y634" s="36">
        <v>2.6867526013356127</v>
      </c>
      <c r="Z634" s="37" t="s">
        <v>664</v>
      </c>
      <c r="AA634" s="36">
        <v>0</v>
      </c>
      <c r="AB634" s="47" t="s">
        <v>791</v>
      </c>
      <c r="AC634" s="46">
        <v>0.27183894513774476</v>
      </c>
      <c r="AD634" s="37" t="s">
        <v>664</v>
      </c>
      <c r="AE634" s="36">
        <v>6.8048033906286776</v>
      </c>
      <c r="AF634" s="37" t="s">
        <v>664</v>
      </c>
      <c r="AG634" s="36">
        <v>1.4210854715202004E-14</v>
      </c>
      <c r="AH634" s="47" t="s">
        <v>791</v>
      </c>
      <c r="AI634" s="46">
        <v>0.51650046262979377</v>
      </c>
      <c r="AJ634" s="37" t="s">
        <v>664</v>
      </c>
      <c r="AK634" s="36">
        <v>13.370001028066213</v>
      </c>
      <c r="AL634" s="37" t="s">
        <v>664</v>
      </c>
      <c r="AM634" s="36">
        <v>0</v>
      </c>
      <c r="AN634" s="47" t="s">
        <v>791</v>
      </c>
      <c r="AO634" s="46">
        <v>0.58338686131386819</v>
      </c>
      <c r="AP634" s="37" t="s">
        <v>665</v>
      </c>
      <c r="AQ634" s="36">
        <v>29.591970802919704</v>
      </c>
      <c r="AR634" s="37" t="s">
        <v>665</v>
      </c>
      <c r="AS634" s="36">
        <v>11.099999999999994</v>
      </c>
      <c r="AT634" s="47" t="s">
        <v>665</v>
      </c>
    </row>
    <row r="635" spans="1:46" x14ac:dyDescent="0.25">
      <c r="A635" s="31">
        <v>569</v>
      </c>
      <c r="B635" s="39" t="s">
        <v>204</v>
      </c>
      <c r="C635" s="41">
        <v>39</v>
      </c>
      <c r="D635" s="32">
        <v>0</v>
      </c>
      <c r="E635" s="32">
        <v>38.461538461538467</v>
      </c>
      <c r="F635" s="32">
        <v>41.025641025641022</v>
      </c>
      <c r="G635" s="32">
        <v>20.512820512820511</v>
      </c>
      <c r="H635" s="33">
        <v>3.8205128205128207</v>
      </c>
      <c r="I635" s="34">
        <v>61.538461538461533</v>
      </c>
      <c r="J635" s="42">
        <v>100</v>
      </c>
      <c r="K635" s="44">
        <v>3.7692307692307692</v>
      </c>
      <c r="L635" s="34">
        <v>53.846153846153847</v>
      </c>
      <c r="M635" s="42">
        <v>100</v>
      </c>
      <c r="N635" s="44">
        <v>4.0344827586206895</v>
      </c>
      <c r="O635" s="34">
        <v>62.068965517241381</v>
      </c>
      <c r="P635" s="42">
        <v>100</v>
      </c>
      <c r="Q635" s="44">
        <v>4.08</v>
      </c>
      <c r="R635" s="34">
        <v>68</v>
      </c>
      <c r="S635" s="42">
        <v>100</v>
      </c>
      <c r="T635" s="44">
        <v>3.6160000000000005</v>
      </c>
      <c r="U635" s="34">
        <v>50</v>
      </c>
      <c r="V635" s="42">
        <v>96.200000000000017</v>
      </c>
      <c r="W635" s="46">
        <v>5.1282051282051544E-2</v>
      </c>
      <c r="X635" s="37" t="s">
        <v>665</v>
      </c>
      <c r="Y635" s="36">
        <v>7.6923076923076863</v>
      </c>
      <c r="Z635" s="37" t="s">
        <v>665</v>
      </c>
      <c r="AA635" s="36">
        <v>0</v>
      </c>
      <c r="AB635" s="47" t="s">
        <v>791</v>
      </c>
      <c r="AC635" s="46">
        <v>0.2139699381078688</v>
      </c>
      <c r="AD635" s="37" t="s">
        <v>664</v>
      </c>
      <c r="AE635" s="36">
        <v>0.53050397877984778</v>
      </c>
      <c r="AF635" s="37" t="s">
        <v>664</v>
      </c>
      <c r="AG635" s="36">
        <v>0</v>
      </c>
      <c r="AH635" s="47" t="s">
        <v>791</v>
      </c>
      <c r="AI635" s="46">
        <v>0.25948717948717936</v>
      </c>
      <c r="AJ635" s="37" t="s">
        <v>664</v>
      </c>
      <c r="AK635" s="36">
        <v>6.461538461538467</v>
      </c>
      <c r="AL635" s="37" t="s">
        <v>664</v>
      </c>
      <c r="AM635" s="36">
        <v>0</v>
      </c>
      <c r="AN635" s="47" t="s">
        <v>791</v>
      </c>
      <c r="AO635" s="46">
        <v>0.20451282051282016</v>
      </c>
      <c r="AP635" s="37" t="s">
        <v>665</v>
      </c>
      <c r="AQ635" s="36">
        <v>11.538461538461533</v>
      </c>
      <c r="AR635" s="37" t="s">
        <v>665</v>
      </c>
      <c r="AS635" s="36">
        <v>3.7999999999999829</v>
      </c>
      <c r="AT635" s="47" t="s">
        <v>665</v>
      </c>
    </row>
    <row r="636" spans="1:46" x14ac:dyDescent="0.25">
      <c r="A636" s="31">
        <v>570</v>
      </c>
      <c r="B636" s="39" t="s">
        <v>152</v>
      </c>
      <c r="C636" s="41">
        <v>101</v>
      </c>
      <c r="D636" s="32">
        <v>0</v>
      </c>
      <c r="E636" s="32">
        <v>13.861386138613863</v>
      </c>
      <c r="F636" s="32">
        <v>55.445544554455452</v>
      </c>
      <c r="G636" s="32">
        <v>30.693069306930692</v>
      </c>
      <c r="H636" s="33">
        <v>4.1683168316831685</v>
      </c>
      <c r="I636" s="34">
        <v>86.138613861386148</v>
      </c>
      <c r="J636" s="42">
        <v>100.00000000000001</v>
      </c>
      <c r="K636" s="44">
        <v>3.9459459459459461</v>
      </c>
      <c r="L636" s="34">
        <v>66.216216216216225</v>
      </c>
      <c r="M636" s="42">
        <v>97.297297297297305</v>
      </c>
      <c r="N636" s="44">
        <v>4.3493975903614457</v>
      </c>
      <c r="O636" s="34">
        <v>79.518072289156635</v>
      </c>
      <c r="P636" s="42">
        <v>100</v>
      </c>
      <c r="Q636" s="44">
        <v>4.2717391304347823</v>
      </c>
      <c r="R636" s="34">
        <v>80.434782608695656</v>
      </c>
      <c r="S636" s="42">
        <v>100</v>
      </c>
      <c r="T636" s="44">
        <v>3.2379999999999995</v>
      </c>
      <c r="U636" s="34">
        <v>38.599999999999994</v>
      </c>
      <c r="V636" s="42">
        <v>76.099999999999994</v>
      </c>
      <c r="W636" s="46">
        <v>0.22237088573722241</v>
      </c>
      <c r="X636" s="37" t="s">
        <v>665</v>
      </c>
      <c r="Y636" s="36">
        <v>19.922397645169923</v>
      </c>
      <c r="Z636" s="37" t="s">
        <v>665</v>
      </c>
      <c r="AA636" s="36">
        <v>2.7027027027027088</v>
      </c>
      <c r="AB636" s="47" t="s">
        <v>665</v>
      </c>
      <c r="AC636" s="46">
        <v>0.18108075867827722</v>
      </c>
      <c r="AD636" s="37" t="s">
        <v>664</v>
      </c>
      <c r="AE636" s="36">
        <v>6.6205415722295129</v>
      </c>
      <c r="AF636" s="37" t="s">
        <v>665</v>
      </c>
      <c r="AG636" s="36">
        <v>1.4210854715202004E-14</v>
      </c>
      <c r="AH636" s="47" t="s">
        <v>791</v>
      </c>
      <c r="AI636" s="46">
        <v>0.10342229875161379</v>
      </c>
      <c r="AJ636" s="37" t="s">
        <v>664</v>
      </c>
      <c r="AK636" s="36">
        <v>5.7038312526904917</v>
      </c>
      <c r="AL636" s="37" t="s">
        <v>665</v>
      </c>
      <c r="AM636" s="36">
        <v>1.4210854715202004E-14</v>
      </c>
      <c r="AN636" s="47" t="s">
        <v>791</v>
      </c>
      <c r="AO636" s="46">
        <v>0.93031683168316892</v>
      </c>
      <c r="AP636" s="37" t="s">
        <v>665</v>
      </c>
      <c r="AQ636" s="36">
        <v>47.538613861386153</v>
      </c>
      <c r="AR636" s="37" t="s">
        <v>665</v>
      </c>
      <c r="AS636" s="36">
        <v>23.90000000000002</v>
      </c>
      <c r="AT636" s="47" t="s">
        <v>665</v>
      </c>
    </row>
    <row r="637" spans="1:46" x14ac:dyDescent="0.25">
      <c r="A637" s="31">
        <v>571</v>
      </c>
      <c r="B637" s="39" t="s">
        <v>153</v>
      </c>
      <c r="C637" s="41">
        <v>82</v>
      </c>
      <c r="D637" s="32">
        <v>1.2195121951219512</v>
      </c>
      <c r="E637" s="32">
        <v>24.390243902439025</v>
      </c>
      <c r="F637" s="32">
        <v>56.09756097560976</v>
      </c>
      <c r="G637" s="32">
        <v>18.292682926829269</v>
      </c>
      <c r="H637" s="33">
        <v>3.9146341463414633</v>
      </c>
      <c r="I637" s="34">
        <v>74.390243902439025</v>
      </c>
      <c r="J637" s="42">
        <v>98.780487804878064</v>
      </c>
      <c r="K637" s="44">
        <v>4</v>
      </c>
      <c r="L637" s="34">
        <v>67.1875</v>
      </c>
      <c r="M637" s="42">
        <v>100</v>
      </c>
      <c r="N637" s="44">
        <v>4.4651162790697674</v>
      </c>
      <c r="O637" s="34">
        <v>86.046511627906966</v>
      </c>
      <c r="P637" s="42">
        <v>100</v>
      </c>
      <c r="Q637" s="44">
        <v>4.3970588235294121</v>
      </c>
      <c r="R637" s="34">
        <v>86.764705882352956</v>
      </c>
      <c r="S637" s="42">
        <v>100</v>
      </c>
      <c r="T637" s="44">
        <v>4.0679999999999996</v>
      </c>
      <c r="U637" s="34">
        <v>74.599999999999994</v>
      </c>
      <c r="V637" s="42">
        <v>100</v>
      </c>
      <c r="W637" s="46">
        <v>8.5365853658536661E-2</v>
      </c>
      <c r="X637" s="37" t="s">
        <v>664</v>
      </c>
      <c r="Y637" s="36">
        <v>7.2027439024390247</v>
      </c>
      <c r="Z637" s="37" t="s">
        <v>665</v>
      </c>
      <c r="AA637" s="36">
        <v>1.2195121951219363</v>
      </c>
      <c r="AB637" s="47" t="s">
        <v>664</v>
      </c>
      <c r="AC637" s="46">
        <v>0.55048213272830404</v>
      </c>
      <c r="AD637" s="37" t="s">
        <v>664</v>
      </c>
      <c r="AE637" s="36">
        <v>11.656267725467941</v>
      </c>
      <c r="AF637" s="37" t="s">
        <v>664</v>
      </c>
      <c r="AG637" s="36">
        <v>1.2195121951219363</v>
      </c>
      <c r="AH637" s="47" t="s">
        <v>664</v>
      </c>
      <c r="AI637" s="46">
        <v>0.48242467718794879</v>
      </c>
      <c r="AJ637" s="37" t="s">
        <v>664</v>
      </c>
      <c r="AK637" s="36">
        <v>12.374461979913931</v>
      </c>
      <c r="AL637" s="37" t="s">
        <v>664</v>
      </c>
      <c r="AM637" s="36">
        <v>1.2195121951219363</v>
      </c>
      <c r="AN637" s="47" t="s">
        <v>664</v>
      </c>
      <c r="AO637" s="46">
        <v>0.15336585365853628</v>
      </c>
      <c r="AP637" s="37" t="s">
        <v>664</v>
      </c>
      <c r="AQ637" s="36">
        <v>0.20975609756096958</v>
      </c>
      <c r="AR637" s="37" t="s">
        <v>664</v>
      </c>
      <c r="AS637" s="36">
        <v>1.2195121951219363</v>
      </c>
      <c r="AT637" s="47" t="s">
        <v>664</v>
      </c>
    </row>
    <row r="638" spans="1:46" x14ac:dyDescent="0.25">
      <c r="A638" s="31">
        <v>572</v>
      </c>
      <c r="B638" s="39" t="s">
        <v>154</v>
      </c>
      <c r="C638" s="41">
        <v>136</v>
      </c>
      <c r="D638" s="32">
        <v>0</v>
      </c>
      <c r="E638" s="32">
        <v>11.76470588235294</v>
      </c>
      <c r="F638" s="32">
        <v>47.794117647058826</v>
      </c>
      <c r="G638" s="32">
        <v>40.441176470588239</v>
      </c>
      <c r="H638" s="33">
        <v>4.2867647058823533</v>
      </c>
      <c r="I638" s="34">
        <v>88.235294117647072</v>
      </c>
      <c r="J638" s="42">
        <v>100</v>
      </c>
      <c r="K638" s="44">
        <v>4.6833333333333336</v>
      </c>
      <c r="L638" s="34">
        <v>91.666666666666671</v>
      </c>
      <c r="M638" s="42">
        <v>100</v>
      </c>
      <c r="N638" s="44">
        <v>4.4761904761904763</v>
      </c>
      <c r="O638" s="34">
        <v>85.714285714285708</v>
      </c>
      <c r="P638" s="42">
        <v>100</v>
      </c>
      <c r="Q638" s="44">
        <v>4.5284552845528454</v>
      </c>
      <c r="R638" s="34">
        <v>91.869918699186996</v>
      </c>
      <c r="S638" s="42">
        <v>100</v>
      </c>
      <c r="T638" s="44">
        <v>3.9960000000000004</v>
      </c>
      <c r="U638" s="34">
        <v>76.600000000000009</v>
      </c>
      <c r="V638" s="42">
        <v>99.9</v>
      </c>
      <c r="W638" s="46">
        <v>0.39656862745098032</v>
      </c>
      <c r="X638" s="37" t="s">
        <v>664</v>
      </c>
      <c r="Y638" s="36">
        <v>3.4313725490195992</v>
      </c>
      <c r="Z638" s="37" t="s">
        <v>664</v>
      </c>
      <c r="AA638" s="36">
        <v>0</v>
      </c>
      <c r="AB638" s="47" t="s">
        <v>791</v>
      </c>
      <c r="AC638" s="46">
        <v>0.18942577030812302</v>
      </c>
      <c r="AD638" s="37" t="s">
        <v>664</v>
      </c>
      <c r="AE638" s="36">
        <v>2.521008403361364</v>
      </c>
      <c r="AF638" s="37" t="s">
        <v>665</v>
      </c>
      <c r="AG638" s="36">
        <v>0</v>
      </c>
      <c r="AH638" s="47" t="s">
        <v>791</v>
      </c>
      <c r="AI638" s="46">
        <v>0.24169057867049215</v>
      </c>
      <c r="AJ638" s="37" t="s">
        <v>664</v>
      </c>
      <c r="AK638" s="36">
        <v>3.6346245815399243</v>
      </c>
      <c r="AL638" s="37" t="s">
        <v>664</v>
      </c>
      <c r="AM638" s="36">
        <v>0</v>
      </c>
      <c r="AN638" s="47" t="s">
        <v>791</v>
      </c>
      <c r="AO638" s="46">
        <v>0.29076470588235281</v>
      </c>
      <c r="AP638" s="37" t="s">
        <v>665</v>
      </c>
      <c r="AQ638" s="36">
        <v>11.635294117647064</v>
      </c>
      <c r="AR638" s="37" t="s">
        <v>665</v>
      </c>
      <c r="AS638" s="36">
        <v>9.9999999999994316E-2</v>
      </c>
      <c r="AT638" s="47" t="s">
        <v>665</v>
      </c>
    </row>
    <row r="639" spans="1:46" x14ac:dyDescent="0.25">
      <c r="A639" s="31">
        <v>573</v>
      </c>
      <c r="B639" s="39" t="s">
        <v>776</v>
      </c>
      <c r="C639" s="41">
        <v>57</v>
      </c>
      <c r="D639" s="32">
        <v>1.7543859649122806</v>
      </c>
      <c r="E639" s="32">
        <v>22.807017543859647</v>
      </c>
      <c r="F639" s="32">
        <v>54.385964912280706</v>
      </c>
      <c r="G639" s="32">
        <v>21.052631578947366</v>
      </c>
      <c r="H639" s="33">
        <v>3.9473684210526314</v>
      </c>
      <c r="I639" s="34">
        <v>75.438596491228068</v>
      </c>
      <c r="J639" s="42">
        <v>98.245614035087726</v>
      </c>
      <c r="K639" s="44">
        <v>3.935483870967742</v>
      </c>
      <c r="L639" s="34">
        <v>67.741935483870975</v>
      </c>
      <c r="M639" s="42">
        <v>100</v>
      </c>
      <c r="N639" s="44">
        <v>4.2</v>
      </c>
      <c r="O639" s="34">
        <v>80</v>
      </c>
      <c r="P639" s="42">
        <v>95</v>
      </c>
      <c r="Q639" s="44">
        <v>4.333333333333333</v>
      </c>
      <c r="R639" s="34">
        <v>80.555555555555557</v>
      </c>
      <c r="S639" s="42">
        <v>100</v>
      </c>
      <c r="T639" s="44">
        <v>3.2130000000000001</v>
      </c>
      <c r="U639" s="34">
        <v>29.7</v>
      </c>
      <c r="V639" s="42">
        <v>78.3</v>
      </c>
      <c r="W639" s="46">
        <v>1.1884550084889423E-2</v>
      </c>
      <c r="X639" s="37" t="s">
        <v>665</v>
      </c>
      <c r="Y639" s="36">
        <v>7.6966610073570934</v>
      </c>
      <c r="Z639" s="37" t="s">
        <v>665</v>
      </c>
      <c r="AA639" s="36">
        <v>1.7543859649122737</v>
      </c>
      <c r="AB639" s="47" t="s">
        <v>664</v>
      </c>
      <c r="AC639" s="46">
        <v>0.25263157894736876</v>
      </c>
      <c r="AD639" s="37" t="s">
        <v>664</v>
      </c>
      <c r="AE639" s="36">
        <v>4.5614035087719316</v>
      </c>
      <c r="AF639" s="37" t="s">
        <v>664</v>
      </c>
      <c r="AG639" s="36">
        <v>3.2456140350877263</v>
      </c>
      <c r="AH639" s="47" t="s">
        <v>665</v>
      </c>
      <c r="AI639" s="46">
        <v>0.38596491228070162</v>
      </c>
      <c r="AJ639" s="37" t="s">
        <v>664</v>
      </c>
      <c r="AK639" s="36">
        <v>5.1169590643274887</v>
      </c>
      <c r="AL639" s="37" t="s">
        <v>664</v>
      </c>
      <c r="AM639" s="36">
        <v>1.7543859649122737</v>
      </c>
      <c r="AN639" s="47" t="s">
        <v>664</v>
      </c>
      <c r="AO639" s="46">
        <v>0.73436842105263134</v>
      </c>
      <c r="AP639" s="37" t="s">
        <v>665</v>
      </c>
      <c r="AQ639" s="36">
        <v>45.738596491228066</v>
      </c>
      <c r="AR639" s="37" t="s">
        <v>665</v>
      </c>
      <c r="AS639" s="36">
        <v>19.945614035087729</v>
      </c>
      <c r="AT639" s="47" t="s">
        <v>665</v>
      </c>
    </row>
    <row r="640" spans="1:46" x14ac:dyDescent="0.25">
      <c r="A640" s="31">
        <v>574</v>
      </c>
      <c r="B640" s="39" t="s">
        <v>155</v>
      </c>
      <c r="C640" s="41">
        <v>120</v>
      </c>
      <c r="D640" s="32">
        <v>0.83333333333333337</v>
      </c>
      <c r="E640" s="32">
        <v>25</v>
      </c>
      <c r="F640" s="32">
        <v>43.333333333333336</v>
      </c>
      <c r="G640" s="32">
        <v>30.833333333333336</v>
      </c>
      <c r="H640" s="33">
        <v>4.041666666666667</v>
      </c>
      <c r="I640" s="34">
        <v>74.166666666666671</v>
      </c>
      <c r="J640" s="42">
        <v>99.166666666666686</v>
      </c>
      <c r="K640" s="44">
        <v>4.1829268292682924</v>
      </c>
      <c r="L640" s="34">
        <v>80.487804878048777</v>
      </c>
      <c r="M640" s="42">
        <v>100</v>
      </c>
      <c r="N640" s="44">
        <v>4.5432098765432096</v>
      </c>
      <c r="O640" s="34">
        <v>92.592592592592581</v>
      </c>
      <c r="P640" s="42">
        <v>100</v>
      </c>
      <c r="Q640" s="44">
        <v>4.2467532467532472</v>
      </c>
      <c r="R640" s="34">
        <v>80.519480519480524</v>
      </c>
      <c r="S640" s="42">
        <v>100</v>
      </c>
      <c r="T640" s="44">
        <v>3.8480000000000003</v>
      </c>
      <c r="U640" s="34">
        <v>65.8</v>
      </c>
      <c r="V640" s="42">
        <v>96.2</v>
      </c>
      <c r="W640" s="46">
        <v>0.14126016260162544</v>
      </c>
      <c r="X640" s="37" t="s">
        <v>664</v>
      </c>
      <c r="Y640" s="36">
        <v>6.321138211382106</v>
      </c>
      <c r="Z640" s="37" t="s">
        <v>664</v>
      </c>
      <c r="AA640" s="36">
        <v>0.83333333333331439</v>
      </c>
      <c r="AB640" s="47" t="s">
        <v>664</v>
      </c>
      <c r="AC640" s="46">
        <v>0.50154320987654266</v>
      </c>
      <c r="AD640" s="37" t="s">
        <v>664</v>
      </c>
      <c r="AE640" s="36">
        <v>18.42592592592591</v>
      </c>
      <c r="AF640" s="37" t="s">
        <v>664</v>
      </c>
      <c r="AG640" s="36">
        <v>0.83333333333331439</v>
      </c>
      <c r="AH640" s="47" t="s">
        <v>664</v>
      </c>
      <c r="AI640" s="46">
        <v>0.20508658008658021</v>
      </c>
      <c r="AJ640" s="37" t="s">
        <v>664</v>
      </c>
      <c r="AK640" s="36">
        <v>6.3528138528138527</v>
      </c>
      <c r="AL640" s="37" t="s">
        <v>664</v>
      </c>
      <c r="AM640" s="36">
        <v>0.83333333333331439</v>
      </c>
      <c r="AN640" s="47" t="s">
        <v>664</v>
      </c>
      <c r="AO640" s="46">
        <v>0.19366666666666665</v>
      </c>
      <c r="AP640" s="37" t="s">
        <v>665</v>
      </c>
      <c r="AQ640" s="36">
        <v>8.3666666666666742</v>
      </c>
      <c r="AR640" s="37" t="s">
        <v>665</v>
      </c>
      <c r="AS640" s="36">
        <v>2.9666666666666828</v>
      </c>
      <c r="AT640" s="47" t="s">
        <v>665</v>
      </c>
    </row>
    <row r="641" spans="1:46" x14ac:dyDescent="0.25">
      <c r="A641" s="31">
        <v>575</v>
      </c>
      <c r="B641" s="39" t="s">
        <v>156</v>
      </c>
      <c r="C641" s="41">
        <v>73</v>
      </c>
      <c r="D641" s="32">
        <v>0</v>
      </c>
      <c r="E641" s="32">
        <v>17.80821917808219</v>
      </c>
      <c r="F641" s="32">
        <v>47.945205479452049</v>
      </c>
      <c r="G641" s="32">
        <v>34.246575342465754</v>
      </c>
      <c r="H641" s="33">
        <v>4.1643835616438354</v>
      </c>
      <c r="I641" s="34">
        <v>82.191780821917803</v>
      </c>
      <c r="J641" s="42">
        <v>100</v>
      </c>
      <c r="K641" s="44">
        <v>4.068965517241379</v>
      </c>
      <c r="L641" s="34">
        <v>75.862068965517238</v>
      </c>
      <c r="M641" s="42">
        <v>98.275862068965523</v>
      </c>
      <c r="N641" s="44">
        <v>4.0370370370370372</v>
      </c>
      <c r="O641" s="34">
        <v>70.370370370370367</v>
      </c>
      <c r="P641" s="42">
        <v>99.999999999999986</v>
      </c>
      <c r="Q641" s="44">
        <v>4.520833333333333</v>
      </c>
      <c r="R641" s="34">
        <v>85.416666666666657</v>
      </c>
      <c r="S641" s="42">
        <v>100</v>
      </c>
      <c r="T641" s="44">
        <v>3.9789999999999996</v>
      </c>
      <c r="U641" s="34">
        <v>74.2</v>
      </c>
      <c r="V641" s="42">
        <v>96.9</v>
      </c>
      <c r="W641" s="46">
        <v>9.5418044402456381E-2</v>
      </c>
      <c r="X641" s="37" t="s">
        <v>665</v>
      </c>
      <c r="Y641" s="36">
        <v>6.3297118564005643</v>
      </c>
      <c r="Z641" s="37" t="s">
        <v>665</v>
      </c>
      <c r="AA641" s="36">
        <v>1.7241379310344769</v>
      </c>
      <c r="AB641" s="47" t="s">
        <v>665</v>
      </c>
      <c r="AC641" s="46">
        <v>0.12734652460679818</v>
      </c>
      <c r="AD641" s="37" t="s">
        <v>665</v>
      </c>
      <c r="AE641" s="36">
        <v>11.821410451547436</v>
      </c>
      <c r="AF641" s="37" t="s">
        <v>665</v>
      </c>
      <c r="AG641" s="36">
        <v>1.4210854715202004E-14</v>
      </c>
      <c r="AH641" s="47" t="s">
        <v>791</v>
      </c>
      <c r="AI641" s="46">
        <v>0.35644977168949765</v>
      </c>
      <c r="AJ641" s="37" t="s">
        <v>664</v>
      </c>
      <c r="AK641" s="36">
        <v>3.2248858447488544</v>
      </c>
      <c r="AL641" s="37" t="s">
        <v>664</v>
      </c>
      <c r="AM641" s="36">
        <v>0</v>
      </c>
      <c r="AN641" s="47" t="s">
        <v>791</v>
      </c>
      <c r="AO641" s="46">
        <v>0.18538356164383574</v>
      </c>
      <c r="AP641" s="37" t="s">
        <v>665</v>
      </c>
      <c r="AQ641" s="36">
        <v>7.9917808219177999</v>
      </c>
      <c r="AR641" s="37" t="s">
        <v>665</v>
      </c>
      <c r="AS641" s="36">
        <v>3.0999999999999943</v>
      </c>
      <c r="AT641" s="47" t="s">
        <v>665</v>
      </c>
    </row>
    <row r="642" spans="1:46" x14ac:dyDescent="0.25">
      <c r="A642" s="31">
        <v>576</v>
      </c>
      <c r="B642" s="39" t="s">
        <v>157</v>
      </c>
      <c r="C642" s="41">
        <v>66</v>
      </c>
      <c r="D642" s="32">
        <v>1.5151515151515151</v>
      </c>
      <c r="E642" s="32">
        <v>19.696969696969695</v>
      </c>
      <c r="F642" s="32">
        <v>59.090909090909093</v>
      </c>
      <c r="G642" s="32">
        <v>19.696969696969695</v>
      </c>
      <c r="H642" s="33">
        <v>3.9696969696969697</v>
      </c>
      <c r="I642" s="34">
        <v>78.787878787878782</v>
      </c>
      <c r="J642" s="42">
        <v>98.48484848484847</v>
      </c>
      <c r="K642" s="44">
        <v>3.65</v>
      </c>
      <c r="L642" s="34">
        <v>50</v>
      </c>
      <c r="M642" s="42">
        <v>95</v>
      </c>
      <c r="N642" s="44">
        <v>4</v>
      </c>
      <c r="O642" s="34">
        <v>68.292682926829272</v>
      </c>
      <c r="P642" s="42">
        <v>100</v>
      </c>
      <c r="Q642" s="44">
        <v>4.3783783783783781</v>
      </c>
      <c r="R642" s="34">
        <v>81.081081081081081</v>
      </c>
      <c r="S642" s="42">
        <v>97.297297297297291</v>
      </c>
      <c r="T642" s="44">
        <v>3.7180000000000004</v>
      </c>
      <c r="U642" s="34">
        <v>63.8</v>
      </c>
      <c r="V642" s="42">
        <v>88.8</v>
      </c>
      <c r="W642" s="46">
        <v>0.31969696969696981</v>
      </c>
      <c r="X642" s="37" t="s">
        <v>665</v>
      </c>
      <c r="Y642" s="36">
        <v>28.787878787878782</v>
      </c>
      <c r="Z642" s="37" t="s">
        <v>665</v>
      </c>
      <c r="AA642" s="36">
        <v>3.4848484848484702</v>
      </c>
      <c r="AB642" s="47" t="s">
        <v>665</v>
      </c>
      <c r="AC642" s="46">
        <v>3.0303030303030276E-2</v>
      </c>
      <c r="AD642" s="37" t="s">
        <v>664</v>
      </c>
      <c r="AE642" s="36">
        <v>10.49519586104951</v>
      </c>
      <c r="AF642" s="37" t="s">
        <v>665</v>
      </c>
      <c r="AG642" s="36">
        <v>1.5151515151515298</v>
      </c>
      <c r="AH642" s="47" t="s">
        <v>664</v>
      </c>
      <c r="AI642" s="46">
        <v>0.40868140868140834</v>
      </c>
      <c r="AJ642" s="37" t="s">
        <v>664</v>
      </c>
      <c r="AK642" s="36">
        <v>2.2932022932022988</v>
      </c>
      <c r="AL642" s="37" t="s">
        <v>664</v>
      </c>
      <c r="AM642" s="36">
        <v>1.1875511875511791</v>
      </c>
      <c r="AN642" s="47" t="s">
        <v>665</v>
      </c>
      <c r="AO642" s="46">
        <v>0.25169696969696931</v>
      </c>
      <c r="AP642" s="37" t="s">
        <v>665</v>
      </c>
      <c r="AQ642" s="36">
        <v>14.987878787878785</v>
      </c>
      <c r="AR642" s="37" t="s">
        <v>665</v>
      </c>
      <c r="AS642" s="36">
        <v>9.684848484848473</v>
      </c>
      <c r="AT642" s="47" t="s">
        <v>665</v>
      </c>
    </row>
    <row r="643" spans="1:46" x14ac:dyDescent="0.25">
      <c r="A643" s="31">
        <v>577</v>
      </c>
      <c r="B643" s="39" t="s">
        <v>158</v>
      </c>
      <c r="C643" s="41">
        <v>50</v>
      </c>
      <c r="D643" s="32">
        <v>0</v>
      </c>
      <c r="E643" s="32">
        <v>28.000000000000004</v>
      </c>
      <c r="F643" s="32">
        <v>54</v>
      </c>
      <c r="G643" s="32">
        <v>18</v>
      </c>
      <c r="H643" s="33">
        <v>3.9</v>
      </c>
      <c r="I643" s="34">
        <v>72</v>
      </c>
      <c r="J643" s="42">
        <v>100</v>
      </c>
      <c r="K643" s="44">
        <v>3.94</v>
      </c>
      <c r="L643" s="34">
        <v>68</v>
      </c>
      <c r="M643" s="42">
        <v>100</v>
      </c>
      <c r="N643" s="44">
        <v>4.0750000000000002</v>
      </c>
      <c r="O643" s="34">
        <v>75</v>
      </c>
      <c r="P643" s="42">
        <v>100</v>
      </c>
      <c r="Q643" s="44">
        <v>4.2790697674418601</v>
      </c>
      <c r="R643" s="34">
        <v>86.04651162790698</v>
      </c>
      <c r="S643" s="42">
        <v>100</v>
      </c>
      <c r="T643" s="44">
        <v>3.1339999999999995</v>
      </c>
      <c r="U643" s="34">
        <v>33.299999999999997</v>
      </c>
      <c r="V643" s="42">
        <v>76.400000000000006</v>
      </c>
      <c r="W643" s="46">
        <v>4.0000000000000036E-2</v>
      </c>
      <c r="X643" s="37" t="s">
        <v>664</v>
      </c>
      <c r="Y643" s="36">
        <v>4</v>
      </c>
      <c r="Z643" s="37" t="s">
        <v>665</v>
      </c>
      <c r="AA643" s="36">
        <v>0</v>
      </c>
      <c r="AB643" s="47" t="s">
        <v>791</v>
      </c>
      <c r="AC643" s="46">
        <v>0.17500000000000027</v>
      </c>
      <c r="AD643" s="37" t="s">
        <v>664</v>
      </c>
      <c r="AE643" s="36">
        <v>3</v>
      </c>
      <c r="AF643" s="37" t="s">
        <v>664</v>
      </c>
      <c r="AG643" s="36">
        <v>0</v>
      </c>
      <c r="AH643" s="47" t="s">
        <v>791</v>
      </c>
      <c r="AI643" s="46">
        <v>0.37906976744186016</v>
      </c>
      <c r="AJ643" s="37" t="s">
        <v>664</v>
      </c>
      <c r="AK643" s="36">
        <v>14.04651162790698</v>
      </c>
      <c r="AL643" s="37" t="s">
        <v>664</v>
      </c>
      <c r="AM643" s="36">
        <v>0</v>
      </c>
      <c r="AN643" s="47" t="s">
        <v>791</v>
      </c>
      <c r="AO643" s="46">
        <v>0.76600000000000046</v>
      </c>
      <c r="AP643" s="37" t="s">
        <v>665</v>
      </c>
      <c r="AQ643" s="36">
        <v>38.700000000000003</v>
      </c>
      <c r="AR643" s="37" t="s">
        <v>665</v>
      </c>
      <c r="AS643" s="36">
        <v>23.599999999999994</v>
      </c>
      <c r="AT643" s="47" t="s">
        <v>665</v>
      </c>
    </row>
    <row r="644" spans="1:46" x14ac:dyDescent="0.25">
      <c r="A644" s="31">
        <v>578</v>
      </c>
      <c r="B644" s="39" t="s">
        <v>159</v>
      </c>
      <c r="C644" s="41">
        <v>106</v>
      </c>
      <c r="D644" s="32">
        <v>4.716981132075472</v>
      </c>
      <c r="E644" s="32">
        <v>27.358490566037734</v>
      </c>
      <c r="F644" s="32">
        <v>47.169811320754718</v>
      </c>
      <c r="G644" s="32">
        <v>20.754716981132077</v>
      </c>
      <c r="H644" s="33">
        <v>3.8396226415094339</v>
      </c>
      <c r="I644" s="34">
        <v>67.924528301886795</v>
      </c>
      <c r="J644" s="42">
        <v>95.283018867924525</v>
      </c>
      <c r="K644" s="44">
        <v>4.213483146067416</v>
      </c>
      <c r="L644" s="34">
        <v>78.651685393258433</v>
      </c>
      <c r="M644" s="42">
        <v>98.876404494382029</v>
      </c>
      <c r="N644" s="44">
        <v>4.0487804878048781</v>
      </c>
      <c r="O644" s="34">
        <v>68.292682926829258</v>
      </c>
      <c r="P644" s="42">
        <v>97.560975609756099</v>
      </c>
      <c r="Q644" s="44">
        <v>4.3414634146341466</v>
      </c>
      <c r="R644" s="34">
        <v>74.390243902439011</v>
      </c>
      <c r="S644" s="42">
        <v>100</v>
      </c>
      <c r="T644" s="44">
        <v>3.4760000000000004</v>
      </c>
      <c r="U644" s="34">
        <v>48.400000000000006</v>
      </c>
      <c r="V644" s="42">
        <v>86.600000000000009</v>
      </c>
      <c r="W644" s="46">
        <v>0.37386050455798214</v>
      </c>
      <c r="X644" s="37" t="s">
        <v>664</v>
      </c>
      <c r="Y644" s="36">
        <v>10.727157091371637</v>
      </c>
      <c r="Z644" s="37" t="s">
        <v>664</v>
      </c>
      <c r="AA644" s="36">
        <v>3.5933856264575041</v>
      </c>
      <c r="AB644" s="47" t="s">
        <v>664</v>
      </c>
      <c r="AC644" s="46">
        <v>0.20915784629544421</v>
      </c>
      <c r="AD644" s="37" t="s">
        <v>664</v>
      </c>
      <c r="AE644" s="36">
        <v>0.36815462494246276</v>
      </c>
      <c r="AF644" s="37" t="s">
        <v>664</v>
      </c>
      <c r="AG644" s="36">
        <v>2.2779567418315736</v>
      </c>
      <c r="AH644" s="47" t="s">
        <v>664</v>
      </c>
      <c r="AI644" s="46">
        <v>0.50184077312471276</v>
      </c>
      <c r="AJ644" s="37" t="s">
        <v>664</v>
      </c>
      <c r="AK644" s="36">
        <v>6.4657156005522154</v>
      </c>
      <c r="AL644" s="37" t="s">
        <v>664</v>
      </c>
      <c r="AM644" s="36">
        <v>4.7169811320754746</v>
      </c>
      <c r="AN644" s="47" t="s">
        <v>664</v>
      </c>
      <c r="AO644" s="46">
        <v>0.36362264150943346</v>
      </c>
      <c r="AP644" s="37" t="s">
        <v>665</v>
      </c>
      <c r="AQ644" s="36">
        <v>19.524528301886789</v>
      </c>
      <c r="AR644" s="37" t="s">
        <v>665</v>
      </c>
      <c r="AS644" s="36">
        <v>8.6830188679245168</v>
      </c>
      <c r="AT644" s="47" t="s">
        <v>665</v>
      </c>
    </row>
    <row r="645" spans="1:46" x14ac:dyDescent="0.25">
      <c r="A645" s="31">
        <v>579</v>
      </c>
      <c r="B645" s="39" t="s">
        <v>160</v>
      </c>
      <c r="C645" s="41">
        <v>12</v>
      </c>
      <c r="D645" s="32">
        <v>0</v>
      </c>
      <c r="E645" s="32">
        <v>33.333333333333329</v>
      </c>
      <c r="F645" s="32">
        <v>41.666666666666671</v>
      </c>
      <c r="G645" s="32">
        <v>25</v>
      </c>
      <c r="H645" s="33">
        <v>3.9166666666666665</v>
      </c>
      <c r="I645" s="34">
        <v>66.666666666666671</v>
      </c>
      <c r="J645" s="42">
        <v>100</v>
      </c>
      <c r="K645" s="44">
        <v>3.8461538461538463</v>
      </c>
      <c r="L645" s="34">
        <v>61.538461538461547</v>
      </c>
      <c r="M645" s="42">
        <v>100.00000000000001</v>
      </c>
      <c r="N645" s="44">
        <v>3.8095238095238093</v>
      </c>
      <c r="O645" s="34">
        <v>61.904761904761898</v>
      </c>
      <c r="P645" s="42">
        <v>95.238095238095227</v>
      </c>
      <c r="Q645" s="44">
        <v>4.75</v>
      </c>
      <c r="R645" s="34">
        <v>93.75</v>
      </c>
      <c r="S645" s="42">
        <v>100</v>
      </c>
      <c r="T645" s="44">
        <v>3.266</v>
      </c>
      <c r="U645" s="34">
        <v>33.299999999999997</v>
      </c>
      <c r="V645" s="42">
        <v>79.999999999999986</v>
      </c>
      <c r="W645" s="46">
        <v>7.0512820512820262E-2</v>
      </c>
      <c r="X645" s="37" t="s">
        <v>665</v>
      </c>
      <c r="Y645" s="36">
        <v>5.1282051282051242</v>
      </c>
      <c r="Z645" s="37" t="s">
        <v>665</v>
      </c>
      <c r="AA645" s="36">
        <v>1.4210854715202004E-14</v>
      </c>
      <c r="AB645" s="47" t="s">
        <v>791</v>
      </c>
      <c r="AC645" s="46">
        <v>0.10714285714285721</v>
      </c>
      <c r="AD645" s="37" t="s">
        <v>665</v>
      </c>
      <c r="AE645" s="36">
        <v>4.7619047619047734</v>
      </c>
      <c r="AF645" s="37" t="s">
        <v>665</v>
      </c>
      <c r="AG645" s="36">
        <v>4.7619047619047734</v>
      </c>
      <c r="AH645" s="47" t="s">
        <v>665</v>
      </c>
      <c r="AI645" s="46">
        <v>0.83333333333333348</v>
      </c>
      <c r="AJ645" s="37" t="s">
        <v>664</v>
      </c>
      <c r="AK645" s="36">
        <v>27.083333333333329</v>
      </c>
      <c r="AL645" s="37" t="s">
        <v>664</v>
      </c>
      <c r="AM645" s="36">
        <v>0</v>
      </c>
      <c r="AN645" s="47" t="s">
        <v>791</v>
      </c>
      <c r="AO645" s="46">
        <v>0.6506666666666665</v>
      </c>
      <c r="AP645" s="37" t="s">
        <v>665</v>
      </c>
      <c r="AQ645" s="36">
        <v>33.366666666666674</v>
      </c>
      <c r="AR645" s="37" t="s">
        <v>665</v>
      </c>
      <c r="AS645" s="36">
        <v>20.000000000000014</v>
      </c>
      <c r="AT645" s="47" t="s">
        <v>665</v>
      </c>
    </row>
    <row r="646" spans="1:46" x14ac:dyDescent="0.25">
      <c r="A646" s="31">
        <v>580</v>
      </c>
      <c r="B646" s="39" t="s">
        <v>161</v>
      </c>
      <c r="C646" s="41">
        <v>138</v>
      </c>
      <c r="D646" s="32">
        <v>0</v>
      </c>
      <c r="E646" s="32">
        <v>15.217391304347828</v>
      </c>
      <c r="F646" s="32">
        <v>51.449275362318836</v>
      </c>
      <c r="G646" s="32">
        <v>33.333333333333329</v>
      </c>
      <c r="H646" s="33">
        <v>4.1811594202898554</v>
      </c>
      <c r="I646" s="34">
        <v>84.782608695652158</v>
      </c>
      <c r="J646" s="42">
        <v>99.999999999999986</v>
      </c>
      <c r="K646" s="44">
        <v>4.2920353982300883</v>
      </c>
      <c r="L646" s="34">
        <v>81.415929203539832</v>
      </c>
      <c r="M646" s="42">
        <v>100</v>
      </c>
      <c r="N646" s="44">
        <v>4.5370370370370372</v>
      </c>
      <c r="O646" s="34">
        <v>90.740740740740733</v>
      </c>
      <c r="P646" s="42">
        <v>100</v>
      </c>
      <c r="Q646" s="44">
        <v>4.7480314960629917</v>
      </c>
      <c r="R646" s="34">
        <v>97.637795275590548</v>
      </c>
      <c r="S646" s="42">
        <v>99.999999999999986</v>
      </c>
      <c r="T646" s="44">
        <v>3.7209999999999996</v>
      </c>
      <c r="U646" s="34">
        <v>57.9</v>
      </c>
      <c r="V646" s="42">
        <v>95.199999999999989</v>
      </c>
      <c r="W646" s="46">
        <v>0.11087597794023285</v>
      </c>
      <c r="X646" s="37" t="s">
        <v>664</v>
      </c>
      <c r="Y646" s="36">
        <v>3.3666794921123255</v>
      </c>
      <c r="Z646" s="37" t="s">
        <v>665</v>
      </c>
      <c r="AA646" s="36">
        <v>1.4210854715202004E-14</v>
      </c>
      <c r="AB646" s="47" t="s">
        <v>791</v>
      </c>
      <c r="AC646" s="46">
        <v>0.35587761674718177</v>
      </c>
      <c r="AD646" s="37" t="s">
        <v>664</v>
      </c>
      <c r="AE646" s="36">
        <v>5.9581320450885755</v>
      </c>
      <c r="AF646" s="37" t="s">
        <v>664</v>
      </c>
      <c r="AG646" s="36">
        <v>1.4210854715202004E-14</v>
      </c>
      <c r="AH646" s="47" t="s">
        <v>791</v>
      </c>
      <c r="AI646" s="46">
        <v>0.56687207577313625</v>
      </c>
      <c r="AJ646" s="37" t="s">
        <v>664</v>
      </c>
      <c r="AK646" s="36">
        <v>12.85518657993839</v>
      </c>
      <c r="AL646" s="37" t="s">
        <v>664</v>
      </c>
      <c r="AM646" s="36">
        <v>0</v>
      </c>
      <c r="AN646" s="47" t="s">
        <v>791</v>
      </c>
      <c r="AO646" s="46">
        <v>0.46015942028985579</v>
      </c>
      <c r="AP646" s="37" t="s">
        <v>665</v>
      </c>
      <c r="AQ646" s="36">
        <v>26.882608695652159</v>
      </c>
      <c r="AR646" s="37" t="s">
        <v>665</v>
      </c>
      <c r="AS646" s="36">
        <v>4.7999999999999972</v>
      </c>
      <c r="AT646" s="47" t="s">
        <v>665</v>
      </c>
    </row>
    <row r="647" spans="1:46" x14ac:dyDescent="0.25">
      <c r="A647" s="31">
        <v>581</v>
      </c>
      <c r="B647" s="39" t="s">
        <v>162</v>
      </c>
      <c r="C647" s="41">
        <v>140</v>
      </c>
      <c r="D647" s="32">
        <v>3.5714285714285712</v>
      </c>
      <c r="E647" s="32">
        <v>15</v>
      </c>
      <c r="F647" s="32">
        <v>40</v>
      </c>
      <c r="G647" s="32">
        <v>41.428571428571431</v>
      </c>
      <c r="H647" s="33">
        <v>4.1928571428571431</v>
      </c>
      <c r="I647" s="34">
        <v>81.428571428571431</v>
      </c>
      <c r="J647" s="42">
        <v>96.428571428571431</v>
      </c>
      <c r="K647" s="44">
        <v>4.2347826086956522</v>
      </c>
      <c r="L647" s="34">
        <v>77.391304347826093</v>
      </c>
      <c r="M647" s="42">
        <v>100</v>
      </c>
      <c r="N647" s="44">
        <v>4.6862745098039218</v>
      </c>
      <c r="O647" s="34">
        <v>93.137254901960773</v>
      </c>
      <c r="P647" s="42">
        <v>100</v>
      </c>
      <c r="Q647" s="44">
        <v>4.2346938775510203</v>
      </c>
      <c r="R647" s="34">
        <v>77.551020408163254</v>
      </c>
      <c r="S647" s="42">
        <v>97.959183673469383</v>
      </c>
      <c r="T647" s="44">
        <v>3.8860000000000006</v>
      </c>
      <c r="U647" s="34">
        <v>70.099999999999994</v>
      </c>
      <c r="V647" s="42">
        <v>93.8</v>
      </c>
      <c r="W647" s="46">
        <v>4.1925465838509091E-2</v>
      </c>
      <c r="X647" s="37" t="s">
        <v>664</v>
      </c>
      <c r="Y647" s="36">
        <v>4.0372670807453375</v>
      </c>
      <c r="Z647" s="37" t="s">
        <v>665</v>
      </c>
      <c r="AA647" s="36">
        <v>3.5714285714285694</v>
      </c>
      <c r="AB647" s="47" t="s">
        <v>664</v>
      </c>
      <c r="AC647" s="46">
        <v>0.49341736694677873</v>
      </c>
      <c r="AD647" s="37" t="s">
        <v>664</v>
      </c>
      <c r="AE647" s="36">
        <v>11.708683473389343</v>
      </c>
      <c r="AF647" s="37" t="s">
        <v>664</v>
      </c>
      <c r="AG647" s="36">
        <v>3.5714285714285694</v>
      </c>
      <c r="AH647" s="47" t="s">
        <v>664</v>
      </c>
      <c r="AI647" s="46">
        <v>4.1836734693877276E-2</v>
      </c>
      <c r="AJ647" s="37" t="s">
        <v>664</v>
      </c>
      <c r="AK647" s="36">
        <v>3.8775510204081769</v>
      </c>
      <c r="AL647" s="37" t="s">
        <v>665</v>
      </c>
      <c r="AM647" s="36">
        <v>1.5306122448979522</v>
      </c>
      <c r="AN647" s="47" t="s">
        <v>664</v>
      </c>
      <c r="AO647" s="46">
        <v>0.3068571428571425</v>
      </c>
      <c r="AP647" s="37" t="s">
        <v>665</v>
      </c>
      <c r="AQ647" s="36">
        <v>11.328571428571436</v>
      </c>
      <c r="AR647" s="37" t="s">
        <v>665</v>
      </c>
      <c r="AS647" s="36">
        <v>2.6285714285714334</v>
      </c>
      <c r="AT647" s="47" t="s">
        <v>665</v>
      </c>
    </row>
    <row r="648" spans="1:46" x14ac:dyDescent="0.25">
      <c r="A648" s="31">
        <v>582</v>
      </c>
      <c r="B648" s="39" t="s">
        <v>163</v>
      </c>
      <c r="C648" s="41">
        <v>126</v>
      </c>
      <c r="D648" s="32">
        <v>1.5873015873015872</v>
      </c>
      <c r="E648" s="32">
        <v>13.492063492063492</v>
      </c>
      <c r="F648" s="32">
        <v>42.063492063492063</v>
      </c>
      <c r="G648" s="32">
        <v>42.857142857142854</v>
      </c>
      <c r="H648" s="33">
        <v>4.2619047619047619</v>
      </c>
      <c r="I648" s="34">
        <v>84.92063492063491</v>
      </c>
      <c r="J648" s="42">
        <v>98.412698412698404</v>
      </c>
      <c r="K648" s="44">
        <v>4.3879310344827589</v>
      </c>
      <c r="L648" s="34">
        <v>81.034482758620697</v>
      </c>
      <c r="M648" s="42">
        <v>98.275862068965523</v>
      </c>
      <c r="N648" s="44">
        <v>4.6218487394957979</v>
      </c>
      <c r="O648" s="34">
        <v>91.596638655462186</v>
      </c>
      <c r="P648" s="42">
        <v>100</v>
      </c>
      <c r="Q648" s="44">
        <v>4.625</v>
      </c>
      <c r="R648" s="34">
        <v>93.75</v>
      </c>
      <c r="S648" s="42">
        <v>100</v>
      </c>
      <c r="T648" s="44">
        <v>3.8029999999999999</v>
      </c>
      <c r="U648" s="34">
        <v>70.100000000000009</v>
      </c>
      <c r="V648" s="42">
        <v>95.90000000000002</v>
      </c>
      <c r="W648" s="46">
        <v>0.12602627257799703</v>
      </c>
      <c r="X648" s="37" t="s">
        <v>664</v>
      </c>
      <c r="Y648" s="36">
        <v>3.8861521620142128</v>
      </c>
      <c r="Z648" s="37" t="s">
        <v>665</v>
      </c>
      <c r="AA648" s="36">
        <v>0.13683634373288101</v>
      </c>
      <c r="AB648" s="47" t="s">
        <v>665</v>
      </c>
      <c r="AC648" s="46">
        <v>0.35994397759103602</v>
      </c>
      <c r="AD648" s="37" t="s">
        <v>664</v>
      </c>
      <c r="AE648" s="36">
        <v>6.676003734827276</v>
      </c>
      <c r="AF648" s="37" t="s">
        <v>664</v>
      </c>
      <c r="AG648" s="36">
        <v>1.5873015873015959</v>
      </c>
      <c r="AH648" s="47" t="s">
        <v>664</v>
      </c>
      <c r="AI648" s="46">
        <v>0.36309523809523814</v>
      </c>
      <c r="AJ648" s="37" t="s">
        <v>664</v>
      </c>
      <c r="AK648" s="36">
        <v>8.8293650793650897</v>
      </c>
      <c r="AL648" s="37" t="s">
        <v>664</v>
      </c>
      <c r="AM648" s="36">
        <v>1.5873015873015959</v>
      </c>
      <c r="AN648" s="47" t="s">
        <v>664</v>
      </c>
      <c r="AO648" s="46">
        <v>0.45890476190476193</v>
      </c>
      <c r="AP648" s="37" t="s">
        <v>665</v>
      </c>
      <c r="AQ648" s="36">
        <v>14.820634920634902</v>
      </c>
      <c r="AR648" s="37" t="s">
        <v>665</v>
      </c>
      <c r="AS648" s="36">
        <v>2.5126984126983842</v>
      </c>
      <c r="AT648" s="47" t="s">
        <v>665</v>
      </c>
    </row>
    <row r="649" spans="1:46" x14ac:dyDescent="0.25">
      <c r="A649" s="114" t="s">
        <v>653</v>
      </c>
      <c r="B649" s="112"/>
      <c r="C649" s="113">
        <v>2188</v>
      </c>
      <c r="D649" s="105">
        <v>1.2340036563071299</v>
      </c>
      <c r="E649" s="105">
        <v>22.30347349177331</v>
      </c>
      <c r="F649" s="105">
        <v>49.040219378427793</v>
      </c>
      <c r="G649" s="105">
        <v>27.422303473491773</v>
      </c>
      <c r="H649" s="105">
        <v>4.0265082266910417</v>
      </c>
      <c r="I649" s="105">
        <v>76.462522851919573</v>
      </c>
      <c r="J649" s="106">
        <v>98.765996343692876</v>
      </c>
      <c r="K649" s="104">
        <v>4.1594276954522229</v>
      </c>
      <c r="L649" s="105">
        <v>74.961676034747057</v>
      </c>
      <c r="M649" s="106">
        <v>98.722534491568723</v>
      </c>
      <c r="N649" s="104">
        <v>4.3721590909090908</v>
      </c>
      <c r="O649" s="105">
        <v>83.23863636363636</v>
      </c>
      <c r="P649" s="106">
        <v>99.715909090909093</v>
      </c>
      <c r="Q649" s="104">
        <v>4.4330235101148165</v>
      </c>
      <c r="R649" s="105">
        <v>85.511208310552206</v>
      </c>
      <c r="S649" s="106">
        <v>99.835975943138322</v>
      </c>
      <c r="T649" s="104">
        <v>3.6802806067172269</v>
      </c>
      <c r="U649" s="105">
        <v>59.7351570964247</v>
      </c>
      <c r="V649" s="106">
        <v>91.100812567713973</v>
      </c>
      <c r="W649" s="104">
        <v>0.13291946876118121</v>
      </c>
      <c r="X649" s="105" t="s">
        <v>664</v>
      </c>
      <c r="Y649" s="105">
        <v>1.5008468171725156</v>
      </c>
      <c r="Z649" s="105" t="s">
        <v>665</v>
      </c>
      <c r="AA649" s="105">
        <v>4.3461852124153211E-2</v>
      </c>
      <c r="AB649" s="106" t="s">
        <v>665</v>
      </c>
      <c r="AC649" s="104">
        <v>0.34565086421804914</v>
      </c>
      <c r="AD649" s="105" t="s">
        <v>664</v>
      </c>
      <c r="AE649" s="105">
        <v>6.7761135117167868</v>
      </c>
      <c r="AF649" s="105" t="s">
        <v>664</v>
      </c>
      <c r="AG649" s="105">
        <v>0.94991274721621721</v>
      </c>
      <c r="AH649" s="106" t="s">
        <v>664</v>
      </c>
      <c r="AI649" s="104">
        <v>0.40651528342377485</v>
      </c>
      <c r="AJ649" s="105" t="s">
        <v>664</v>
      </c>
      <c r="AK649" s="105">
        <v>9.0486854586326331</v>
      </c>
      <c r="AL649" s="105" t="s">
        <v>664</v>
      </c>
      <c r="AM649" s="105">
        <v>1.0699795994454462</v>
      </c>
      <c r="AN649" s="106" t="s">
        <v>664</v>
      </c>
      <c r="AO649" s="104">
        <v>0.34622761997381479</v>
      </c>
      <c r="AP649" s="105" t="s">
        <v>665</v>
      </c>
      <c r="AQ649" s="105">
        <v>16.727365755494873</v>
      </c>
      <c r="AR649" s="105" t="s">
        <v>665</v>
      </c>
      <c r="AS649" s="105">
        <v>7.6651837759789032</v>
      </c>
      <c r="AT649" s="106" t="s">
        <v>665</v>
      </c>
    </row>
    <row r="650" spans="1:46" x14ac:dyDescent="0.25">
      <c r="A650" s="31">
        <v>583</v>
      </c>
      <c r="B650" s="39" t="s">
        <v>164</v>
      </c>
      <c r="C650" s="41">
        <v>32</v>
      </c>
      <c r="D650" s="32">
        <v>0</v>
      </c>
      <c r="E650" s="32">
        <v>21.875</v>
      </c>
      <c r="F650" s="32">
        <v>37.5</v>
      </c>
      <c r="G650" s="32">
        <v>40.625</v>
      </c>
      <c r="H650" s="33">
        <v>4.1875</v>
      </c>
      <c r="I650" s="34">
        <v>78.125</v>
      </c>
      <c r="J650" s="42">
        <v>100</v>
      </c>
      <c r="K650" s="44">
        <v>4.129032258064516</v>
      </c>
      <c r="L650" s="34">
        <v>74.193548387096769</v>
      </c>
      <c r="M650" s="42">
        <v>100</v>
      </c>
      <c r="N650" s="44">
        <v>3.8275862068965516</v>
      </c>
      <c r="O650" s="34">
        <v>62.068965517241381</v>
      </c>
      <c r="P650" s="42">
        <v>89.65517241379311</v>
      </c>
      <c r="Q650" s="44">
        <v>4.1315789473684212</v>
      </c>
      <c r="R650" s="34">
        <v>78.94736842105263</v>
      </c>
      <c r="S650" s="42">
        <v>92.105263157894726</v>
      </c>
      <c r="T650" s="44">
        <v>3.21</v>
      </c>
      <c r="U650" s="34">
        <v>34.200000000000003</v>
      </c>
      <c r="V650" s="42">
        <v>76.300000000000011</v>
      </c>
      <c r="W650" s="46">
        <v>5.8467741935483986E-2</v>
      </c>
      <c r="X650" s="37" t="s">
        <v>665</v>
      </c>
      <c r="Y650" s="36">
        <v>3.9314516129032313</v>
      </c>
      <c r="Z650" s="37" t="s">
        <v>665</v>
      </c>
      <c r="AA650" s="36">
        <v>0</v>
      </c>
      <c r="AB650" s="47" t="s">
        <v>791</v>
      </c>
      <c r="AC650" s="46">
        <v>0.3599137931034484</v>
      </c>
      <c r="AD650" s="37" t="s">
        <v>665</v>
      </c>
      <c r="AE650" s="36">
        <v>16.056034482758619</v>
      </c>
      <c r="AF650" s="37" t="s">
        <v>665</v>
      </c>
      <c r="AG650" s="36">
        <v>10.34482758620689</v>
      </c>
      <c r="AH650" s="47" t="s">
        <v>665</v>
      </c>
      <c r="AI650" s="46">
        <v>5.592105263157876E-2</v>
      </c>
      <c r="AJ650" s="37" t="s">
        <v>665</v>
      </c>
      <c r="AK650" s="36">
        <v>0.82236842105263008</v>
      </c>
      <c r="AL650" s="37" t="s">
        <v>664</v>
      </c>
      <c r="AM650" s="36">
        <v>7.8947368421052744</v>
      </c>
      <c r="AN650" s="47" t="s">
        <v>665</v>
      </c>
      <c r="AO650" s="46">
        <v>0.97750000000000004</v>
      </c>
      <c r="AP650" s="37" t="s">
        <v>665</v>
      </c>
      <c r="AQ650" s="36">
        <v>43.924999999999997</v>
      </c>
      <c r="AR650" s="37" t="s">
        <v>665</v>
      </c>
      <c r="AS650" s="36">
        <v>23.699999999999989</v>
      </c>
      <c r="AT650" s="47" t="s">
        <v>665</v>
      </c>
    </row>
    <row r="651" spans="1:46" x14ac:dyDescent="0.25">
      <c r="A651" s="31">
        <v>584</v>
      </c>
      <c r="B651" s="39" t="s">
        <v>165</v>
      </c>
      <c r="C651" s="41">
        <v>91</v>
      </c>
      <c r="D651" s="32">
        <v>12.087912087912088</v>
      </c>
      <c r="E651" s="32">
        <v>15.384615384615385</v>
      </c>
      <c r="F651" s="32">
        <v>54.945054945054949</v>
      </c>
      <c r="G651" s="32">
        <v>17.582417582417584</v>
      </c>
      <c r="H651" s="33">
        <v>3.7802197802197801</v>
      </c>
      <c r="I651" s="34">
        <v>72.527472527472526</v>
      </c>
      <c r="J651" s="42">
        <v>87.912087912087912</v>
      </c>
      <c r="K651" s="44">
        <v>4.1309523809523814</v>
      </c>
      <c r="L651" s="34">
        <v>76.19047619047619</v>
      </c>
      <c r="M651" s="42">
        <v>98.80952380952381</v>
      </c>
      <c r="N651" s="44">
        <v>4.3703703703703702</v>
      </c>
      <c r="O651" s="34">
        <v>83.950617283950621</v>
      </c>
      <c r="P651" s="42">
        <v>100</v>
      </c>
      <c r="Q651" s="44">
        <v>4.2428571428571429</v>
      </c>
      <c r="R651" s="34">
        <v>78.571428571428569</v>
      </c>
      <c r="S651" s="42">
        <v>95.714285714285708</v>
      </c>
      <c r="T651" s="44">
        <v>3.3109999999999999</v>
      </c>
      <c r="U651" s="34">
        <v>41.400000000000006</v>
      </c>
      <c r="V651" s="42">
        <v>72.800000000000011</v>
      </c>
      <c r="W651" s="46">
        <v>0.35073260073260126</v>
      </c>
      <c r="X651" s="37" t="s">
        <v>664</v>
      </c>
      <c r="Y651" s="36">
        <v>3.6630036630036642</v>
      </c>
      <c r="Z651" s="37" t="s">
        <v>664</v>
      </c>
      <c r="AA651" s="36">
        <v>10.897435897435898</v>
      </c>
      <c r="AB651" s="47" t="s">
        <v>664</v>
      </c>
      <c r="AC651" s="46">
        <v>0.59015059015059013</v>
      </c>
      <c r="AD651" s="37" t="s">
        <v>664</v>
      </c>
      <c r="AE651" s="36">
        <v>11.423144756478095</v>
      </c>
      <c r="AF651" s="37" t="s">
        <v>664</v>
      </c>
      <c r="AG651" s="36">
        <v>12.087912087912088</v>
      </c>
      <c r="AH651" s="47" t="s">
        <v>664</v>
      </c>
      <c r="AI651" s="46">
        <v>0.46263736263736277</v>
      </c>
      <c r="AJ651" s="37" t="s">
        <v>664</v>
      </c>
      <c r="AK651" s="36">
        <v>6.0439560439560438</v>
      </c>
      <c r="AL651" s="37" t="s">
        <v>664</v>
      </c>
      <c r="AM651" s="36">
        <v>7.8021978021977958</v>
      </c>
      <c r="AN651" s="47" t="s">
        <v>664</v>
      </c>
      <c r="AO651" s="46">
        <v>0.46921978021978017</v>
      </c>
      <c r="AP651" s="37" t="s">
        <v>665</v>
      </c>
      <c r="AQ651" s="36">
        <v>31.12747252747252</v>
      </c>
      <c r="AR651" s="37" t="s">
        <v>665</v>
      </c>
      <c r="AS651" s="36">
        <v>15.112087912087901</v>
      </c>
      <c r="AT651" s="47" t="s">
        <v>665</v>
      </c>
    </row>
    <row r="652" spans="1:46" x14ac:dyDescent="0.25">
      <c r="A652" s="31">
        <v>585</v>
      </c>
      <c r="B652" s="39" t="s">
        <v>166</v>
      </c>
      <c r="C652" s="41">
        <v>110</v>
      </c>
      <c r="D652" s="32">
        <v>5.4545454545454541</v>
      </c>
      <c r="E652" s="32">
        <v>23.636363636363637</v>
      </c>
      <c r="F652" s="32">
        <v>55.454545454545453</v>
      </c>
      <c r="G652" s="32">
        <v>15.454545454545453</v>
      </c>
      <c r="H652" s="33">
        <v>3.8090909090909091</v>
      </c>
      <c r="I652" s="34">
        <v>70.909090909090907</v>
      </c>
      <c r="J652" s="42">
        <v>94.545454545454547</v>
      </c>
      <c r="K652" s="44">
        <v>3.9905660377358489</v>
      </c>
      <c r="L652" s="34">
        <v>67.924528301886795</v>
      </c>
      <c r="M652" s="42">
        <v>96.226415094339615</v>
      </c>
      <c r="N652" s="44">
        <v>4.2368421052631575</v>
      </c>
      <c r="O652" s="34">
        <v>74.561403508771932</v>
      </c>
      <c r="P652" s="42">
        <v>97.368421052631589</v>
      </c>
      <c r="Q652" s="44">
        <v>4.1294117647058828</v>
      </c>
      <c r="R652" s="34">
        <v>70.588235294117652</v>
      </c>
      <c r="S652" s="42">
        <v>100</v>
      </c>
      <c r="T652" s="44">
        <v>4.0110000000000001</v>
      </c>
      <c r="U652" s="34">
        <v>82.1</v>
      </c>
      <c r="V652" s="42">
        <v>100</v>
      </c>
      <c r="W652" s="46">
        <v>0.18147512864493986</v>
      </c>
      <c r="X652" s="37" t="s">
        <v>664</v>
      </c>
      <c r="Y652" s="36">
        <v>2.9845626072041114</v>
      </c>
      <c r="Z652" s="37" t="s">
        <v>665</v>
      </c>
      <c r="AA652" s="36">
        <v>1.6809605488850679</v>
      </c>
      <c r="AB652" s="47" t="s">
        <v>664</v>
      </c>
      <c r="AC652" s="46">
        <v>0.42775119617224844</v>
      </c>
      <c r="AD652" s="37" t="s">
        <v>664</v>
      </c>
      <c r="AE652" s="36">
        <v>3.6523125996810251</v>
      </c>
      <c r="AF652" s="37" t="s">
        <v>664</v>
      </c>
      <c r="AG652" s="36">
        <v>2.8229665071770427</v>
      </c>
      <c r="AH652" s="47" t="s">
        <v>664</v>
      </c>
      <c r="AI652" s="46">
        <v>0.3203208556149737</v>
      </c>
      <c r="AJ652" s="37" t="s">
        <v>664</v>
      </c>
      <c r="AK652" s="36">
        <v>0.32085561497325443</v>
      </c>
      <c r="AL652" s="37" t="s">
        <v>665</v>
      </c>
      <c r="AM652" s="36">
        <v>5.4545454545454533</v>
      </c>
      <c r="AN652" s="47" t="s">
        <v>664</v>
      </c>
      <c r="AO652" s="46">
        <v>0.20190909090909104</v>
      </c>
      <c r="AP652" s="37" t="s">
        <v>664</v>
      </c>
      <c r="AQ652" s="36">
        <v>11.190909090909088</v>
      </c>
      <c r="AR652" s="37" t="s">
        <v>664</v>
      </c>
      <c r="AS652" s="36">
        <v>5.4545454545454533</v>
      </c>
      <c r="AT652" s="47" t="s">
        <v>664</v>
      </c>
    </row>
    <row r="653" spans="1:46" x14ac:dyDescent="0.25">
      <c r="A653" s="31">
        <v>586</v>
      </c>
      <c r="B653" s="39" t="s">
        <v>167</v>
      </c>
      <c r="C653" s="41">
        <v>51</v>
      </c>
      <c r="D653" s="32">
        <v>7.8431372549019605</v>
      </c>
      <c r="E653" s="32">
        <v>43.137254901960787</v>
      </c>
      <c r="F653" s="32">
        <v>39.215686274509807</v>
      </c>
      <c r="G653" s="32">
        <v>9.8039215686274517</v>
      </c>
      <c r="H653" s="33">
        <v>3.5098039215686274</v>
      </c>
      <c r="I653" s="34">
        <v>49.019607843137258</v>
      </c>
      <c r="J653" s="42">
        <v>92.156862745098039</v>
      </c>
      <c r="K653" s="44">
        <v>3.7272727272727271</v>
      </c>
      <c r="L653" s="34">
        <v>61.818181818181813</v>
      </c>
      <c r="M653" s="42">
        <v>100</v>
      </c>
      <c r="N653" s="44">
        <v>4.3684210526315788</v>
      </c>
      <c r="O653" s="34">
        <v>89.473684210526301</v>
      </c>
      <c r="P653" s="42">
        <v>100</v>
      </c>
      <c r="Q653" s="44">
        <v>4.1951219512195124</v>
      </c>
      <c r="R653" s="34">
        <v>75.609756097560975</v>
      </c>
      <c r="S653" s="42">
        <v>95.121951219512198</v>
      </c>
      <c r="T653" s="44">
        <v>3.6410000000000005</v>
      </c>
      <c r="U653" s="34">
        <v>56.400000000000006</v>
      </c>
      <c r="V653" s="42">
        <v>100.00000000000001</v>
      </c>
      <c r="W653" s="46">
        <v>0.21746880570409965</v>
      </c>
      <c r="X653" s="37" t="s">
        <v>664</v>
      </c>
      <c r="Y653" s="36">
        <v>12.798573975044555</v>
      </c>
      <c r="Z653" s="37" t="s">
        <v>664</v>
      </c>
      <c r="AA653" s="36">
        <v>7.8431372549019613</v>
      </c>
      <c r="AB653" s="47" t="s">
        <v>664</v>
      </c>
      <c r="AC653" s="46">
        <v>0.85861713106295134</v>
      </c>
      <c r="AD653" s="37" t="s">
        <v>664</v>
      </c>
      <c r="AE653" s="36">
        <v>40.454076367389042</v>
      </c>
      <c r="AF653" s="37" t="s">
        <v>664</v>
      </c>
      <c r="AG653" s="36">
        <v>7.8431372549019613</v>
      </c>
      <c r="AH653" s="47" t="s">
        <v>664</v>
      </c>
      <c r="AI653" s="46">
        <v>0.68531802965088495</v>
      </c>
      <c r="AJ653" s="37" t="s">
        <v>664</v>
      </c>
      <c r="AK653" s="36">
        <v>26.590148254423717</v>
      </c>
      <c r="AL653" s="37" t="s">
        <v>664</v>
      </c>
      <c r="AM653" s="36">
        <v>2.9650884744141592</v>
      </c>
      <c r="AN653" s="47" t="s">
        <v>664</v>
      </c>
      <c r="AO653" s="46">
        <v>0.13119607843137304</v>
      </c>
      <c r="AP653" s="37" t="s">
        <v>664</v>
      </c>
      <c r="AQ653" s="36">
        <v>7.3803921568627473</v>
      </c>
      <c r="AR653" s="37" t="s">
        <v>664</v>
      </c>
      <c r="AS653" s="36">
        <v>7.8431372549019756</v>
      </c>
      <c r="AT653" s="47" t="s">
        <v>664</v>
      </c>
    </row>
    <row r="654" spans="1:46" x14ac:dyDescent="0.25">
      <c r="A654" s="31">
        <v>587</v>
      </c>
      <c r="B654" s="39" t="s">
        <v>168</v>
      </c>
      <c r="C654" s="41">
        <v>119</v>
      </c>
      <c r="D654" s="32">
        <v>2.5210084033613445</v>
      </c>
      <c r="E654" s="32">
        <v>18.487394957983195</v>
      </c>
      <c r="F654" s="32">
        <v>37.815126050420169</v>
      </c>
      <c r="G654" s="32">
        <v>41.17647058823529</v>
      </c>
      <c r="H654" s="33">
        <v>4.1764705882352944</v>
      </c>
      <c r="I654" s="34">
        <v>78.991596638655466</v>
      </c>
      <c r="J654" s="42">
        <v>97.47899159663865</v>
      </c>
      <c r="K654" s="44">
        <v>4.0306122448979593</v>
      </c>
      <c r="L654" s="34">
        <v>65.306122448979579</v>
      </c>
      <c r="M654" s="42">
        <v>100</v>
      </c>
      <c r="N654" s="44">
        <v>4.2048192771084336</v>
      </c>
      <c r="O654" s="34">
        <v>80.722891566265048</v>
      </c>
      <c r="P654" s="42">
        <v>100</v>
      </c>
      <c r="Q654" s="44">
        <v>4.2891566265060241</v>
      </c>
      <c r="R654" s="34">
        <v>83.132530120481931</v>
      </c>
      <c r="S654" s="42">
        <v>100</v>
      </c>
      <c r="T654" s="44">
        <v>3.7250000000000001</v>
      </c>
      <c r="U654" s="34">
        <v>57.5</v>
      </c>
      <c r="V654" s="42">
        <v>97.5</v>
      </c>
      <c r="W654" s="46">
        <v>0.14585834333733505</v>
      </c>
      <c r="X654" s="37" t="s">
        <v>665</v>
      </c>
      <c r="Y654" s="36">
        <v>13.685474189675887</v>
      </c>
      <c r="Z654" s="37" t="s">
        <v>665</v>
      </c>
      <c r="AA654" s="36">
        <v>2.5210084033613498</v>
      </c>
      <c r="AB654" s="47" t="s">
        <v>664</v>
      </c>
      <c r="AC654" s="46">
        <v>2.8348688873139238E-2</v>
      </c>
      <c r="AD654" s="37" t="s">
        <v>664</v>
      </c>
      <c r="AE654" s="36">
        <v>1.7312949276095821</v>
      </c>
      <c r="AF654" s="37" t="s">
        <v>664</v>
      </c>
      <c r="AG654" s="36">
        <v>2.5210084033613498</v>
      </c>
      <c r="AH654" s="47" t="s">
        <v>664</v>
      </c>
      <c r="AI654" s="46">
        <v>0.11268603827072976</v>
      </c>
      <c r="AJ654" s="37" t="s">
        <v>664</v>
      </c>
      <c r="AK654" s="36">
        <v>4.1409334818264654</v>
      </c>
      <c r="AL654" s="37" t="s">
        <v>664</v>
      </c>
      <c r="AM654" s="36">
        <v>2.5210084033613498</v>
      </c>
      <c r="AN654" s="47" t="s">
        <v>664</v>
      </c>
      <c r="AO654" s="46">
        <v>0.45147058823529429</v>
      </c>
      <c r="AP654" s="37" t="s">
        <v>665</v>
      </c>
      <c r="AQ654" s="36">
        <v>21.491596638655466</v>
      </c>
      <c r="AR654" s="37" t="s">
        <v>665</v>
      </c>
      <c r="AS654" s="36">
        <v>2.1008403361349792E-2</v>
      </c>
      <c r="AT654" s="47" t="s">
        <v>664</v>
      </c>
    </row>
    <row r="655" spans="1:46" x14ac:dyDescent="0.25">
      <c r="A655" s="31">
        <v>588</v>
      </c>
      <c r="B655" s="39" t="s">
        <v>169</v>
      </c>
      <c r="C655" s="41">
        <v>88</v>
      </c>
      <c r="D655" s="32">
        <v>0</v>
      </c>
      <c r="E655" s="32">
        <v>15.909090909090908</v>
      </c>
      <c r="F655" s="32">
        <v>53.409090909090907</v>
      </c>
      <c r="G655" s="32">
        <v>30.681818181818183</v>
      </c>
      <c r="H655" s="33">
        <v>4.1477272727272725</v>
      </c>
      <c r="I655" s="34">
        <v>84.090909090909093</v>
      </c>
      <c r="J655" s="42">
        <v>100</v>
      </c>
      <c r="K655" s="44">
        <v>4.0340909090909092</v>
      </c>
      <c r="L655" s="34">
        <v>70.454545454545453</v>
      </c>
      <c r="M655" s="42">
        <v>98.863636363636374</v>
      </c>
      <c r="N655" s="44">
        <v>4.4285714285714288</v>
      </c>
      <c r="O655" s="34">
        <v>84.523809523809533</v>
      </c>
      <c r="P655" s="42">
        <v>100</v>
      </c>
      <c r="Q655" s="44">
        <v>4.5301204819277112</v>
      </c>
      <c r="R655" s="34">
        <v>92.771084337349407</v>
      </c>
      <c r="S655" s="42">
        <v>100</v>
      </c>
      <c r="T655" s="44">
        <v>4.2670000000000003</v>
      </c>
      <c r="U655" s="34">
        <v>92.6</v>
      </c>
      <c r="V655" s="42">
        <v>100</v>
      </c>
      <c r="W655" s="46">
        <v>0.11363636363636331</v>
      </c>
      <c r="X655" s="37" t="s">
        <v>665</v>
      </c>
      <c r="Y655" s="36">
        <v>13.63636363636364</v>
      </c>
      <c r="Z655" s="37" t="s">
        <v>665</v>
      </c>
      <c r="AA655" s="36">
        <v>1.136363636363626</v>
      </c>
      <c r="AB655" s="47" t="s">
        <v>665</v>
      </c>
      <c r="AC655" s="46">
        <v>0.28084415584415634</v>
      </c>
      <c r="AD655" s="37" t="s">
        <v>664</v>
      </c>
      <c r="AE655" s="36">
        <v>0.43290043290043911</v>
      </c>
      <c r="AF655" s="37" t="s">
        <v>664</v>
      </c>
      <c r="AG655" s="36">
        <v>0</v>
      </c>
      <c r="AH655" s="47" t="s">
        <v>791</v>
      </c>
      <c r="AI655" s="46">
        <v>0.38239320920043873</v>
      </c>
      <c r="AJ655" s="37" t="s">
        <v>664</v>
      </c>
      <c r="AK655" s="36">
        <v>8.6801752464403137</v>
      </c>
      <c r="AL655" s="37" t="s">
        <v>664</v>
      </c>
      <c r="AM655" s="36">
        <v>0</v>
      </c>
      <c r="AN655" s="47" t="s">
        <v>791</v>
      </c>
      <c r="AO655" s="46">
        <v>0.11927272727272786</v>
      </c>
      <c r="AP655" s="37" t="s">
        <v>664</v>
      </c>
      <c r="AQ655" s="36">
        <v>8.5090909090909008</v>
      </c>
      <c r="AR655" s="37" t="s">
        <v>664</v>
      </c>
      <c r="AS655" s="36">
        <v>0</v>
      </c>
      <c r="AT655" s="47" t="s">
        <v>791</v>
      </c>
    </row>
    <row r="656" spans="1:46" x14ac:dyDescent="0.25">
      <c r="A656" s="31">
        <v>589</v>
      </c>
      <c r="B656" s="39" t="s">
        <v>806</v>
      </c>
      <c r="C656" s="41">
        <v>86</v>
      </c>
      <c r="D656" s="32">
        <v>0</v>
      </c>
      <c r="E656" s="32">
        <v>2.3255813953488373</v>
      </c>
      <c r="F656" s="32">
        <v>44.186046511627907</v>
      </c>
      <c r="G656" s="32">
        <v>53.488372093023251</v>
      </c>
      <c r="H656" s="33">
        <v>4.5116279069767442</v>
      </c>
      <c r="I656" s="34">
        <v>97.674418604651152</v>
      </c>
      <c r="J656" s="42">
        <v>100</v>
      </c>
      <c r="K656" s="44">
        <v>4.2073170731707314</v>
      </c>
      <c r="L656" s="34">
        <v>78.048780487804891</v>
      </c>
      <c r="M656" s="42">
        <v>97.560975609756099</v>
      </c>
      <c r="N656" s="44">
        <v>4.3793103448275863</v>
      </c>
      <c r="O656" s="34">
        <v>85.05747126436782</v>
      </c>
      <c r="P656" s="42">
        <v>100</v>
      </c>
      <c r="Q656" s="44">
        <v>4.3875000000000002</v>
      </c>
      <c r="R656" s="34">
        <v>83.75</v>
      </c>
      <c r="S656" s="42">
        <v>96.25</v>
      </c>
      <c r="T656" s="44">
        <v>3.8299999999999992</v>
      </c>
      <c r="U656" s="34">
        <v>69.199999999999989</v>
      </c>
      <c r="V656" s="42">
        <v>96.09999999999998</v>
      </c>
      <c r="W656" s="46">
        <v>0.30431083380601276</v>
      </c>
      <c r="X656" s="37" t="s">
        <v>665</v>
      </c>
      <c r="Y656" s="36">
        <v>19.625638116846261</v>
      </c>
      <c r="Z656" s="37" t="s">
        <v>665</v>
      </c>
      <c r="AA656" s="36">
        <v>2.4390243902439011</v>
      </c>
      <c r="AB656" s="47" t="s">
        <v>665</v>
      </c>
      <c r="AC656" s="46">
        <v>0.13231756214915791</v>
      </c>
      <c r="AD656" s="37" t="s">
        <v>665</v>
      </c>
      <c r="AE656" s="36">
        <v>12.616947340283332</v>
      </c>
      <c r="AF656" s="37" t="s">
        <v>665</v>
      </c>
      <c r="AG656" s="36">
        <v>0</v>
      </c>
      <c r="AH656" s="47" t="s">
        <v>791</v>
      </c>
      <c r="AI656" s="46">
        <v>0.12412790697674403</v>
      </c>
      <c r="AJ656" s="37" t="s">
        <v>665</v>
      </c>
      <c r="AK656" s="36">
        <v>13.924418604651152</v>
      </c>
      <c r="AL656" s="37" t="s">
        <v>665</v>
      </c>
      <c r="AM656" s="36">
        <v>3.75</v>
      </c>
      <c r="AN656" s="47" t="s">
        <v>665</v>
      </c>
      <c r="AO656" s="46">
        <v>0.68162790697674502</v>
      </c>
      <c r="AP656" s="37" t="s">
        <v>665</v>
      </c>
      <c r="AQ656" s="36">
        <v>28.474418604651163</v>
      </c>
      <c r="AR656" s="37" t="s">
        <v>665</v>
      </c>
      <c r="AS656" s="36">
        <v>3.9000000000000199</v>
      </c>
      <c r="AT656" s="47" t="s">
        <v>665</v>
      </c>
    </row>
    <row r="657" spans="1:46" x14ac:dyDescent="0.25">
      <c r="A657" s="114" t="s">
        <v>654</v>
      </c>
      <c r="B657" s="112"/>
      <c r="C657" s="113">
        <v>577</v>
      </c>
      <c r="D657" s="105">
        <v>4.1594454072790299</v>
      </c>
      <c r="E657" s="105">
        <v>18.544194107452338</v>
      </c>
      <c r="F657" s="105">
        <v>47.313691507798964</v>
      </c>
      <c r="G657" s="105">
        <v>29.982668977469672</v>
      </c>
      <c r="H657" s="105">
        <v>4.0311958405545925</v>
      </c>
      <c r="I657" s="105">
        <v>77.296360485268636</v>
      </c>
      <c r="J657" s="106">
        <v>95.840554592720977</v>
      </c>
      <c r="K657" s="104">
        <v>4.0404411764705879</v>
      </c>
      <c r="L657" s="105">
        <v>70.404411764705884</v>
      </c>
      <c r="M657" s="106">
        <v>98.529411764705884</v>
      </c>
      <c r="N657" s="104">
        <v>4.2945736434108523</v>
      </c>
      <c r="O657" s="105">
        <v>80.813953488372093</v>
      </c>
      <c r="P657" s="106">
        <v>98.837209302325576</v>
      </c>
      <c r="Q657" s="104">
        <v>4.291666666666667</v>
      </c>
      <c r="R657" s="105">
        <v>81.041666666666671</v>
      </c>
      <c r="S657" s="106">
        <v>97.708333333333343</v>
      </c>
      <c r="T657" s="104">
        <v>3.7756353944562902</v>
      </c>
      <c r="U657" s="105">
        <v>65.456716417910457</v>
      </c>
      <c r="V657" s="106">
        <v>92.962046908315557</v>
      </c>
      <c r="W657" s="104">
        <v>9.2453359159954118E-3</v>
      </c>
      <c r="X657" s="105" t="s">
        <v>664</v>
      </c>
      <c r="Y657" s="105">
        <v>6.8919487205627519</v>
      </c>
      <c r="Z657" s="105" t="s">
        <v>665</v>
      </c>
      <c r="AA657" s="105">
        <v>2.6888571719849068</v>
      </c>
      <c r="AB657" s="106" t="s">
        <v>664</v>
      </c>
      <c r="AC657" s="104">
        <v>0.26337780285625989</v>
      </c>
      <c r="AD657" s="105" t="s">
        <v>664</v>
      </c>
      <c r="AE657" s="105">
        <v>3.5175930031034568</v>
      </c>
      <c r="AF657" s="105" t="s">
        <v>664</v>
      </c>
      <c r="AG657" s="105">
        <v>2.9966547096045986</v>
      </c>
      <c r="AH657" s="106" t="s">
        <v>664</v>
      </c>
      <c r="AI657" s="104">
        <v>0.2604708261120745</v>
      </c>
      <c r="AJ657" s="105" t="s">
        <v>664</v>
      </c>
      <c r="AK657" s="105">
        <v>3.7453061813980355</v>
      </c>
      <c r="AL657" s="105" t="s">
        <v>664</v>
      </c>
      <c r="AM657" s="105">
        <v>1.8677787406123656</v>
      </c>
      <c r="AN657" s="106" t="s">
        <v>664</v>
      </c>
      <c r="AO657" s="104">
        <v>0.25556044609830231</v>
      </c>
      <c r="AP657" s="105" t="s">
        <v>665</v>
      </c>
      <c r="AQ657" s="105">
        <v>11.839644067358179</v>
      </c>
      <c r="AR657" s="105" t="s">
        <v>665</v>
      </c>
      <c r="AS657" s="105">
        <v>2.8785076844054203</v>
      </c>
      <c r="AT657" s="106" t="s">
        <v>665</v>
      </c>
    </row>
    <row r="658" spans="1:46" x14ac:dyDescent="0.25">
      <c r="A658" s="31">
        <v>590</v>
      </c>
      <c r="B658" s="39" t="s">
        <v>170</v>
      </c>
      <c r="C658" s="41">
        <v>23</v>
      </c>
      <c r="D658" s="32">
        <v>0</v>
      </c>
      <c r="E658" s="32">
        <v>34.782608695652172</v>
      </c>
      <c r="F658" s="32">
        <v>52.173913043478258</v>
      </c>
      <c r="G658" s="32">
        <v>13.043478260869565</v>
      </c>
      <c r="H658" s="33">
        <v>3.7826086956521738</v>
      </c>
      <c r="I658" s="34">
        <v>65.217391304347828</v>
      </c>
      <c r="J658" s="42">
        <v>100</v>
      </c>
      <c r="K658" s="44">
        <v>3.6</v>
      </c>
      <c r="L658" s="34">
        <v>56</v>
      </c>
      <c r="M658" s="42">
        <v>84</v>
      </c>
      <c r="N658" s="44">
        <v>3.5517241379310347</v>
      </c>
      <c r="O658" s="34">
        <v>55.172413793103452</v>
      </c>
      <c r="P658" s="42">
        <v>89.65517241379311</v>
      </c>
      <c r="Q658" s="44">
        <v>4.2</v>
      </c>
      <c r="R658" s="34">
        <v>80</v>
      </c>
      <c r="S658" s="42">
        <v>100</v>
      </c>
      <c r="T658" s="44">
        <v>3.3880000000000008</v>
      </c>
      <c r="U658" s="34">
        <v>46.2</v>
      </c>
      <c r="V658" s="42">
        <v>77.000000000000014</v>
      </c>
      <c r="W658" s="46">
        <v>0.18260869565217375</v>
      </c>
      <c r="X658" s="37" t="s">
        <v>665</v>
      </c>
      <c r="Y658" s="36">
        <v>9.2173913043478279</v>
      </c>
      <c r="Z658" s="37" t="s">
        <v>665</v>
      </c>
      <c r="AA658" s="36">
        <v>16</v>
      </c>
      <c r="AB658" s="47" t="s">
        <v>665</v>
      </c>
      <c r="AC658" s="46">
        <v>0.23088455772113914</v>
      </c>
      <c r="AD658" s="37" t="s">
        <v>665</v>
      </c>
      <c r="AE658" s="36">
        <v>10.044977511244376</v>
      </c>
      <c r="AF658" s="37" t="s">
        <v>665</v>
      </c>
      <c r="AG658" s="36">
        <v>10.34482758620689</v>
      </c>
      <c r="AH658" s="47" t="s">
        <v>665</v>
      </c>
      <c r="AI658" s="46">
        <v>0.41739130434782634</v>
      </c>
      <c r="AJ658" s="37" t="s">
        <v>664</v>
      </c>
      <c r="AK658" s="36">
        <v>14.782608695652172</v>
      </c>
      <c r="AL658" s="37" t="s">
        <v>664</v>
      </c>
      <c r="AM658" s="36">
        <v>0</v>
      </c>
      <c r="AN658" s="47" t="s">
        <v>791</v>
      </c>
      <c r="AO658" s="46">
        <v>0.39460869565217305</v>
      </c>
      <c r="AP658" s="37" t="s">
        <v>665</v>
      </c>
      <c r="AQ658" s="36">
        <v>19.017391304347825</v>
      </c>
      <c r="AR658" s="37" t="s">
        <v>665</v>
      </c>
      <c r="AS658" s="36">
        <v>22.999999999999986</v>
      </c>
      <c r="AT658" s="47" t="s">
        <v>665</v>
      </c>
    </row>
    <row r="659" spans="1:46" x14ac:dyDescent="0.25">
      <c r="A659" s="31">
        <v>591</v>
      </c>
      <c r="B659" s="39" t="s">
        <v>171</v>
      </c>
      <c r="C659" s="41">
        <v>147</v>
      </c>
      <c r="D659" s="32">
        <v>0</v>
      </c>
      <c r="E659" s="32">
        <v>17.006802721088434</v>
      </c>
      <c r="F659" s="32">
        <v>51.700680272108848</v>
      </c>
      <c r="G659" s="32">
        <v>31.292517006802722</v>
      </c>
      <c r="H659" s="33">
        <v>4.1428571428571432</v>
      </c>
      <c r="I659" s="34">
        <v>82.993197278911566</v>
      </c>
      <c r="J659" s="42">
        <v>100.00000000000001</v>
      </c>
      <c r="K659" s="44">
        <v>4.274193548387097</v>
      </c>
      <c r="L659" s="34">
        <v>82.258064516129025</v>
      </c>
      <c r="M659" s="42">
        <v>100</v>
      </c>
      <c r="N659" s="44">
        <v>4</v>
      </c>
      <c r="O659" s="34">
        <v>66.071428571428584</v>
      </c>
      <c r="P659" s="42">
        <v>93.75</v>
      </c>
      <c r="Q659" s="44">
        <v>4.3627450980392153</v>
      </c>
      <c r="R659" s="34">
        <v>83.333333333333343</v>
      </c>
      <c r="S659" s="42">
        <v>98.039215686274517</v>
      </c>
      <c r="T659" s="44">
        <v>3.7909999999999999</v>
      </c>
      <c r="U659" s="34">
        <v>66.7</v>
      </c>
      <c r="V659" s="42">
        <v>90.5</v>
      </c>
      <c r="W659" s="46">
        <v>0.13133640552995374</v>
      </c>
      <c r="X659" s="37" t="s">
        <v>664</v>
      </c>
      <c r="Y659" s="36">
        <v>0.73513276278254125</v>
      </c>
      <c r="Z659" s="37" t="s">
        <v>665</v>
      </c>
      <c r="AA659" s="36">
        <v>1.4210854715202004E-14</v>
      </c>
      <c r="AB659" s="47" t="s">
        <v>791</v>
      </c>
      <c r="AC659" s="46">
        <v>0.14285714285714324</v>
      </c>
      <c r="AD659" s="37" t="s">
        <v>665</v>
      </c>
      <c r="AE659" s="36">
        <v>16.921768707482983</v>
      </c>
      <c r="AF659" s="37" t="s">
        <v>665</v>
      </c>
      <c r="AG659" s="36">
        <v>6.2500000000000142</v>
      </c>
      <c r="AH659" s="47" t="s">
        <v>665</v>
      </c>
      <c r="AI659" s="46">
        <v>0.21988795518207205</v>
      </c>
      <c r="AJ659" s="37" t="s">
        <v>664</v>
      </c>
      <c r="AK659" s="36">
        <v>0.34013605442177663</v>
      </c>
      <c r="AL659" s="37" t="s">
        <v>664</v>
      </c>
      <c r="AM659" s="36">
        <v>1.9607843137254974</v>
      </c>
      <c r="AN659" s="47" t="s">
        <v>665</v>
      </c>
      <c r="AO659" s="46">
        <v>0.35185714285714331</v>
      </c>
      <c r="AP659" s="37" t="s">
        <v>665</v>
      </c>
      <c r="AQ659" s="36">
        <v>16.293197278911563</v>
      </c>
      <c r="AR659" s="37" t="s">
        <v>665</v>
      </c>
      <c r="AS659" s="36">
        <v>9.5000000000000142</v>
      </c>
      <c r="AT659" s="47" t="s">
        <v>665</v>
      </c>
    </row>
    <row r="660" spans="1:46" x14ac:dyDescent="0.25">
      <c r="A660" s="31">
        <v>592</v>
      </c>
      <c r="B660" s="39" t="s">
        <v>172</v>
      </c>
      <c r="C660" s="41">
        <v>131</v>
      </c>
      <c r="D660" s="32">
        <v>3.8167938931297711</v>
      </c>
      <c r="E660" s="32">
        <v>34.351145038167942</v>
      </c>
      <c r="F660" s="32">
        <v>49.618320610687022</v>
      </c>
      <c r="G660" s="32">
        <v>12.213740458015266</v>
      </c>
      <c r="H660" s="33">
        <v>3.7022900763358777</v>
      </c>
      <c r="I660" s="34">
        <v>61.832061068702288</v>
      </c>
      <c r="J660" s="42">
        <v>96.18320610687023</v>
      </c>
      <c r="K660" s="44">
        <v>4.1652173913043482</v>
      </c>
      <c r="L660" s="34">
        <v>73.913043478260875</v>
      </c>
      <c r="M660" s="42">
        <v>98.260869565217405</v>
      </c>
      <c r="N660" s="44">
        <v>3.944</v>
      </c>
      <c r="O660" s="34">
        <v>66.400000000000006</v>
      </c>
      <c r="P660" s="42">
        <v>97.6</v>
      </c>
      <c r="Q660" s="44">
        <v>4.1122448979591839</v>
      </c>
      <c r="R660" s="34">
        <v>74.489795918367349</v>
      </c>
      <c r="S660" s="42">
        <v>92.857142857142861</v>
      </c>
      <c r="T660" s="44">
        <v>3.5300000000000007</v>
      </c>
      <c r="U660" s="34">
        <v>53.300000000000004</v>
      </c>
      <c r="V660" s="42">
        <v>87.7</v>
      </c>
      <c r="W660" s="46">
        <v>0.4629273149684705</v>
      </c>
      <c r="X660" s="37" t="s">
        <v>664</v>
      </c>
      <c r="Y660" s="36">
        <v>12.080982409558587</v>
      </c>
      <c r="Z660" s="37" t="s">
        <v>664</v>
      </c>
      <c r="AA660" s="36">
        <v>2.0776634583471747</v>
      </c>
      <c r="AB660" s="47" t="s">
        <v>664</v>
      </c>
      <c r="AC660" s="46">
        <v>0.24170992366412225</v>
      </c>
      <c r="AD660" s="37" t="s">
        <v>664</v>
      </c>
      <c r="AE660" s="36">
        <v>4.5679389312977179</v>
      </c>
      <c r="AF660" s="37" t="s">
        <v>664</v>
      </c>
      <c r="AG660" s="36">
        <v>1.4167938931297641</v>
      </c>
      <c r="AH660" s="47" t="s">
        <v>664</v>
      </c>
      <c r="AI660" s="46">
        <v>0.40995482162330621</v>
      </c>
      <c r="AJ660" s="37" t="s">
        <v>664</v>
      </c>
      <c r="AK660" s="36">
        <v>12.657734849665061</v>
      </c>
      <c r="AL660" s="37" t="s">
        <v>664</v>
      </c>
      <c r="AM660" s="36">
        <v>3.326063249727369</v>
      </c>
      <c r="AN660" s="47" t="s">
        <v>665</v>
      </c>
      <c r="AO660" s="46">
        <v>0.17229007633587701</v>
      </c>
      <c r="AP660" s="37" t="s">
        <v>665</v>
      </c>
      <c r="AQ660" s="36">
        <v>8.5320610687022835</v>
      </c>
      <c r="AR660" s="37" t="s">
        <v>665</v>
      </c>
      <c r="AS660" s="36">
        <v>8.4832061068702274</v>
      </c>
      <c r="AT660" s="47" t="s">
        <v>665</v>
      </c>
    </row>
    <row r="661" spans="1:46" x14ac:dyDescent="0.25">
      <c r="A661" s="31">
        <v>593</v>
      </c>
      <c r="B661" s="39" t="s">
        <v>173</v>
      </c>
      <c r="C661" s="41">
        <v>106</v>
      </c>
      <c r="D661" s="32">
        <v>0</v>
      </c>
      <c r="E661" s="32">
        <v>7.5471698113207548</v>
      </c>
      <c r="F661" s="32">
        <v>41.509433962264154</v>
      </c>
      <c r="G661" s="32">
        <v>50.943396226415096</v>
      </c>
      <c r="H661" s="33">
        <v>4.4339622641509431</v>
      </c>
      <c r="I661" s="34">
        <v>92.452830188679258</v>
      </c>
      <c r="J661" s="42">
        <v>100</v>
      </c>
      <c r="K661" s="44">
        <v>4.3809523809523814</v>
      </c>
      <c r="L661" s="34">
        <v>81.904761904761898</v>
      </c>
      <c r="M661" s="42">
        <v>100</v>
      </c>
      <c r="N661" s="44">
        <v>4.3734939759036147</v>
      </c>
      <c r="O661" s="34">
        <v>78.313253012048193</v>
      </c>
      <c r="P661" s="42">
        <v>100</v>
      </c>
      <c r="Q661" s="44">
        <v>4.408163265306122</v>
      </c>
      <c r="R661" s="34">
        <v>85.714285714285708</v>
      </c>
      <c r="S661" s="42">
        <v>99.999999999999986</v>
      </c>
      <c r="T661" s="44">
        <v>3.5570000000000004</v>
      </c>
      <c r="U661" s="34">
        <v>52.599999999999994</v>
      </c>
      <c r="V661" s="42">
        <v>86.9</v>
      </c>
      <c r="W661" s="46">
        <v>5.3009883198561702E-2</v>
      </c>
      <c r="X661" s="37" t="s">
        <v>665</v>
      </c>
      <c r="Y661" s="36">
        <v>10.54806828391736</v>
      </c>
      <c r="Z661" s="37" t="s">
        <v>665</v>
      </c>
      <c r="AA661" s="36">
        <v>0</v>
      </c>
      <c r="AB661" s="47" t="s">
        <v>791</v>
      </c>
      <c r="AC661" s="46">
        <v>6.0468288247328417E-2</v>
      </c>
      <c r="AD661" s="37" t="s">
        <v>665</v>
      </c>
      <c r="AE661" s="36">
        <v>14.139577176631065</v>
      </c>
      <c r="AF661" s="37" t="s">
        <v>665</v>
      </c>
      <c r="AG661" s="36">
        <v>0</v>
      </c>
      <c r="AH661" s="47" t="s">
        <v>791</v>
      </c>
      <c r="AI661" s="46">
        <v>2.5798998844821064E-2</v>
      </c>
      <c r="AJ661" s="37" t="s">
        <v>665</v>
      </c>
      <c r="AK661" s="36">
        <v>6.7385444743935494</v>
      </c>
      <c r="AL661" s="37" t="s">
        <v>665</v>
      </c>
      <c r="AM661" s="36">
        <v>1.4210854715202004E-14</v>
      </c>
      <c r="AN661" s="47" t="s">
        <v>791</v>
      </c>
      <c r="AO661" s="46">
        <v>0.87696226415094269</v>
      </c>
      <c r="AP661" s="37" t="s">
        <v>665</v>
      </c>
      <c r="AQ661" s="36">
        <v>39.852830188679263</v>
      </c>
      <c r="AR661" s="37" t="s">
        <v>665</v>
      </c>
      <c r="AS661" s="36">
        <v>13.099999999999994</v>
      </c>
      <c r="AT661" s="47" t="s">
        <v>665</v>
      </c>
    </row>
    <row r="662" spans="1:46" x14ac:dyDescent="0.25">
      <c r="A662" s="31">
        <v>594</v>
      </c>
      <c r="B662" s="39" t="s">
        <v>174</v>
      </c>
      <c r="C662" s="41">
        <v>48</v>
      </c>
      <c r="D662" s="32">
        <v>0</v>
      </c>
      <c r="E662" s="32">
        <v>20.833333333333336</v>
      </c>
      <c r="F662" s="32">
        <v>50</v>
      </c>
      <c r="G662" s="32">
        <v>29.166666666666668</v>
      </c>
      <c r="H662" s="33">
        <v>4.083333333333333</v>
      </c>
      <c r="I662" s="34">
        <v>79.166666666666671</v>
      </c>
      <c r="J662" s="42">
        <v>100.00000000000001</v>
      </c>
      <c r="K662" s="44">
        <v>3.8431372549019609</v>
      </c>
      <c r="L662" s="34">
        <v>66.666666666666657</v>
      </c>
      <c r="M662" s="42">
        <v>92.156862745098024</v>
      </c>
      <c r="N662" s="44">
        <v>4.2857142857142856</v>
      </c>
      <c r="O662" s="34">
        <v>79.591836734693871</v>
      </c>
      <c r="P662" s="42">
        <v>100</v>
      </c>
      <c r="Q662" s="44">
        <v>4.166666666666667</v>
      </c>
      <c r="R662" s="34">
        <v>73.80952380952381</v>
      </c>
      <c r="S662" s="42">
        <v>97.61904761904762</v>
      </c>
      <c r="T662" s="44">
        <v>3.6710000000000003</v>
      </c>
      <c r="U662" s="34">
        <v>56.5</v>
      </c>
      <c r="V662" s="42">
        <v>100</v>
      </c>
      <c r="W662" s="46">
        <v>0.24019607843137214</v>
      </c>
      <c r="X662" s="37" t="s">
        <v>665</v>
      </c>
      <c r="Y662" s="36">
        <v>12.500000000000014</v>
      </c>
      <c r="Z662" s="37" t="s">
        <v>665</v>
      </c>
      <c r="AA662" s="36">
        <v>7.8431372549019898</v>
      </c>
      <c r="AB662" s="47" t="s">
        <v>665</v>
      </c>
      <c r="AC662" s="46">
        <v>0.20238095238095255</v>
      </c>
      <c r="AD662" s="37" t="s">
        <v>664</v>
      </c>
      <c r="AE662" s="36">
        <v>0.42517006802719948</v>
      </c>
      <c r="AF662" s="37" t="s">
        <v>664</v>
      </c>
      <c r="AG662" s="36">
        <v>1.4210854715202004E-14</v>
      </c>
      <c r="AH662" s="47" t="s">
        <v>791</v>
      </c>
      <c r="AI662" s="46">
        <v>8.3333333333333925E-2</v>
      </c>
      <c r="AJ662" s="37" t="s">
        <v>664</v>
      </c>
      <c r="AK662" s="36">
        <v>5.3571428571428612</v>
      </c>
      <c r="AL662" s="37" t="s">
        <v>665</v>
      </c>
      <c r="AM662" s="36">
        <v>2.3809523809523938</v>
      </c>
      <c r="AN662" s="47" t="s">
        <v>665</v>
      </c>
      <c r="AO662" s="46">
        <v>0.41233333333333277</v>
      </c>
      <c r="AP662" s="37" t="s">
        <v>665</v>
      </c>
      <c r="AQ662" s="36">
        <v>22.666666666666671</v>
      </c>
      <c r="AR662" s="37" t="s">
        <v>665</v>
      </c>
      <c r="AS662" s="36">
        <v>1.4210854715202004E-14</v>
      </c>
      <c r="AT662" s="47" t="s">
        <v>791</v>
      </c>
    </row>
    <row r="663" spans="1:46" x14ac:dyDescent="0.25">
      <c r="A663" s="31">
        <v>595</v>
      </c>
      <c r="B663" s="39" t="s">
        <v>175</v>
      </c>
      <c r="C663" s="41">
        <v>125</v>
      </c>
      <c r="D663" s="32">
        <v>0.8</v>
      </c>
      <c r="E663" s="32">
        <v>23.200000000000003</v>
      </c>
      <c r="F663" s="32">
        <v>44.800000000000004</v>
      </c>
      <c r="G663" s="32">
        <v>31.2</v>
      </c>
      <c r="H663" s="33">
        <v>4.0640000000000001</v>
      </c>
      <c r="I663" s="34">
        <v>76</v>
      </c>
      <c r="J663" s="42">
        <v>99.2</v>
      </c>
      <c r="K663" s="44">
        <v>4.056</v>
      </c>
      <c r="L663" s="34">
        <v>71.2</v>
      </c>
      <c r="M663" s="42">
        <v>96</v>
      </c>
      <c r="N663" s="44">
        <v>4.186813186813187</v>
      </c>
      <c r="O663" s="34">
        <v>75.824175824175825</v>
      </c>
      <c r="P663" s="42">
        <v>98.901098901098891</v>
      </c>
      <c r="Q663" s="44">
        <v>4.5137614678899078</v>
      </c>
      <c r="R663" s="34">
        <v>89.908256880733944</v>
      </c>
      <c r="S663" s="42">
        <v>99.082568807339456</v>
      </c>
      <c r="T663" s="44">
        <v>3.8579999999999997</v>
      </c>
      <c r="U663" s="34">
        <v>66.7</v>
      </c>
      <c r="V663" s="42">
        <v>94.3</v>
      </c>
      <c r="W663" s="46">
        <v>8.0000000000000071E-3</v>
      </c>
      <c r="X663" s="37" t="s">
        <v>665</v>
      </c>
      <c r="Y663" s="36">
        <v>4.7999999999999972</v>
      </c>
      <c r="Z663" s="37" t="s">
        <v>665</v>
      </c>
      <c r="AA663" s="36">
        <v>3.2000000000000028</v>
      </c>
      <c r="AB663" s="47" t="s">
        <v>665</v>
      </c>
      <c r="AC663" s="46">
        <v>0.12281318681318698</v>
      </c>
      <c r="AD663" s="37" t="s">
        <v>664</v>
      </c>
      <c r="AE663" s="36">
        <v>0.1758241758241752</v>
      </c>
      <c r="AF663" s="37" t="s">
        <v>665</v>
      </c>
      <c r="AG663" s="36">
        <v>0.29890109890111205</v>
      </c>
      <c r="AH663" s="47" t="s">
        <v>665</v>
      </c>
      <c r="AI663" s="46">
        <v>0.44976146788990778</v>
      </c>
      <c r="AJ663" s="37" t="s">
        <v>664</v>
      </c>
      <c r="AK663" s="36">
        <v>13.908256880733944</v>
      </c>
      <c r="AL663" s="37" t="s">
        <v>664</v>
      </c>
      <c r="AM663" s="36">
        <v>0.11743119266054691</v>
      </c>
      <c r="AN663" s="47" t="s">
        <v>665</v>
      </c>
      <c r="AO663" s="46">
        <v>0.20600000000000041</v>
      </c>
      <c r="AP663" s="37" t="s">
        <v>665</v>
      </c>
      <c r="AQ663" s="36">
        <v>9.2999999999999972</v>
      </c>
      <c r="AR663" s="37" t="s">
        <v>665</v>
      </c>
      <c r="AS663" s="36">
        <v>4.9000000000000057</v>
      </c>
      <c r="AT663" s="47" t="s">
        <v>665</v>
      </c>
    </row>
    <row r="664" spans="1:46" x14ac:dyDescent="0.25">
      <c r="A664" s="31">
        <v>596</v>
      </c>
      <c r="B664" s="39" t="s">
        <v>176</v>
      </c>
      <c r="C664" s="41">
        <v>60</v>
      </c>
      <c r="D664" s="32">
        <v>1.6666666666666667</v>
      </c>
      <c r="E664" s="32">
        <v>18.333333333333332</v>
      </c>
      <c r="F664" s="32">
        <v>50</v>
      </c>
      <c r="G664" s="32">
        <v>30</v>
      </c>
      <c r="H664" s="33">
        <v>4.083333333333333</v>
      </c>
      <c r="I664" s="34">
        <v>80</v>
      </c>
      <c r="J664" s="42">
        <v>98.333333333333329</v>
      </c>
      <c r="K664" s="44">
        <v>4.2093023255813957</v>
      </c>
      <c r="L664" s="34">
        <v>76.744186046511629</v>
      </c>
      <c r="M664" s="42">
        <v>97.674418604651152</v>
      </c>
      <c r="N664" s="44">
        <v>4.1020408163265305</v>
      </c>
      <c r="O664" s="34">
        <v>75.510204081632651</v>
      </c>
      <c r="P664" s="42">
        <v>97.959183673469397</v>
      </c>
      <c r="Q664" s="44">
        <v>4.1136363636363633</v>
      </c>
      <c r="R664" s="34">
        <v>70.454545454545467</v>
      </c>
      <c r="S664" s="42">
        <v>100</v>
      </c>
      <c r="T664" s="44" t="s">
        <v>767</v>
      </c>
      <c r="U664" s="34" t="s">
        <v>767</v>
      </c>
      <c r="V664" s="42" t="s">
        <v>767</v>
      </c>
      <c r="W664" s="46">
        <v>0.12596899224806268</v>
      </c>
      <c r="X664" s="37" t="s">
        <v>664</v>
      </c>
      <c r="Y664" s="36">
        <v>3.2558139534883708</v>
      </c>
      <c r="Z664" s="37" t="s">
        <v>665</v>
      </c>
      <c r="AA664" s="36">
        <v>0.65891472868217704</v>
      </c>
      <c r="AB664" s="47" t="s">
        <v>665</v>
      </c>
      <c r="AC664" s="46">
        <v>1.8707482993197466E-2</v>
      </c>
      <c r="AD664" s="37" t="s">
        <v>664</v>
      </c>
      <c r="AE664" s="36">
        <v>4.4897959183673493</v>
      </c>
      <c r="AF664" s="37" t="s">
        <v>665</v>
      </c>
      <c r="AG664" s="36">
        <v>0.37414965986393156</v>
      </c>
      <c r="AH664" s="47" t="s">
        <v>665</v>
      </c>
      <c r="AI664" s="46">
        <v>3.0303030303030276E-2</v>
      </c>
      <c r="AJ664" s="37" t="s">
        <v>664</v>
      </c>
      <c r="AK664" s="36">
        <v>9.5454545454545325</v>
      </c>
      <c r="AL664" s="37" t="s">
        <v>665</v>
      </c>
      <c r="AM664" s="36">
        <v>1.6666666666666714</v>
      </c>
      <c r="AN664" s="47" t="s">
        <v>664</v>
      </c>
      <c r="AO664" s="46" t="s">
        <v>767</v>
      </c>
      <c r="AP664" s="37" t="s">
        <v>767</v>
      </c>
      <c r="AQ664" s="36" t="s">
        <v>767</v>
      </c>
      <c r="AR664" s="37" t="s">
        <v>767</v>
      </c>
      <c r="AS664" s="36" t="s">
        <v>767</v>
      </c>
      <c r="AT664" s="47" t="s">
        <v>767</v>
      </c>
    </row>
    <row r="665" spans="1:46" x14ac:dyDescent="0.25">
      <c r="A665" s="31">
        <v>597</v>
      </c>
      <c r="B665" s="39" t="s">
        <v>177</v>
      </c>
      <c r="C665" s="41">
        <v>76</v>
      </c>
      <c r="D665" s="32">
        <v>2.6315789473684208</v>
      </c>
      <c r="E665" s="32">
        <v>13.157894736842104</v>
      </c>
      <c r="F665" s="32">
        <v>35.526315789473685</v>
      </c>
      <c r="G665" s="32">
        <v>48.684210526315788</v>
      </c>
      <c r="H665" s="33">
        <v>4.3026315789473681</v>
      </c>
      <c r="I665" s="34">
        <v>84.21052631578948</v>
      </c>
      <c r="J665" s="42">
        <v>97.368421052631575</v>
      </c>
      <c r="K665" s="44">
        <v>4.0370370370370372</v>
      </c>
      <c r="L665" s="34">
        <v>70.370370370370367</v>
      </c>
      <c r="M665" s="42">
        <v>87.654320987654316</v>
      </c>
      <c r="N665" s="44">
        <v>4.4729729729729728</v>
      </c>
      <c r="O665" s="34">
        <v>82.432432432432421</v>
      </c>
      <c r="P665" s="42">
        <v>98.648648648648646</v>
      </c>
      <c r="Q665" s="44">
        <v>4.1486486486486482</v>
      </c>
      <c r="R665" s="34">
        <v>75.675675675675677</v>
      </c>
      <c r="S665" s="42">
        <v>97.297297297297291</v>
      </c>
      <c r="T665" s="44">
        <v>3.6719999999999993</v>
      </c>
      <c r="U665" s="34">
        <v>58.599999999999994</v>
      </c>
      <c r="V665" s="42">
        <v>95.7</v>
      </c>
      <c r="W665" s="46">
        <v>0.26559454191033094</v>
      </c>
      <c r="X665" s="37" t="s">
        <v>665</v>
      </c>
      <c r="Y665" s="36">
        <v>13.840155945419113</v>
      </c>
      <c r="Z665" s="37" t="s">
        <v>665</v>
      </c>
      <c r="AA665" s="36">
        <v>9.7141000649772593</v>
      </c>
      <c r="AB665" s="47" t="s">
        <v>665</v>
      </c>
      <c r="AC665" s="46">
        <v>0.17034139402560466</v>
      </c>
      <c r="AD665" s="37" t="s">
        <v>664</v>
      </c>
      <c r="AE665" s="36">
        <v>1.7780938833570588</v>
      </c>
      <c r="AF665" s="37" t="s">
        <v>665</v>
      </c>
      <c r="AG665" s="36">
        <v>1.2802275960170704</v>
      </c>
      <c r="AH665" s="47" t="s">
        <v>664</v>
      </c>
      <c r="AI665" s="46">
        <v>0.1539829302987199</v>
      </c>
      <c r="AJ665" s="37" t="s">
        <v>665</v>
      </c>
      <c r="AK665" s="36">
        <v>8.5348506401138025</v>
      </c>
      <c r="AL665" s="37" t="s">
        <v>665</v>
      </c>
      <c r="AM665" s="36">
        <v>7.1123755334284056E-2</v>
      </c>
      <c r="AN665" s="47" t="s">
        <v>665</v>
      </c>
      <c r="AO665" s="46">
        <v>0.63063157894736888</v>
      </c>
      <c r="AP665" s="37" t="s">
        <v>665</v>
      </c>
      <c r="AQ665" s="36">
        <v>25.610526315789485</v>
      </c>
      <c r="AR665" s="37" t="s">
        <v>665</v>
      </c>
      <c r="AS665" s="36">
        <v>1.6684210526315724</v>
      </c>
      <c r="AT665" s="47" t="s">
        <v>665</v>
      </c>
    </row>
    <row r="666" spans="1:46" x14ac:dyDescent="0.25">
      <c r="A666" s="31">
        <v>598</v>
      </c>
      <c r="B666" s="39" t="s">
        <v>178</v>
      </c>
      <c r="C666" s="41">
        <v>50</v>
      </c>
      <c r="D666" s="32">
        <v>4</v>
      </c>
      <c r="E666" s="32">
        <v>18</v>
      </c>
      <c r="F666" s="32">
        <v>52</v>
      </c>
      <c r="G666" s="32">
        <v>26</v>
      </c>
      <c r="H666" s="33">
        <v>4</v>
      </c>
      <c r="I666" s="34">
        <v>78</v>
      </c>
      <c r="J666" s="42">
        <v>96</v>
      </c>
      <c r="K666" s="44">
        <v>3.9019607843137254</v>
      </c>
      <c r="L666" s="34">
        <v>62.745098039215684</v>
      </c>
      <c r="M666" s="42">
        <v>98.039215686274503</v>
      </c>
      <c r="N666" s="44">
        <v>4.333333333333333</v>
      </c>
      <c r="O666" s="34">
        <v>83.333333333333343</v>
      </c>
      <c r="P666" s="42">
        <v>96.666666666666671</v>
      </c>
      <c r="Q666" s="44">
        <v>4.2380952380952381</v>
      </c>
      <c r="R666" s="34">
        <v>76.19047619047619</v>
      </c>
      <c r="S666" s="42">
        <v>95.238095238095241</v>
      </c>
      <c r="T666" s="44">
        <v>3.585</v>
      </c>
      <c r="U666" s="34">
        <v>60.5</v>
      </c>
      <c r="V666" s="42">
        <v>83.8</v>
      </c>
      <c r="W666" s="46">
        <v>9.8039215686274606E-2</v>
      </c>
      <c r="X666" s="37" t="s">
        <v>665</v>
      </c>
      <c r="Y666" s="36">
        <v>15.254901960784316</v>
      </c>
      <c r="Z666" s="37" t="s">
        <v>665</v>
      </c>
      <c r="AA666" s="36">
        <v>2.0392156862745026</v>
      </c>
      <c r="AB666" s="47" t="s">
        <v>664</v>
      </c>
      <c r="AC666" s="46">
        <v>0.33333333333333304</v>
      </c>
      <c r="AD666" s="37" t="s">
        <v>664</v>
      </c>
      <c r="AE666" s="36">
        <v>5.3333333333333428</v>
      </c>
      <c r="AF666" s="37" t="s">
        <v>664</v>
      </c>
      <c r="AG666" s="36">
        <v>0.6666666666666714</v>
      </c>
      <c r="AH666" s="47" t="s">
        <v>664</v>
      </c>
      <c r="AI666" s="46">
        <v>0.23809523809523814</v>
      </c>
      <c r="AJ666" s="37" t="s">
        <v>664</v>
      </c>
      <c r="AK666" s="36">
        <v>1.8095238095238102</v>
      </c>
      <c r="AL666" s="37" t="s">
        <v>665</v>
      </c>
      <c r="AM666" s="36">
        <v>0.7619047619047592</v>
      </c>
      <c r="AN666" s="47" t="s">
        <v>665</v>
      </c>
      <c r="AO666" s="46">
        <v>0.41500000000000004</v>
      </c>
      <c r="AP666" s="37" t="s">
        <v>665</v>
      </c>
      <c r="AQ666" s="36">
        <v>17.5</v>
      </c>
      <c r="AR666" s="37" t="s">
        <v>665</v>
      </c>
      <c r="AS666" s="36">
        <v>12.200000000000003</v>
      </c>
      <c r="AT666" s="47" t="s">
        <v>665</v>
      </c>
    </row>
    <row r="667" spans="1:46" x14ac:dyDescent="0.25">
      <c r="A667" s="31">
        <v>599</v>
      </c>
      <c r="B667" s="39" t="s">
        <v>179</v>
      </c>
      <c r="C667" s="41">
        <v>57</v>
      </c>
      <c r="D667" s="32">
        <v>5.2631578947368416</v>
      </c>
      <c r="E667" s="32">
        <v>21.052631578947366</v>
      </c>
      <c r="F667" s="32">
        <v>40.350877192982452</v>
      </c>
      <c r="G667" s="32">
        <v>33.333333333333329</v>
      </c>
      <c r="H667" s="33">
        <v>4.0175438596491224</v>
      </c>
      <c r="I667" s="34">
        <v>73.68421052631578</v>
      </c>
      <c r="J667" s="42">
        <v>94.73684210526315</v>
      </c>
      <c r="K667" s="44">
        <v>4.2592592592592595</v>
      </c>
      <c r="L667" s="34">
        <v>75.925925925925924</v>
      </c>
      <c r="M667" s="42">
        <v>96.296296296296305</v>
      </c>
      <c r="N667" s="44">
        <v>4.9512195121951219</v>
      </c>
      <c r="O667" s="34">
        <v>100</v>
      </c>
      <c r="P667" s="42">
        <v>100</v>
      </c>
      <c r="Q667" s="44">
        <v>4.3636363636363633</v>
      </c>
      <c r="R667" s="34">
        <v>79.545454545454547</v>
      </c>
      <c r="S667" s="42">
        <v>100</v>
      </c>
      <c r="T667" s="44">
        <v>4.2899999999999991</v>
      </c>
      <c r="U667" s="34">
        <v>89.5</v>
      </c>
      <c r="V667" s="42">
        <v>100</v>
      </c>
      <c r="W667" s="46">
        <v>0.2417153996101371</v>
      </c>
      <c r="X667" s="37" t="s">
        <v>664</v>
      </c>
      <c r="Y667" s="36">
        <v>2.2417153996101433</v>
      </c>
      <c r="Z667" s="37" t="s">
        <v>664</v>
      </c>
      <c r="AA667" s="36">
        <v>1.5594541910331543</v>
      </c>
      <c r="AB667" s="47" t="s">
        <v>664</v>
      </c>
      <c r="AC667" s="46">
        <v>0.93367565254599949</v>
      </c>
      <c r="AD667" s="37" t="s">
        <v>664</v>
      </c>
      <c r="AE667" s="36">
        <v>26.31578947368422</v>
      </c>
      <c r="AF667" s="37" t="s">
        <v>664</v>
      </c>
      <c r="AG667" s="36">
        <v>5.2631578947368496</v>
      </c>
      <c r="AH667" s="47" t="s">
        <v>664</v>
      </c>
      <c r="AI667" s="46">
        <v>0.3460925039872409</v>
      </c>
      <c r="AJ667" s="37" t="s">
        <v>664</v>
      </c>
      <c r="AK667" s="36">
        <v>5.8612440191387662</v>
      </c>
      <c r="AL667" s="37" t="s">
        <v>664</v>
      </c>
      <c r="AM667" s="36">
        <v>5.2631578947368496</v>
      </c>
      <c r="AN667" s="47" t="s">
        <v>664</v>
      </c>
      <c r="AO667" s="46">
        <v>0.27245614035087673</v>
      </c>
      <c r="AP667" s="37" t="s">
        <v>664</v>
      </c>
      <c r="AQ667" s="36">
        <v>15.81578947368422</v>
      </c>
      <c r="AR667" s="37" t="s">
        <v>664</v>
      </c>
      <c r="AS667" s="36">
        <v>5.2631578947368496</v>
      </c>
      <c r="AT667" s="47" t="s">
        <v>664</v>
      </c>
    </row>
    <row r="668" spans="1:46" x14ac:dyDescent="0.25">
      <c r="A668" s="31">
        <v>600</v>
      </c>
      <c r="B668" s="39" t="s">
        <v>180</v>
      </c>
      <c r="C668" s="41">
        <v>78</v>
      </c>
      <c r="D668" s="32">
        <v>0</v>
      </c>
      <c r="E668" s="32">
        <v>26.923076923076923</v>
      </c>
      <c r="F668" s="32">
        <v>44.871794871794876</v>
      </c>
      <c r="G668" s="32">
        <v>28.205128205128204</v>
      </c>
      <c r="H668" s="33">
        <v>4.0128205128205128</v>
      </c>
      <c r="I668" s="34">
        <v>73.07692307692308</v>
      </c>
      <c r="J668" s="42">
        <v>100</v>
      </c>
      <c r="K668" s="44">
        <v>4.2405063291139244</v>
      </c>
      <c r="L668" s="34">
        <v>78.481012658227854</v>
      </c>
      <c r="M668" s="42">
        <v>96.202531645569621</v>
      </c>
      <c r="N668" s="44">
        <v>4.5599999999999996</v>
      </c>
      <c r="O668" s="34">
        <v>92</v>
      </c>
      <c r="P668" s="42">
        <v>98.666666666666657</v>
      </c>
      <c r="Q668" s="44">
        <v>4.9375</v>
      </c>
      <c r="R668" s="34">
        <v>100</v>
      </c>
      <c r="S668" s="42">
        <v>100</v>
      </c>
      <c r="T668" s="44">
        <v>4.6410000000000009</v>
      </c>
      <c r="U668" s="34">
        <v>98.700000000000017</v>
      </c>
      <c r="V668" s="42">
        <v>100.00000000000001</v>
      </c>
      <c r="W668" s="46">
        <v>0.22768581629341167</v>
      </c>
      <c r="X668" s="37" t="s">
        <v>664</v>
      </c>
      <c r="Y668" s="36">
        <v>5.404089581304774</v>
      </c>
      <c r="Z668" s="37" t="s">
        <v>664</v>
      </c>
      <c r="AA668" s="36">
        <v>3.7974683544303787</v>
      </c>
      <c r="AB668" s="47" t="s">
        <v>665</v>
      </c>
      <c r="AC668" s="46">
        <v>0.54717948717948683</v>
      </c>
      <c r="AD668" s="37" t="s">
        <v>664</v>
      </c>
      <c r="AE668" s="36">
        <v>18.92307692307692</v>
      </c>
      <c r="AF668" s="37" t="s">
        <v>664</v>
      </c>
      <c r="AG668" s="36">
        <v>1.3333333333333428</v>
      </c>
      <c r="AH668" s="47" t="s">
        <v>665</v>
      </c>
      <c r="AI668" s="46">
        <v>0.92467948717948723</v>
      </c>
      <c r="AJ668" s="37" t="s">
        <v>664</v>
      </c>
      <c r="AK668" s="36">
        <v>26.92307692307692</v>
      </c>
      <c r="AL668" s="37" t="s">
        <v>664</v>
      </c>
      <c r="AM668" s="36">
        <v>0</v>
      </c>
      <c r="AN668" s="47" t="s">
        <v>791</v>
      </c>
      <c r="AO668" s="46">
        <v>0.62817948717948813</v>
      </c>
      <c r="AP668" s="37" t="s">
        <v>664</v>
      </c>
      <c r="AQ668" s="36">
        <v>25.623076923076937</v>
      </c>
      <c r="AR668" s="37" t="s">
        <v>664</v>
      </c>
      <c r="AS668" s="36">
        <v>1.4210854715202004E-14</v>
      </c>
      <c r="AT668" s="47" t="s">
        <v>791</v>
      </c>
    </row>
    <row r="669" spans="1:46" x14ac:dyDescent="0.25">
      <c r="A669" s="114" t="s">
        <v>655</v>
      </c>
      <c r="B669" s="112"/>
      <c r="C669" s="113">
        <v>901</v>
      </c>
      <c r="D669" s="105">
        <v>1.553829078801332</v>
      </c>
      <c r="E669" s="105">
        <v>20.865704772475027</v>
      </c>
      <c r="F669" s="105">
        <v>46.392896781354054</v>
      </c>
      <c r="G669" s="105">
        <v>31.187569367369587</v>
      </c>
      <c r="H669" s="105">
        <v>4.0721420643729189</v>
      </c>
      <c r="I669" s="105">
        <v>77.580466148723644</v>
      </c>
      <c r="J669" s="106">
        <v>98.446170921198672</v>
      </c>
      <c r="K669" s="104">
        <v>4.1430246189917934</v>
      </c>
      <c r="L669" s="105">
        <v>74.443141852286047</v>
      </c>
      <c r="M669" s="106">
        <v>96.248534583821794</v>
      </c>
      <c r="N669" s="104">
        <v>4.2282321899736148</v>
      </c>
      <c r="O669" s="105">
        <v>76.38522427440634</v>
      </c>
      <c r="P669" s="106">
        <v>97.625329815303431</v>
      </c>
      <c r="Q669" s="104">
        <v>4.3622994652406417</v>
      </c>
      <c r="R669" s="105">
        <v>82.486631016042779</v>
      </c>
      <c r="S669" s="106">
        <v>97.994652406417117</v>
      </c>
      <c r="T669" s="104">
        <v>3.8182558823529407</v>
      </c>
      <c r="U669" s="105">
        <v>65.615588235294126</v>
      </c>
      <c r="V669" s="106">
        <v>92.216764705882355</v>
      </c>
      <c r="W669" s="104">
        <v>7.0882554618874494E-2</v>
      </c>
      <c r="X669" s="105" t="s">
        <v>664</v>
      </c>
      <c r="Y669" s="105">
        <v>3.1373242964375976</v>
      </c>
      <c r="Z669" s="105" t="s">
        <v>665</v>
      </c>
      <c r="AA669" s="105">
        <v>2.1976363373768777</v>
      </c>
      <c r="AB669" s="106" t="s">
        <v>665</v>
      </c>
      <c r="AC669" s="104">
        <v>0.15609012560069591</v>
      </c>
      <c r="AD669" s="105" t="s">
        <v>664</v>
      </c>
      <c r="AE669" s="105">
        <v>1.1952418743173041</v>
      </c>
      <c r="AF669" s="105" t="s">
        <v>665</v>
      </c>
      <c r="AG669" s="105">
        <v>0.82084110589524073</v>
      </c>
      <c r="AH669" s="106" t="s">
        <v>665</v>
      </c>
      <c r="AI669" s="104">
        <v>0.29015740086772279</v>
      </c>
      <c r="AJ669" s="105" t="s">
        <v>664</v>
      </c>
      <c r="AK669" s="105">
        <v>4.9061648673191343</v>
      </c>
      <c r="AL669" s="105" t="s">
        <v>664</v>
      </c>
      <c r="AM669" s="105">
        <v>0.45151851478155436</v>
      </c>
      <c r="AN669" s="106" t="s">
        <v>665</v>
      </c>
      <c r="AO669" s="104">
        <v>0.25388618201997826</v>
      </c>
      <c r="AP669" s="105" t="s">
        <v>665</v>
      </c>
      <c r="AQ669" s="105">
        <v>11.964877913429518</v>
      </c>
      <c r="AR669" s="105" t="s">
        <v>665</v>
      </c>
      <c r="AS669" s="105">
        <v>6.2294062153163168</v>
      </c>
      <c r="AT669" s="106" t="s">
        <v>665</v>
      </c>
    </row>
    <row r="670" spans="1:46" x14ac:dyDescent="0.25">
      <c r="A670" s="31">
        <v>601</v>
      </c>
      <c r="B670" s="39" t="s">
        <v>181</v>
      </c>
      <c r="C670" s="41">
        <v>27</v>
      </c>
      <c r="D670" s="32">
        <v>0</v>
      </c>
      <c r="E670" s="32">
        <v>33.333333333333329</v>
      </c>
      <c r="F670" s="32">
        <v>55.555555555555557</v>
      </c>
      <c r="G670" s="32">
        <v>11.111111111111111</v>
      </c>
      <c r="H670" s="33">
        <v>3.7777777777777777</v>
      </c>
      <c r="I670" s="34">
        <v>66.666666666666671</v>
      </c>
      <c r="J670" s="42">
        <v>100</v>
      </c>
      <c r="K670" s="44">
        <v>3.8571428571428572</v>
      </c>
      <c r="L670" s="34">
        <v>52.38095238095238</v>
      </c>
      <c r="M670" s="42">
        <v>99.999999999999986</v>
      </c>
      <c r="N670" s="44">
        <v>4.3428571428571425</v>
      </c>
      <c r="O670" s="34">
        <v>85.714285714285722</v>
      </c>
      <c r="P670" s="42">
        <v>100</v>
      </c>
      <c r="Q670" s="44">
        <v>4.4848484848484844</v>
      </c>
      <c r="R670" s="34">
        <v>93.939393939393938</v>
      </c>
      <c r="S670" s="42">
        <v>100</v>
      </c>
      <c r="T670" s="44">
        <v>4.0910000000000002</v>
      </c>
      <c r="U670" s="34">
        <v>78.099999999999994</v>
      </c>
      <c r="V670" s="42">
        <v>93.7</v>
      </c>
      <c r="W670" s="46">
        <v>7.9365079365079527E-2</v>
      </c>
      <c r="X670" s="37" t="s">
        <v>664</v>
      </c>
      <c r="Y670" s="36">
        <v>14.285714285714292</v>
      </c>
      <c r="Z670" s="37" t="s">
        <v>665</v>
      </c>
      <c r="AA670" s="36">
        <v>1.4210854715202004E-14</v>
      </c>
      <c r="AB670" s="47" t="s">
        <v>791</v>
      </c>
      <c r="AC670" s="46">
        <v>0.56507936507936485</v>
      </c>
      <c r="AD670" s="37" t="s">
        <v>664</v>
      </c>
      <c r="AE670" s="36">
        <v>19.047619047619051</v>
      </c>
      <c r="AF670" s="37" t="s">
        <v>664</v>
      </c>
      <c r="AG670" s="36">
        <v>0</v>
      </c>
      <c r="AH670" s="47" t="s">
        <v>791</v>
      </c>
      <c r="AI670" s="46">
        <v>0.70707070707070674</v>
      </c>
      <c r="AJ670" s="37" t="s">
        <v>664</v>
      </c>
      <c r="AK670" s="36">
        <v>27.272727272727266</v>
      </c>
      <c r="AL670" s="37" t="s">
        <v>664</v>
      </c>
      <c r="AM670" s="36">
        <v>0</v>
      </c>
      <c r="AN670" s="47" t="s">
        <v>791</v>
      </c>
      <c r="AO670" s="46">
        <v>0.31322222222222251</v>
      </c>
      <c r="AP670" s="37" t="s">
        <v>664</v>
      </c>
      <c r="AQ670" s="36">
        <v>11.433333333333323</v>
      </c>
      <c r="AR670" s="37" t="s">
        <v>664</v>
      </c>
      <c r="AS670" s="36">
        <v>6.2999999999999972</v>
      </c>
      <c r="AT670" s="47" t="s">
        <v>665</v>
      </c>
    </row>
    <row r="671" spans="1:46" x14ac:dyDescent="0.25">
      <c r="A671" s="31">
        <v>602</v>
      </c>
      <c r="B671" s="39" t="s">
        <v>777</v>
      </c>
      <c r="C671" s="41">
        <v>60</v>
      </c>
      <c r="D671" s="32">
        <v>5</v>
      </c>
      <c r="E671" s="32">
        <v>26.666666666666668</v>
      </c>
      <c r="F671" s="32">
        <v>33.333333333333329</v>
      </c>
      <c r="G671" s="32">
        <v>35</v>
      </c>
      <c r="H671" s="33">
        <v>3.9833333333333334</v>
      </c>
      <c r="I671" s="34">
        <v>68.333333333333329</v>
      </c>
      <c r="J671" s="42">
        <v>95</v>
      </c>
      <c r="K671" s="44">
        <v>4.4347826086956523</v>
      </c>
      <c r="L671" s="34">
        <v>84.782608695652172</v>
      </c>
      <c r="M671" s="42">
        <v>100</v>
      </c>
      <c r="N671" s="44">
        <v>3.806451612903226</v>
      </c>
      <c r="O671" s="34">
        <v>51.612903225806448</v>
      </c>
      <c r="P671" s="42">
        <v>100</v>
      </c>
      <c r="Q671" s="44">
        <v>3.8392857142857144</v>
      </c>
      <c r="R671" s="34">
        <v>57.142857142857139</v>
      </c>
      <c r="S671" s="42">
        <v>96.428571428571416</v>
      </c>
      <c r="T671" s="44">
        <v>3.3430000000000004</v>
      </c>
      <c r="U671" s="34">
        <v>44.2</v>
      </c>
      <c r="V671" s="42">
        <v>80.699999999999989</v>
      </c>
      <c r="W671" s="46">
        <v>0.45144927536231894</v>
      </c>
      <c r="X671" s="37" t="s">
        <v>664</v>
      </c>
      <c r="Y671" s="36">
        <v>16.449275362318843</v>
      </c>
      <c r="Z671" s="37" t="s">
        <v>664</v>
      </c>
      <c r="AA671" s="36">
        <v>5</v>
      </c>
      <c r="AB671" s="47" t="s">
        <v>664</v>
      </c>
      <c r="AC671" s="46">
        <v>0.17688172043010741</v>
      </c>
      <c r="AD671" s="37" t="s">
        <v>665</v>
      </c>
      <c r="AE671" s="36">
        <v>16.72043010752688</v>
      </c>
      <c r="AF671" s="37" t="s">
        <v>665</v>
      </c>
      <c r="AG671" s="36">
        <v>5</v>
      </c>
      <c r="AH671" s="47" t="s">
        <v>664</v>
      </c>
      <c r="AI671" s="46">
        <v>0.14404761904761898</v>
      </c>
      <c r="AJ671" s="37" t="s">
        <v>665</v>
      </c>
      <c r="AK671" s="36">
        <v>11.19047619047619</v>
      </c>
      <c r="AL671" s="37" t="s">
        <v>665</v>
      </c>
      <c r="AM671" s="36">
        <v>1.4285714285714164</v>
      </c>
      <c r="AN671" s="47" t="s">
        <v>664</v>
      </c>
      <c r="AO671" s="46">
        <v>0.64033333333333298</v>
      </c>
      <c r="AP671" s="37" t="s">
        <v>665</v>
      </c>
      <c r="AQ671" s="36">
        <v>24.133333333333326</v>
      </c>
      <c r="AR671" s="37" t="s">
        <v>665</v>
      </c>
      <c r="AS671" s="36">
        <v>14.300000000000011</v>
      </c>
      <c r="AT671" s="47" t="s">
        <v>665</v>
      </c>
    </row>
    <row r="672" spans="1:46" x14ac:dyDescent="0.25">
      <c r="A672" s="31">
        <v>603</v>
      </c>
      <c r="B672" s="39" t="s">
        <v>778</v>
      </c>
      <c r="C672" s="41">
        <v>46</v>
      </c>
      <c r="D672" s="32">
        <v>4.3478260869565215</v>
      </c>
      <c r="E672" s="32">
        <v>17.391304347826086</v>
      </c>
      <c r="F672" s="32">
        <v>41.304347826086953</v>
      </c>
      <c r="G672" s="32">
        <v>36.95652173913043</v>
      </c>
      <c r="H672" s="33">
        <v>4.1086956521739131</v>
      </c>
      <c r="I672" s="34">
        <v>78.260869565217376</v>
      </c>
      <c r="J672" s="42">
        <v>95.65217391304347</v>
      </c>
      <c r="K672" s="44">
        <v>4.0999999999999996</v>
      </c>
      <c r="L672" s="34">
        <v>72</v>
      </c>
      <c r="M672" s="42">
        <v>96</v>
      </c>
      <c r="N672" s="44">
        <v>4.2857142857142856</v>
      </c>
      <c r="O672" s="34">
        <v>71.428571428571416</v>
      </c>
      <c r="P672" s="42">
        <v>100</v>
      </c>
      <c r="Q672" s="44">
        <v>3.2857142857142856</v>
      </c>
      <c r="R672" s="34">
        <v>38.095238095238088</v>
      </c>
      <c r="S672" s="42">
        <v>76.190476190476176</v>
      </c>
      <c r="T672" s="44">
        <v>3.0389999999999997</v>
      </c>
      <c r="U672" s="34">
        <v>26</v>
      </c>
      <c r="V672" s="42">
        <v>73.799999999999983</v>
      </c>
      <c r="W672" s="46">
        <v>8.6956521739134374E-3</v>
      </c>
      <c r="X672" s="37" t="s">
        <v>665</v>
      </c>
      <c r="Y672" s="36">
        <v>6.2608695652173765</v>
      </c>
      <c r="Z672" s="37" t="s">
        <v>665</v>
      </c>
      <c r="AA672" s="36">
        <v>0.34782608695653039</v>
      </c>
      <c r="AB672" s="47" t="s">
        <v>664</v>
      </c>
      <c r="AC672" s="46">
        <v>0.17701863354037251</v>
      </c>
      <c r="AD672" s="37" t="s">
        <v>664</v>
      </c>
      <c r="AE672" s="36">
        <v>6.8322981366459601</v>
      </c>
      <c r="AF672" s="37" t="s">
        <v>665</v>
      </c>
      <c r="AG672" s="36">
        <v>4.3478260869565304</v>
      </c>
      <c r="AH672" s="47" t="s">
        <v>664</v>
      </c>
      <c r="AI672" s="46">
        <v>0.82298136645962749</v>
      </c>
      <c r="AJ672" s="37" t="s">
        <v>665</v>
      </c>
      <c r="AK672" s="36">
        <v>40.165631469979289</v>
      </c>
      <c r="AL672" s="37" t="s">
        <v>665</v>
      </c>
      <c r="AM672" s="36">
        <v>19.461697722567294</v>
      </c>
      <c r="AN672" s="47" t="s">
        <v>665</v>
      </c>
      <c r="AO672" s="46">
        <v>1.0696956521739134</v>
      </c>
      <c r="AP672" s="37" t="s">
        <v>665</v>
      </c>
      <c r="AQ672" s="36">
        <v>52.260869565217376</v>
      </c>
      <c r="AR672" s="37" t="s">
        <v>665</v>
      </c>
      <c r="AS672" s="36">
        <v>21.852173913043487</v>
      </c>
      <c r="AT672" s="47" t="s">
        <v>665</v>
      </c>
    </row>
    <row r="673" spans="1:46" x14ac:dyDescent="0.25">
      <c r="A673" s="31">
        <v>604</v>
      </c>
      <c r="B673" s="39" t="s">
        <v>182</v>
      </c>
      <c r="C673" s="41">
        <v>98</v>
      </c>
      <c r="D673" s="32">
        <v>0</v>
      </c>
      <c r="E673" s="32">
        <v>18.367346938775512</v>
      </c>
      <c r="F673" s="32">
        <v>39.795918367346935</v>
      </c>
      <c r="G673" s="32">
        <v>41.836734693877553</v>
      </c>
      <c r="H673" s="33">
        <v>4.2346938775510203</v>
      </c>
      <c r="I673" s="34">
        <v>81.632653061224488</v>
      </c>
      <c r="J673" s="42">
        <v>100</v>
      </c>
      <c r="K673" s="44">
        <v>4.1098901098901095</v>
      </c>
      <c r="L673" s="34">
        <v>74.72527472527473</v>
      </c>
      <c r="M673" s="42">
        <v>96.703296703296701</v>
      </c>
      <c r="N673" s="44">
        <v>4.2054794520547949</v>
      </c>
      <c r="O673" s="34">
        <v>73.972602739726028</v>
      </c>
      <c r="P673" s="42">
        <v>98.630136986301352</v>
      </c>
      <c r="Q673" s="44">
        <v>4.5050505050505052</v>
      </c>
      <c r="R673" s="34">
        <v>83.838383838383848</v>
      </c>
      <c r="S673" s="42">
        <v>98.98989898989899</v>
      </c>
      <c r="T673" s="44">
        <v>4.05</v>
      </c>
      <c r="U673" s="34">
        <v>75</v>
      </c>
      <c r="V673" s="42">
        <v>99</v>
      </c>
      <c r="W673" s="46">
        <v>0.12480376766091084</v>
      </c>
      <c r="X673" s="37" t="s">
        <v>665</v>
      </c>
      <c r="Y673" s="36">
        <v>6.9073783359497583</v>
      </c>
      <c r="Z673" s="37" t="s">
        <v>665</v>
      </c>
      <c r="AA673" s="36">
        <v>3.2967032967032992</v>
      </c>
      <c r="AB673" s="47" t="s">
        <v>665</v>
      </c>
      <c r="AC673" s="46">
        <v>2.9214425496225438E-2</v>
      </c>
      <c r="AD673" s="37" t="s">
        <v>665</v>
      </c>
      <c r="AE673" s="36">
        <v>7.6600503214984599</v>
      </c>
      <c r="AF673" s="37" t="s">
        <v>665</v>
      </c>
      <c r="AG673" s="36">
        <v>1.369863013698648</v>
      </c>
      <c r="AH673" s="47" t="s">
        <v>665</v>
      </c>
      <c r="AI673" s="46">
        <v>0.27035662749948486</v>
      </c>
      <c r="AJ673" s="37" t="s">
        <v>664</v>
      </c>
      <c r="AK673" s="36">
        <v>2.2057307771593599</v>
      </c>
      <c r="AL673" s="37" t="s">
        <v>664</v>
      </c>
      <c r="AM673" s="36">
        <v>1.0101010101010104</v>
      </c>
      <c r="AN673" s="47" t="s">
        <v>665</v>
      </c>
      <c r="AO673" s="46">
        <v>0.18469387755102051</v>
      </c>
      <c r="AP673" s="37" t="s">
        <v>665</v>
      </c>
      <c r="AQ673" s="36">
        <v>6.6326530612244881</v>
      </c>
      <c r="AR673" s="37" t="s">
        <v>665</v>
      </c>
      <c r="AS673" s="36">
        <v>1</v>
      </c>
      <c r="AT673" s="47" t="s">
        <v>665</v>
      </c>
    </row>
    <row r="674" spans="1:46" x14ac:dyDescent="0.25">
      <c r="A674" s="31">
        <v>605</v>
      </c>
      <c r="B674" s="39" t="s">
        <v>183</v>
      </c>
      <c r="C674" s="41">
        <v>123</v>
      </c>
      <c r="D674" s="32">
        <v>3.2520325203252036</v>
      </c>
      <c r="E674" s="32">
        <v>29.268292682926827</v>
      </c>
      <c r="F674" s="32">
        <v>45.528455284552841</v>
      </c>
      <c r="G674" s="32">
        <v>21.951219512195124</v>
      </c>
      <c r="H674" s="33">
        <v>3.8617886178861789</v>
      </c>
      <c r="I674" s="34">
        <v>67.479674796747958</v>
      </c>
      <c r="J674" s="42">
        <v>96.747967479674784</v>
      </c>
      <c r="K674" s="44">
        <v>4.2452830188679247</v>
      </c>
      <c r="L674" s="34">
        <v>77.358490566037744</v>
      </c>
      <c r="M674" s="42">
        <v>99.056603773584897</v>
      </c>
      <c r="N674" s="44">
        <v>4.4395604395604398</v>
      </c>
      <c r="O674" s="34">
        <v>84.615384615384613</v>
      </c>
      <c r="P674" s="42">
        <v>96.703296703296701</v>
      </c>
      <c r="Q674" s="44">
        <v>4.2352941176470589</v>
      </c>
      <c r="R674" s="34">
        <v>76.470588235294116</v>
      </c>
      <c r="S674" s="42">
        <v>97.47899159663865</v>
      </c>
      <c r="T674" s="44">
        <v>3.6520000000000001</v>
      </c>
      <c r="U674" s="34">
        <v>67.800000000000011</v>
      </c>
      <c r="V674" s="42">
        <v>88.7</v>
      </c>
      <c r="W674" s="46">
        <v>0.38349440098174581</v>
      </c>
      <c r="X674" s="37" t="s">
        <v>664</v>
      </c>
      <c r="Y674" s="36">
        <v>9.8788157692897869</v>
      </c>
      <c r="Z674" s="37" t="s">
        <v>664</v>
      </c>
      <c r="AA674" s="36">
        <v>2.3086362939101122</v>
      </c>
      <c r="AB674" s="47" t="s">
        <v>664</v>
      </c>
      <c r="AC674" s="46">
        <v>0.57777182167426089</v>
      </c>
      <c r="AD674" s="37" t="s">
        <v>664</v>
      </c>
      <c r="AE674" s="36">
        <v>17.135709818636656</v>
      </c>
      <c r="AF674" s="37" t="s">
        <v>664</v>
      </c>
      <c r="AG674" s="36">
        <v>4.4670776378083588E-2</v>
      </c>
      <c r="AH674" s="47" t="s">
        <v>665</v>
      </c>
      <c r="AI674" s="46">
        <v>0.37350549976087999</v>
      </c>
      <c r="AJ674" s="37" t="s">
        <v>664</v>
      </c>
      <c r="AK674" s="36">
        <v>8.9909134385461584</v>
      </c>
      <c r="AL674" s="37" t="s">
        <v>664</v>
      </c>
      <c r="AM674" s="36">
        <v>0.73102411696386582</v>
      </c>
      <c r="AN674" s="47" t="s">
        <v>664</v>
      </c>
      <c r="AO674" s="46">
        <v>0.20978861788617875</v>
      </c>
      <c r="AP674" s="37" t="s">
        <v>665</v>
      </c>
      <c r="AQ674" s="36">
        <v>0.32032520325205383</v>
      </c>
      <c r="AR674" s="37" t="s">
        <v>664</v>
      </c>
      <c r="AS674" s="36">
        <v>8.0479674796747815</v>
      </c>
      <c r="AT674" s="47" t="s">
        <v>665</v>
      </c>
    </row>
    <row r="675" spans="1:46" x14ac:dyDescent="0.25">
      <c r="A675" s="31">
        <v>606</v>
      </c>
      <c r="B675" s="39" t="s">
        <v>184</v>
      </c>
      <c r="C675" s="41">
        <v>111</v>
      </c>
      <c r="D675" s="32">
        <v>0</v>
      </c>
      <c r="E675" s="32">
        <v>6.3063063063063058</v>
      </c>
      <c r="F675" s="32">
        <v>35.135135135135137</v>
      </c>
      <c r="G675" s="32">
        <v>58.558558558558559</v>
      </c>
      <c r="H675" s="33">
        <v>4.5225225225225225</v>
      </c>
      <c r="I675" s="34">
        <v>93.693693693693689</v>
      </c>
      <c r="J675" s="42">
        <v>100</v>
      </c>
      <c r="K675" s="44">
        <v>4.4594594594594597</v>
      </c>
      <c r="L675" s="34">
        <v>88.288288288288285</v>
      </c>
      <c r="M675" s="42">
        <v>100</v>
      </c>
      <c r="N675" s="44">
        <v>4.5267857142857144</v>
      </c>
      <c r="O675" s="34">
        <v>85.714285714285708</v>
      </c>
      <c r="P675" s="42">
        <v>100</v>
      </c>
      <c r="Q675" s="44">
        <v>4.5363636363636362</v>
      </c>
      <c r="R675" s="34">
        <v>89.090909090909093</v>
      </c>
      <c r="S675" s="42">
        <v>100</v>
      </c>
      <c r="T675" s="44">
        <v>4.0010000000000003</v>
      </c>
      <c r="U675" s="34">
        <v>77.399999999999991</v>
      </c>
      <c r="V675" s="42">
        <v>99.1</v>
      </c>
      <c r="W675" s="46">
        <v>6.3063063063062863E-2</v>
      </c>
      <c r="X675" s="37" t="s">
        <v>665</v>
      </c>
      <c r="Y675" s="36">
        <v>5.4054054054054035</v>
      </c>
      <c r="Z675" s="37" t="s">
        <v>665</v>
      </c>
      <c r="AA675" s="36">
        <v>0</v>
      </c>
      <c r="AB675" s="47" t="s">
        <v>791</v>
      </c>
      <c r="AC675" s="46">
        <v>4.2631917631918981E-3</v>
      </c>
      <c r="AD675" s="37" t="s">
        <v>664</v>
      </c>
      <c r="AE675" s="36">
        <v>7.9794079794079806</v>
      </c>
      <c r="AF675" s="37" t="s">
        <v>665</v>
      </c>
      <c r="AG675" s="36">
        <v>0</v>
      </c>
      <c r="AH675" s="47" t="s">
        <v>791</v>
      </c>
      <c r="AI675" s="46">
        <v>1.3841113841113639E-2</v>
      </c>
      <c r="AJ675" s="37" t="s">
        <v>664</v>
      </c>
      <c r="AK675" s="36">
        <v>4.6027846027845953</v>
      </c>
      <c r="AL675" s="37" t="s">
        <v>665</v>
      </c>
      <c r="AM675" s="36">
        <v>0</v>
      </c>
      <c r="AN675" s="47" t="s">
        <v>791</v>
      </c>
      <c r="AO675" s="46">
        <v>0.52152252252252218</v>
      </c>
      <c r="AP675" s="37" t="s">
        <v>665</v>
      </c>
      <c r="AQ675" s="36">
        <v>16.293693693693697</v>
      </c>
      <c r="AR675" s="37" t="s">
        <v>665</v>
      </c>
      <c r="AS675" s="36">
        <v>0.90000000000000568</v>
      </c>
      <c r="AT675" s="47" t="s">
        <v>665</v>
      </c>
    </row>
    <row r="676" spans="1:46" x14ac:dyDescent="0.25">
      <c r="A676" s="31">
        <v>607</v>
      </c>
      <c r="B676" s="39" t="s">
        <v>185</v>
      </c>
      <c r="C676" s="41">
        <v>97</v>
      </c>
      <c r="D676" s="32">
        <v>1.0309278350515463</v>
      </c>
      <c r="E676" s="32">
        <v>20.618556701030926</v>
      </c>
      <c r="F676" s="32">
        <v>42.268041237113401</v>
      </c>
      <c r="G676" s="32">
        <v>36.082474226804123</v>
      </c>
      <c r="H676" s="33">
        <v>4.1340206185567014</v>
      </c>
      <c r="I676" s="34">
        <v>78.350515463917532</v>
      </c>
      <c r="J676" s="42">
        <v>98.969072164948443</v>
      </c>
      <c r="K676" s="44">
        <v>4.083333333333333</v>
      </c>
      <c r="L676" s="34">
        <v>69.047619047619037</v>
      </c>
      <c r="M676" s="42">
        <v>95.238095238095241</v>
      </c>
      <c r="N676" s="44">
        <v>3.8235294117647061</v>
      </c>
      <c r="O676" s="34">
        <v>60</v>
      </c>
      <c r="P676" s="42">
        <v>100.00000000000001</v>
      </c>
      <c r="Q676" s="44">
        <v>4.3265306122448983</v>
      </c>
      <c r="R676" s="34">
        <v>82.653061224489804</v>
      </c>
      <c r="S676" s="42">
        <v>98.979591836734699</v>
      </c>
      <c r="T676" s="44">
        <v>3.8019999999999996</v>
      </c>
      <c r="U676" s="34">
        <v>62.7</v>
      </c>
      <c r="V676" s="42">
        <v>100</v>
      </c>
      <c r="W676" s="46">
        <v>5.0687285223368406E-2</v>
      </c>
      <c r="X676" s="37" t="s">
        <v>665</v>
      </c>
      <c r="Y676" s="36">
        <v>9.3028964162984948</v>
      </c>
      <c r="Z676" s="37" t="s">
        <v>665</v>
      </c>
      <c r="AA676" s="36">
        <v>3.7309769268532023</v>
      </c>
      <c r="AB676" s="47" t="s">
        <v>665</v>
      </c>
      <c r="AC676" s="46">
        <v>0.31049120679199538</v>
      </c>
      <c r="AD676" s="37" t="s">
        <v>665</v>
      </c>
      <c r="AE676" s="36">
        <v>18.350515463917532</v>
      </c>
      <c r="AF676" s="37" t="s">
        <v>665</v>
      </c>
      <c r="AG676" s="36">
        <v>1.0309278350515712</v>
      </c>
      <c r="AH676" s="47" t="s">
        <v>664</v>
      </c>
      <c r="AI676" s="46">
        <v>0.19250999368819688</v>
      </c>
      <c r="AJ676" s="37" t="s">
        <v>664</v>
      </c>
      <c r="AK676" s="36">
        <v>4.3025457605722721</v>
      </c>
      <c r="AL676" s="37" t="s">
        <v>664</v>
      </c>
      <c r="AM676" s="36">
        <v>1.0519671786255458E-2</v>
      </c>
      <c r="AN676" s="47" t="s">
        <v>664</v>
      </c>
      <c r="AO676" s="46">
        <v>0.33202061855670184</v>
      </c>
      <c r="AP676" s="37" t="s">
        <v>665</v>
      </c>
      <c r="AQ676" s="36">
        <v>15.650515463917529</v>
      </c>
      <c r="AR676" s="37" t="s">
        <v>665</v>
      </c>
      <c r="AS676" s="36">
        <v>1.0309278350515569</v>
      </c>
      <c r="AT676" s="47" t="s">
        <v>664</v>
      </c>
    </row>
    <row r="677" spans="1:46" x14ac:dyDescent="0.25">
      <c r="A677" s="31">
        <v>608</v>
      </c>
      <c r="B677" s="39" t="s">
        <v>186</v>
      </c>
      <c r="C677" s="41">
        <v>21</v>
      </c>
      <c r="D677" s="32">
        <v>0</v>
      </c>
      <c r="E677" s="32">
        <v>9.5238095238095237</v>
      </c>
      <c r="F677" s="32">
        <v>47.619047619047613</v>
      </c>
      <c r="G677" s="32">
        <v>42.857142857142854</v>
      </c>
      <c r="H677" s="33">
        <v>4.333333333333333</v>
      </c>
      <c r="I677" s="34">
        <v>90.476190476190467</v>
      </c>
      <c r="J677" s="42">
        <v>100</v>
      </c>
      <c r="K677" s="44">
        <v>4</v>
      </c>
      <c r="L677" s="34">
        <v>69.767441860465112</v>
      </c>
      <c r="M677" s="42">
        <v>97.674418604651166</v>
      </c>
      <c r="N677" s="44">
        <v>4.0263157894736841</v>
      </c>
      <c r="O677" s="34">
        <v>68.421052631578945</v>
      </c>
      <c r="P677" s="42">
        <v>100</v>
      </c>
      <c r="Q677" s="44">
        <v>4.666666666666667</v>
      </c>
      <c r="R677" s="34">
        <v>91.666666666666657</v>
      </c>
      <c r="S677" s="42">
        <v>100</v>
      </c>
      <c r="T677" s="44">
        <v>4.0040000000000004</v>
      </c>
      <c r="U677" s="34">
        <v>83.4</v>
      </c>
      <c r="V677" s="42">
        <v>100</v>
      </c>
      <c r="W677" s="46">
        <v>0.33333333333333304</v>
      </c>
      <c r="X677" s="37" t="s">
        <v>665</v>
      </c>
      <c r="Y677" s="36">
        <v>20.708748615725355</v>
      </c>
      <c r="Z677" s="37" t="s">
        <v>665</v>
      </c>
      <c r="AA677" s="36">
        <v>2.3255813953488342</v>
      </c>
      <c r="AB677" s="47" t="s">
        <v>665</v>
      </c>
      <c r="AC677" s="46">
        <v>0.30701754385964897</v>
      </c>
      <c r="AD677" s="37" t="s">
        <v>665</v>
      </c>
      <c r="AE677" s="36">
        <v>22.055137844611522</v>
      </c>
      <c r="AF677" s="37" t="s">
        <v>665</v>
      </c>
      <c r="AG677" s="36">
        <v>0</v>
      </c>
      <c r="AH677" s="47" t="s">
        <v>791</v>
      </c>
      <c r="AI677" s="46">
        <v>0.33333333333333393</v>
      </c>
      <c r="AJ677" s="37" t="s">
        <v>664</v>
      </c>
      <c r="AK677" s="36">
        <v>1.1904761904761898</v>
      </c>
      <c r="AL677" s="37" t="s">
        <v>664</v>
      </c>
      <c r="AM677" s="36">
        <v>0</v>
      </c>
      <c r="AN677" s="47" t="s">
        <v>791</v>
      </c>
      <c r="AO677" s="46">
        <v>0.32933333333333259</v>
      </c>
      <c r="AP677" s="37" t="s">
        <v>665</v>
      </c>
      <c r="AQ677" s="36">
        <v>7.0761904761904617</v>
      </c>
      <c r="AR677" s="37" t="s">
        <v>665</v>
      </c>
      <c r="AS677" s="36">
        <v>0</v>
      </c>
      <c r="AT677" s="47" t="s">
        <v>791</v>
      </c>
    </row>
    <row r="678" spans="1:46" x14ac:dyDescent="0.25">
      <c r="A678" s="31">
        <v>609</v>
      </c>
      <c r="B678" s="39" t="s">
        <v>187</v>
      </c>
      <c r="C678" s="41">
        <v>55</v>
      </c>
      <c r="D678" s="32">
        <v>0</v>
      </c>
      <c r="E678" s="32">
        <v>23.636363636363637</v>
      </c>
      <c r="F678" s="32">
        <v>52.72727272727272</v>
      </c>
      <c r="G678" s="32">
        <v>23.636363636363637</v>
      </c>
      <c r="H678" s="33">
        <v>4</v>
      </c>
      <c r="I678" s="34">
        <v>76.36363636363636</v>
      </c>
      <c r="J678" s="42">
        <v>100</v>
      </c>
      <c r="K678" s="44">
        <v>4.2571428571428571</v>
      </c>
      <c r="L678" s="34">
        <v>85.714285714285722</v>
      </c>
      <c r="M678" s="42">
        <v>100</v>
      </c>
      <c r="N678" s="44">
        <v>4</v>
      </c>
      <c r="O678" s="34">
        <v>69.767441860465112</v>
      </c>
      <c r="P678" s="42">
        <v>100</v>
      </c>
      <c r="Q678" s="44">
        <v>4.4545454545454541</v>
      </c>
      <c r="R678" s="34">
        <v>87.272727272727266</v>
      </c>
      <c r="S678" s="42">
        <v>100</v>
      </c>
      <c r="T678" s="44" t="s">
        <v>767</v>
      </c>
      <c r="U678" s="34" t="s">
        <v>767</v>
      </c>
      <c r="V678" s="42" t="s">
        <v>767</v>
      </c>
      <c r="W678" s="46">
        <v>0.25714285714285712</v>
      </c>
      <c r="X678" s="37" t="s">
        <v>664</v>
      </c>
      <c r="Y678" s="36">
        <v>9.3506493506493626</v>
      </c>
      <c r="Z678" s="37" t="s">
        <v>664</v>
      </c>
      <c r="AA678" s="36">
        <v>0</v>
      </c>
      <c r="AB678" s="47" t="s">
        <v>791</v>
      </c>
      <c r="AC678" s="46">
        <v>0</v>
      </c>
      <c r="AD678" s="37" t="s">
        <v>791</v>
      </c>
      <c r="AE678" s="36">
        <v>6.5961945031712474</v>
      </c>
      <c r="AF678" s="37" t="s">
        <v>665</v>
      </c>
      <c r="AG678" s="36">
        <v>0</v>
      </c>
      <c r="AH678" s="47" t="s">
        <v>791</v>
      </c>
      <c r="AI678" s="46">
        <v>0.45454545454545414</v>
      </c>
      <c r="AJ678" s="37" t="s">
        <v>664</v>
      </c>
      <c r="AK678" s="36">
        <v>10.909090909090907</v>
      </c>
      <c r="AL678" s="37" t="s">
        <v>664</v>
      </c>
      <c r="AM678" s="36">
        <v>0</v>
      </c>
      <c r="AN678" s="47" t="s">
        <v>791</v>
      </c>
      <c r="AO678" s="46" t="s">
        <v>767</v>
      </c>
      <c r="AP678" s="37" t="s">
        <v>767</v>
      </c>
      <c r="AQ678" s="36" t="s">
        <v>767</v>
      </c>
      <c r="AR678" s="37" t="s">
        <v>767</v>
      </c>
      <c r="AS678" s="36" t="s">
        <v>767</v>
      </c>
      <c r="AT678" s="47" t="s">
        <v>767</v>
      </c>
    </row>
    <row r="679" spans="1:46" x14ac:dyDescent="0.25">
      <c r="A679" s="31">
        <v>610</v>
      </c>
      <c r="B679" s="39" t="s">
        <v>188</v>
      </c>
      <c r="C679" s="41">
        <v>81</v>
      </c>
      <c r="D679" s="32">
        <v>12.345679012345679</v>
      </c>
      <c r="E679" s="32">
        <v>24.691358024691358</v>
      </c>
      <c r="F679" s="32">
        <v>44.444444444444443</v>
      </c>
      <c r="G679" s="32">
        <v>18.518518518518519</v>
      </c>
      <c r="H679" s="33">
        <v>3.691358024691358</v>
      </c>
      <c r="I679" s="34">
        <v>62.962962962962962</v>
      </c>
      <c r="J679" s="42">
        <v>87.654320987654316</v>
      </c>
      <c r="K679" s="44">
        <v>3.816901408450704</v>
      </c>
      <c r="L679" s="34">
        <v>60.563380281690144</v>
      </c>
      <c r="M679" s="42">
        <v>97.18309859154931</v>
      </c>
      <c r="N679" s="44">
        <v>4.2</v>
      </c>
      <c r="O679" s="34">
        <v>75.384615384615387</v>
      </c>
      <c r="P679" s="42">
        <v>96.923076923076934</v>
      </c>
      <c r="Q679" s="44">
        <v>4.4642857142857144</v>
      </c>
      <c r="R679" s="34">
        <v>85.714285714285708</v>
      </c>
      <c r="S679" s="42">
        <v>100</v>
      </c>
      <c r="T679" s="44">
        <v>4.1690000000000005</v>
      </c>
      <c r="U679" s="34">
        <v>88.4</v>
      </c>
      <c r="V679" s="42">
        <v>99.9</v>
      </c>
      <c r="W679" s="46">
        <v>0.12554338375934604</v>
      </c>
      <c r="X679" s="37" t="s">
        <v>664</v>
      </c>
      <c r="Y679" s="36">
        <v>2.3995826812728183</v>
      </c>
      <c r="Z679" s="37" t="s">
        <v>665</v>
      </c>
      <c r="AA679" s="36">
        <v>9.5287776038949943</v>
      </c>
      <c r="AB679" s="47" t="s">
        <v>664</v>
      </c>
      <c r="AC679" s="46">
        <v>0.50864197530864219</v>
      </c>
      <c r="AD679" s="37" t="s">
        <v>664</v>
      </c>
      <c r="AE679" s="36">
        <v>12.421652421652425</v>
      </c>
      <c r="AF679" s="37" t="s">
        <v>664</v>
      </c>
      <c r="AG679" s="36">
        <v>9.2687559354226181</v>
      </c>
      <c r="AH679" s="47" t="s">
        <v>664</v>
      </c>
      <c r="AI679" s="46">
        <v>0.77292768959435643</v>
      </c>
      <c r="AJ679" s="37" t="s">
        <v>664</v>
      </c>
      <c r="AK679" s="36">
        <v>22.751322751322746</v>
      </c>
      <c r="AL679" s="37" t="s">
        <v>664</v>
      </c>
      <c r="AM679" s="36">
        <v>12.345679012345684</v>
      </c>
      <c r="AN679" s="47" t="s">
        <v>664</v>
      </c>
      <c r="AO679" s="46">
        <v>0.4776419753086425</v>
      </c>
      <c r="AP679" s="37" t="s">
        <v>664</v>
      </c>
      <c r="AQ679" s="36">
        <v>25.437037037037044</v>
      </c>
      <c r="AR679" s="37" t="s">
        <v>664</v>
      </c>
      <c r="AS679" s="36">
        <v>12.24567901234569</v>
      </c>
      <c r="AT679" s="47" t="s">
        <v>664</v>
      </c>
    </row>
    <row r="680" spans="1:46" x14ac:dyDescent="0.25">
      <c r="A680" s="31">
        <v>611</v>
      </c>
      <c r="B680" s="39" t="s">
        <v>779</v>
      </c>
      <c r="C680" s="41">
        <v>88</v>
      </c>
      <c r="D680" s="32">
        <v>0</v>
      </c>
      <c r="E680" s="32">
        <v>17.045454545454543</v>
      </c>
      <c r="F680" s="32">
        <v>40.909090909090914</v>
      </c>
      <c r="G680" s="32">
        <v>42.045454545454547</v>
      </c>
      <c r="H680" s="33">
        <v>4.25</v>
      </c>
      <c r="I680" s="34">
        <v>82.954545454545467</v>
      </c>
      <c r="J680" s="42">
        <v>100</v>
      </c>
      <c r="K680" s="44">
        <v>4.7272727272727275</v>
      </c>
      <c r="L680" s="34">
        <v>94.805194805194816</v>
      </c>
      <c r="M680" s="42">
        <v>100.00000000000001</v>
      </c>
      <c r="N680" s="44">
        <v>4.5199999999999996</v>
      </c>
      <c r="O680" s="34">
        <v>88</v>
      </c>
      <c r="P680" s="42">
        <v>100</v>
      </c>
      <c r="Q680" s="44">
        <v>4.5555555555555554</v>
      </c>
      <c r="R680" s="34">
        <v>87.301587301587304</v>
      </c>
      <c r="S680" s="42">
        <v>100</v>
      </c>
      <c r="T680" s="44">
        <v>4.1309999999999993</v>
      </c>
      <c r="U680" s="34">
        <v>82.600000000000009</v>
      </c>
      <c r="V680" s="42">
        <v>100</v>
      </c>
      <c r="W680" s="46">
        <v>0.47727272727272751</v>
      </c>
      <c r="X680" s="37" t="s">
        <v>664</v>
      </c>
      <c r="Y680" s="36">
        <v>11.850649350649348</v>
      </c>
      <c r="Z680" s="37" t="s">
        <v>664</v>
      </c>
      <c r="AA680" s="36">
        <v>1.4210854715202004E-14</v>
      </c>
      <c r="AB680" s="47" t="s">
        <v>791</v>
      </c>
      <c r="AC680" s="46">
        <v>0.26999999999999957</v>
      </c>
      <c r="AD680" s="37" t="s">
        <v>664</v>
      </c>
      <c r="AE680" s="36">
        <v>5.0454545454545325</v>
      </c>
      <c r="AF680" s="37" t="s">
        <v>664</v>
      </c>
      <c r="AG680" s="36">
        <v>0</v>
      </c>
      <c r="AH680" s="47" t="s">
        <v>791</v>
      </c>
      <c r="AI680" s="46">
        <v>0.30555555555555536</v>
      </c>
      <c r="AJ680" s="37" t="s">
        <v>664</v>
      </c>
      <c r="AK680" s="36">
        <v>4.3470418470418366</v>
      </c>
      <c r="AL680" s="37" t="s">
        <v>664</v>
      </c>
      <c r="AM680" s="36">
        <v>0</v>
      </c>
      <c r="AN680" s="47" t="s">
        <v>791</v>
      </c>
      <c r="AO680" s="46">
        <v>0.11900000000000066</v>
      </c>
      <c r="AP680" s="37" t="s">
        <v>665</v>
      </c>
      <c r="AQ680" s="36">
        <v>0.35454545454545894</v>
      </c>
      <c r="AR680" s="37" t="s">
        <v>665</v>
      </c>
      <c r="AS680" s="36">
        <v>0</v>
      </c>
      <c r="AT680" s="47" t="s">
        <v>791</v>
      </c>
    </row>
    <row r="681" spans="1:46" x14ac:dyDescent="0.25">
      <c r="A681" s="31">
        <v>612</v>
      </c>
      <c r="B681" s="39" t="s">
        <v>189</v>
      </c>
      <c r="C681" s="41">
        <v>48</v>
      </c>
      <c r="D681" s="32">
        <v>0</v>
      </c>
      <c r="E681" s="32">
        <v>4.1666666666666661</v>
      </c>
      <c r="F681" s="32">
        <v>27.083333333333332</v>
      </c>
      <c r="G681" s="32">
        <v>68.75</v>
      </c>
      <c r="H681" s="33">
        <v>4.645833333333333</v>
      </c>
      <c r="I681" s="34">
        <v>95.833333333333329</v>
      </c>
      <c r="J681" s="42">
        <v>100</v>
      </c>
      <c r="K681" s="44">
        <v>4.5087719298245617</v>
      </c>
      <c r="L681" s="34">
        <v>87.719298245614027</v>
      </c>
      <c r="M681" s="42">
        <v>100</v>
      </c>
      <c r="N681" s="44">
        <v>4.2333333333333334</v>
      </c>
      <c r="O681" s="34">
        <v>80</v>
      </c>
      <c r="P681" s="42">
        <v>100</v>
      </c>
      <c r="Q681" s="44">
        <v>4.3095238095238093</v>
      </c>
      <c r="R681" s="34">
        <v>78.571428571428569</v>
      </c>
      <c r="S681" s="42">
        <v>95.238095238095227</v>
      </c>
      <c r="T681" s="44">
        <v>3.7610000000000006</v>
      </c>
      <c r="U681" s="34">
        <v>59.5</v>
      </c>
      <c r="V681" s="42">
        <v>97.6</v>
      </c>
      <c r="W681" s="46">
        <v>0.13706140350877138</v>
      </c>
      <c r="X681" s="37" t="s">
        <v>665</v>
      </c>
      <c r="Y681" s="36">
        <v>8.1140350877193015</v>
      </c>
      <c r="Z681" s="37" t="s">
        <v>665</v>
      </c>
      <c r="AA681" s="36">
        <v>0</v>
      </c>
      <c r="AB681" s="47" t="s">
        <v>791</v>
      </c>
      <c r="AC681" s="46">
        <v>0.41249999999999964</v>
      </c>
      <c r="AD681" s="37" t="s">
        <v>665</v>
      </c>
      <c r="AE681" s="36">
        <v>15.833333333333329</v>
      </c>
      <c r="AF681" s="37" t="s">
        <v>665</v>
      </c>
      <c r="AG681" s="36">
        <v>0</v>
      </c>
      <c r="AH681" s="47" t="s">
        <v>791</v>
      </c>
      <c r="AI681" s="46">
        <v>0.33630952380952372</v>
      </c>
      <c r="AJ681" s="37" t="s">
        <v>665</v>
      </c>
      <c r="AK681" s="36">
        <v>17.261904761904759</v>
      </c>
      <c r="AL681" s="37" t="s">
        <v>665</v>
      </c>
      <c r="AM681" s="36">
        <v>4.7619047619047734</v>
      </c>
      <c r="AN681" s="47" t="s">
        <v>665</v>
      </c>
      <c r="AO681" s="46">
        <v>0.88483333333333247</v>
      </c>
      <c r="AP681" s="37" t="s">
        <v>665</v>
      </c>
      <c r="AQ681" s="36">
        <v>36.333333333333329</v>
      </c>
      <c r="AR681" s="37" t="s">
        <v>665</v>
      </c>
      <c r="AS681" s="36">
        <v>2.4000000000000057</v>
      </c>
      <c r="AT681" s="47" t="s">
        <v>665</v>
      </c>
    </row>
    <row r="682" spans="1:46" x14ac:dyDescent="0.25">
      <c r="A682" s="31">
        <v>613</v>
      </c>
      <c r="B682" s="39" t="s">
        <v>190</v>
      </c>
      <c r="C682" s="41">
        <v>76</v>
      </c>
      <c r="D682" s="32">
        <v>1.3157894736842104</v>
      </c>
      <c r="E682" s="32">
        <v>23.684210526315788</v>
      </c>
      <c r="F682" s="32">
        <v>34.210526315789473</v>
      </c>
      <c r="G682" s="32">
        <v>40.789473684210527</v>
      </c>
      <c r="H682" s="33">
        <v>4.1447368421052628</v>
      </c>
      <c r="I682" s="34">
        <v>75</v>
      </c>
      <c r="J682" s="42">
        <v>98.68421052631578</v>
      </c>
      <c r="K682" s="44">
        <v>4.2771084337349397</v>
      </c>
      <c r="L682" s="34">
        <v>74.698795180722897</v>
      </c>
      <c r="M682" s="42">
        <v>98.795180722891558</v>
      </c>
      <c r="N682" s="44">
        <v>4.128571428571429</v>
      </c>
      <c r="O682" s="34">
        <v>72.857142857142861</v>
      </c>
      <c r="P682" s="42">
        <v>98.571428571428569</v>
      </c>
      <c r="Q682" s="44">
        <v>4.3030303030303028</v>
      </c>
      <c r="R682" s="34">
        <v>80.303030303030312</v>
      </c>
      <c r="S682" s="42">
        <v>100</v>
      </c>
      <c r="T682" s="44">
        <v>3.8530000000000002</v>
      </c>
      <c r="U682" s="34">
        <v>65</v>
      </c>
      <c r="V682" s="42">
        <v>99.899999999999977</v>
      </c>
      <c r="W682" s="46">
        <v>0.13237159162967682</v>
      </c>
      <c r="X682" s="37" t="s">
        <v>664</v>
      </c>
      <c r="Y682" s="36">
        <v>0.3012048192771033</v>
      </c>
      <c r="Z682" s="37" t="s">
        <v>665</v>
      </c>
      <c r="AA682" s="36">
        <v>0.11097019657577789</v>
      </c>
      <c r="AB682" s="47" t="s">
        <v>664</v>
      </c>
      <c r="AC682" s="46">
        <v>1.6165413533833828E-2</v>
      </c>
      <c r="AD682" s="37" t="s">
        <v>665</v>
      </c>
      <c r="AE682" s="36">
        <v>2.1428571428571388</v>
      </c>
      <c r="AF682" s="37" t="s">
        <v>665</v>
      </c>
      <c r="AG682" s="36">
        <v>0.1127819548872111</v>
      </c>
      <c r="AH682" s="47" t="s">
        <v>665</v>
      </c>
      <c r="AI682" s="46">
        <v>0.15829346092503993</v>
      </c>
      <c r="AJ682" s="37" t="s">
        <v>664</v>
      </c>
      <c r="AK682" s="36">
        <v>5.3030303030303116</v>
      </c>
      <c r="AL682" s="37" t="s">
        <v>664</v>
      </c>
      <c r="AM682" s="36">
        <v>1.3157894736842195</v>
      </c>
      <c r="AN682" s="47" t="s">
        <v>664</v>
      </c>
      <c r="AO682" s="46">
        <v>0.29173684210526263</v>
      </c>
      <c r="AP682" s="37" t="s">
        <v>665</v>
      </c>
      <c r="AQ682" s="36">
        <v>10</v>
      </c>
      <c r="AR682" s="37" t="s">
        <v>665</v>
      </c>
      <c r="AS682" s="36">
        <v>1.2157894736841968</v>
      </c>
      <c r="AT682" s="47" t="s">
        <v>664</v>
      </c>
    </row>
    <row r="683" spans="1:46" x14ac:dyDescent="0.25">
      <c r="A683" s="31">
        <v>614</v>
      </c>
      <c r="B683" s="39" t="s">
        <v>191</v>
      </c>
      <c r="C683" s="41">
        <v>96</v>
      </c>
      <c r="D683" s="32">
        <v>0</v>
      </c>
      <c r="E683" s="32">
        <v>2.083333333333333</v>
      </c>
      <c r="F683" s="32">
        <v>28.125</v>
      </c>
      <c r="G683" s="32">
        <v>69.791666666666657</v>
      </c>
      <c r="H683" s="33">
        <v>4.677083333333333</v>
      </c>
      <c r="I683" s="34">
        <v>97.916666666666657</v>
      </c>
      <c r="J683" s="42">
        <v>99.999999999999986</v>
      </c>
      <c r="K683" s="44">
        <v>4.7904761904761903</v>
      </c>
      <c r="L683" s="34">
        <v>97.142857142857139</v>
      </c>
      <c r="M683" s="42">
        <v>100</v>
      </c>
      <c r="N683" s="44">
        <v>4.5057471264367814</v>
      </c>
      <c r="O683" s="34">
        <v>93.103448275862064</v>
      </c>
      <c r="P683" s="42">
        <v>98.850574712643663</v>
      </c>
      <c r="Q683" s="44">
        <v>4.5306122448979593</v>
      </c>
      <c r="R683" s="34">
        <v>87.755102040816325</v>
      </c>
      <c r="S683" s="42">
        <v>98.979591836734699</v>
      </c>
      <c r="T683" s="44">
        <v>3.9099999999999997</v>
      </c>
      <c r="U683" s="34">
        <v>68.8</v>
      </c>
      <c r="V683" s="42">
        <v>98</v>
      </c>
      <c r="W683" s="46">
        <v>0.1133928571428573</v>
      </c>
      <c r="X683" s="37" t="s">
        <v>664</v>
      </c>
      <c r="Y683" s="36">
        <v>0.7738095238095184</v>
      </c>
      <c r="Z683" s="37" t="s">
        <v>665</v>
      </c>
      <c r="AA683" s="36">
        <v>1.4210854715202004E-14</v>
      </c>
      <c r="AB683" s="47" t="s">
        <v>791</v>
      </c>
      <c r="AC683" s="46">
        <v>0.1713362068965516</v>
      </c>
      <c r="AD683" s="37" t="s">
        <v>665</v>
      </c>
      <c r="AE683" s="36">
        <v>4.8132183908045931</v>
      </c>
      <c r="AF683" s="37" t="s">
        <v>665</v>
      </c>
      <c r="AG683" s="36">
        <v>1.1494252873563227</v>
      </c>
      <c r="AH683" s="47" t="s">
        <v>665</v>
      </c>
      <c r="AI683" s="46">
        <v>0.14647108843537371</v>
      </c>
      <c r="AJ683" s="37" t="s">
        <v>665</v>
      </c>
      <c r="AK683" s="36">
        <v>10.161564625850332</v>
      </c>
      <c r="AL683" s="37" t="s">
        <v>665</v>
      </c>
      <c r="AM683" s="36">
        <v>1.0204081632652873</v>
      </c>
      <c r="AN683" s="47" t="s">
        <v>665</v>
      </c>
      <c r="AO683" s="46">
        <v>0.76708333333333334</v>
      </c>
      <c r="AP683" s="37" t="s">
        <v>665</v>
      </c>
      <c r="AQ683" s="36">
        <v>29.11666666666666</v>
      </c>
      <c r="AR683" s="37" t="s">
        <v>665</v>
      </c>
      <c r="AS683" s="36">
        <v>1.9999999999999858</v>
      </c>
      <c r="AT683" s="47" t="s">
        <v>665</v>
      </c>
    </row>
    <row r="684" spans="1:46" x14ac:dyDescent="0.25">
      <c r="A684" s="31">
        <v>615</v>
      </c>
      <c r="B684" s="39" t="s">
        <v>192</v>
      </c>
      <c r="C684" s="41">
        <v>137</v>
      </c>
      <c r="D684" s="32">
        <v>0.72992700729927007</v>
      </c>
      <c r="E684" s="32">
        <v>11.678832116788321</v>
      </c>
      <c r="F684" s="32">
        <v>41.605839416058394</v>
      </c>
      <c r="G684" s="32">
        <v>45.985401459854018</v>
      </c>
      <c r="H684" s="33">
        <v>4.3284671532846719</v>
      </c>
      <c r="I684" s="34">
        <v>87.591240875912405</v>
      </c>
      <c r="J684" s="42">
        <v>99.270072992700733</v>
      </c>
      <c r="K684" s="44">
        <v>4.6190476190476186</v>
      </c>
      <c r="L684" s="34">
        <v>91.269841269841265</v>
      </c>
      <c r="M684" s="42">
        <v>98.412698412698404</v>
      </c>
      <c r="N684" s="44">
        <v>4.4952380952380953</v>
      </c>
      <c r="O684" s="34">
        <v>88.571428571428584</v>
      </c>
      <c r="P684" s="42">
        <v>100</v>
      </c>
      <c r="Q684" s="44">
        <v>4.7631578947368425</v>
      </c>
      <c r="R684" s="34">
        <v>95.614035087719287</v>
      </c>
      <c r="S684" s="42">
        <v>99.999999999999986</v>
      </c>
      <c r="T684" s="44">
        <v>4.1869999999999994</v>
      </c>
      <c r="U684" s="34">
        <v>85.699999999999989</v>
      </c>
      <c r="V684" s="42">
        <v>98.199999999999989</v>
      </c>
      <c r="W684" s="46">
        <v>0.29058046576294672</v>
      </c>
      <c r="X684" s="37" t="s">
        <v>664</v>
      </c>
      <c r="Y684" s="36">
        <v>3.6786003939288605</v>
      </c>
      <c r="Z684" s="37" t="s">
        <v>664</v>
      </c>
      <c r="AA684" s="36">
        <v>0.85737458000232891</v>
      </c>
      <c r="AB684" s="47" t="s">
        <v>665</v>
      </c>
      <c r="AC684" s="46">
        <v>0.16677094195342335</v>
      </c>
      <c r="AD684" s="37" t="s">
        <v>664</v>
      </c>
      <c r="AE684" s="36">
        <v>0.98018769551617879</v>
      </c>
      <c r="AF684" s="37" t="s">
        <v>664</v>
      </c>
      <c r="AG684" s="36">
        <v>0.72992700729926696</v>
      </c>
      <c r="AH684" s="47" t="s">
        <v>664</v>
      </c>
      <c r="AI684" s="46">
        <v>0.43469074145217057</v>
      </c>
      <c r="AJ684" s="37" t="s">
        <v>664</v>
      </c>
      <c r="AK684" s="36">
        <v>8.0227942118068825</v>
      </c>
      <c r="AL684" s="37" t="s">
        <v>664</v>
      </c>
      <c r="AM684" s="36">
        <v>0.72992700729925275</v>
      </c>
      <c r="AN684" s="47" t="s">
        <v>664</v>
      </c>
      <c r="AO684" s="46">
        <v>0.14146715328467252</v>
      </c>
      <c r="AP684" s="37" t="s">
        <v>665</v>
      </c>
      <c r="AQ684" s="36">
        <v>1.8912408759124162</v>
      </c>
      <c r="AR684" s="37" t="s">
        <v>665</v>
      </c>
      <c r="AS684" s="36">
        <v>1.0700729927007444</v>
      </c>
      <c r="AT684" s="47" t="s">
        <v>665</v>
      </c>
    </row>
    <row r="685" spans="1:46" x14ac:dyDescent="0.25">
      <c r="A685" s="31">
        <v>616</v>
      </c>
      <c r="B685" s="39" t="s">
        <v>193</v>
      </c>
      <c r="C685" s="41">
        <v>15</v>
      </c>
      <c r="D685" s="32">
        <v>0</v>
      </c>
      <c r="E685" s="32">
        <v>33.333333333333329</v>
      </c>
      <c r="F685" s="32">
        <v>53.333333333333336</v>
      </c>
      <c r="G685" s="32">
        <v>13.333333333333334</v>
      </c>
      <c r="H685" s="33">
        <v>3.8</v>
      </c>
      <c r="I685" s="34">
        <v>66.666666666666671</v>
      </c>
      <c r="J685" s="42">
        <v>99.999999999999986</v>
      </c>
      <c r="K685" s="44">
        <v>4.5999999999999996</v>
      </c>
      <c r="L685" s="34">
        <v>88</v>
      </c>
      <c r="M685" s="42">
        <v>100</v>
      </c>
      <c r="N685" s="44">
        <v>4.2105263157894735</v>
      </c>
      <c r="O685" s="34">
        <v>78.94736842105263</v>
      </c>
      <c r="P685" s="42">
        <v>100</v>
      </c>
      <c r="Q685" s="44">
        <v>4.8461538461538458</v>
      </c>
      <c r="R685" s="34">
        <v>96.153846153846146</v>
      </c>
      <c r="S685" s="42">
        <v>99.999999999999986</v>
      </c>
      <c r="T685" s="44">
        <v>4.1920000000000002</v>
      </c>
      <c r="U685" s="34">
        <v>84.6</v>
      </c>
      <c r="V685" s="42">
        <v>100</v>
      </c>
      <c r="W685" s="46">
        <v>0.79999999999999982</v>
      </c>
      <c r="X685" s="37" t="s">
        <v>664</v>
      </c>
      <c r="Y685" s="36">
        <v>21.333333333333329</v>
      </c>
      <c r="Z685" s="37" t="s">
        <v>664</v>
      </c>
      <c r="AA685" s="36">
        <v>1.4210854715202004E-14</v>
      </c>
      <c r="AB685" s="47" t="s">
        <v>791</v>
      </c>
      <c r="AC685" s="46">
        <v>0.41052631578947363</v>
      </c>
      <c r="AD685" s="37" t="s">
        <v>664</v>
      </c>
      <c r="AE685" s="36">
        <v>12.280701754385959</v>
      </c>
      <c r="AF685" s="37" t="s">
        <v>664</v>
      </c>
      <c r="AG685" s="36">
        <v>1.4210854715202004E-14</v>
      </c>
      <c r="AH685" s="47" t="s">
        <v>791</v>
      </c>
      <c r="AI685" s="46">
        <v>1.046153846153846</v>
      </c>
      <c r="AJ685" s="37" t="s">
        <v>664</v>
      </c>
      <c r="AK685" s="36">
        <v>29.487179487179475</v>
      </c>
      <c r="AL685" s="37" t="s">
        <v>664</v>
      </c>
      <c r="AM685" s="36">
        <v>0</v>
      </c>
      <c r="AN685" s="47" t="s">
        <v>791</v>
      </c>
      <c r="AO685" s="46">
        <v>0.39200000000000035</v>
      </c>
      <c r="AP685" s="37" t="s">
        <v>664</v>
      </c>
      <c r="AQ685" s="36">
        <v>17.933333333333323</v>
      </c>
      <c r="AR685" s="37" t="s">
        <v>664</v>
      </c>
      <c r="AS685" s="36">
        <v>1.4210854715202004E-14</v>
      </c>
      <c r="AT685" s="47" t="s">
        <v>791</v>
      </c>
    </row>
    <row r="686" spans="1:46" x14ac:dyDescent="0.25">
      <c r="A686" s="31">
        <v>617</v>
      </c>
      <c r="B686" s="39" t="s">
        <v>194</v>
      </c>
      <c r="C686" s="41">
        <v>72</v>
      </c>
      <c r="D686" s="32">
        <v>0</v>
      </c>
      <c r="E686" s="32">
        <v>6.9444444444444446</v>
      </c>
      <c r="F686" s="32">
        <v>37.5</v>
      </c>
      <c r="G686" s="32">
        <v>55.555555555555557</v>
      </c>
      <c r="H686" s="33">
        <v>4.4861111111111107</v>
      </c>
      <c r="I686" s="34">
        <v>93.055555555555557</v>
      </c>
      <c r="J686" s="42">
        <v>100</v>
      </c>
      <c r="K686" s="44">
        <v>4.7692307692307692</v>
      </c>
      <c r="L686" s="34">
        <v>100.00000000000001</v>
      </c>
      <c r="M686" s="42">
        <v>100.00000000000001</v>
      </c>
      <c r="N686" s="44">
        <v>4.4444444444444446</v>
      </c>
      <c r="O686" s="34">
        <v>91.666666666666671</v>
      </c>
      <c r="P686" s="42">
        <v>100</v>
      </c>
      <c r="Q686" s="44">
        <v>4.8135593220338979</v>
      </c>
      <c r="R686" s="34">
        <v>96.610169491525426</v>
      </c>
      <c r="S686" s="42">
        <v>100</v>
      </c>
      <c r="T686" s="44">
        <v>4.2919999999999998</v>
      </c>
      <c r="U686" s="34">
        <v>88.2</v>
      </c>
      <c r="V686" s="42">
        <v>100</v>
      </c>
      <c r="W686" s="46">
        <v>0.28311965811965845</v>
      </c>
      <c r="X686" s="37" t="s">
        <v>664</v>
      </c>
      <c r="Y686" s="36">
        <v>6.9444444444444571</v>
      </c>
      <c r="Z686" s="37" t="s">
        <v>664</v>
      </c>
      <c r="AA686" s="36">
        <v>1.4210854715202004E-14</v>
      </c>
      <c r="AB686" s="47" t="s">
        <v>791</v>
      </c>
      <c r="AC686" s="46">
        <v>4.1666666666666075E-2</v>
      </c>
      <c r="AD686" s="37" t="s">
        <v>665</v>
      </c>
      <c r="AE686" s="36">
        <v>1.3888888888888857</v>
      </c>
      <c r="AF686" s="37" t="s">
        <v>665</v>
      </c>
      <c r="AG686" s="36">
        <v>0</v>
      </c>
      <c r="AH686" s="47" t="s">
        <v>791</v>
      </c>
      <c r="AI686" s="46">
        <v>0.3274482109227872</v>
      </c>
      <c r="AJ686" s="37" t="s">
        <v>664</v>
      </c>
      <c r="AK686" s="36">
        <v>3.5546139359698685</v>
      </c>
      <c r="AL686" s="37" t="s">
        <v>664</v>
      </c>
      <c r="AM686" s="36">
        <v>0</v>
      </c>
      <c r="AN686" s="47" t="s">
        <v>791</v>
      </c>
      <c r="AO686" s="46">
        <v>0.1941111111111109</v>
      </c>
      <c r="AP686" s="37" t="s">
        <v>665</v>
      </c>
      <c r="AQ686" s="36">
        <v>4.8555555555555543</v>
      </c>
      <c r="AR686" s="37" t="s">
        <v>665</v>
      </c>
      <c r="AS686" s="36">
        <v>0</v>
      </c>
      <c r="AT686" s="47" t="s">
        <v>791</v>
      </c>
    </row>
    <row r="687" spans="1:46" x14ac:dyDescent="0.25">
      <c r="A687" s="31">
        <v>618</v>
      </c>
      <c r="B687" s="39" t="s">
        <v>195</v>
      </c>
      <c r="C687" s="41">
        <v>93</v>
      </c>
      <c r="D687" s="32">
        <v>0</v>
      </c>
      <c r="E687" s="32">
        <v>1.0752688172043012</v>
      </c>
      <c r="F687" s="32">
        <v>44.086021505376344</v>
      </c>
      <c r="G687" s="32">
        <v>54.838709677419352</v>
      </c>
      <c r="H687" s="33">
        <v>4.5376344086021509</v>
      </c>
      <c r="I687" s="34">
        <v>98.924731182795696</v>
      </c>
      <c r="J687" s="42">
        <v>100</v>
      </c>
      <c r="K687" s="44">
        <v>4.4124999999999996</v>
      </c>
      <c r="L687" s="34">
        <v>85</v>
      </c>
      <c r="M687" s="42">
        <v>98.75</v>
      </c>
      <c r="N687" s="44">
        <v>4.4861111111111107</v>
      </c>
      <c r="O687" s="34">
        <v>87.5</v>
      </c>
      <c r="P687" s="42">
        <v>100</v>
      </c>
      <c r="Q687" s="44">
        <v>4.32258064516129</v>
      </c>
      <c r="R687" s="34">
        <v>83.870967741935488</v>
      </c>
      <c r="S687" s="42">
        <v>96.774193548387089</v>
      </c>
      <c r="T687" s="44">
        <v>3.8719999999999999</v>
      </c>
      <c r="U687" s="34">
        <v>69.400000000000006</v>
      </c>
      <c r="V687" s="42">
        <v>95.200000000000017</v>
      </c>
      <c r="W687" s="46">
        <v>0.1251344086021513</v>
      </c>
      <c r="X687" s="37" t="s">
        <v>665</v>
      </c>
      <c r="Y687" s="36">
        <v>13.924731182795696</v>
      </c>
      <c r="Z687" s="37" t="s">
        <v>665</v>
      </c>
      <c r="AA687" s="36">
        <v>1.25</v>
      </c>
      <c r="AB687" s="47" t="s">
        <v>665</v>
      </c>
      <c r="AC687" s="46">
        <v>5.1523297491040232E-2</v>
      </c>
      <c r="AD687" s="37" t="s">
        <v>665</v>
      </c>
      <c r="AE687" s="36">
        <v>11.424731182795696</v>
      </c>
      <c r="AF687" s="37" t="s">
        <v>665</v>
      </c>
      <c r="AG687" s="36">
        <v>0</v>
      </c>
      <c r="AH687" s="47" t="s">
        <v>791</v>
      </c>
      <c r="AI687" s="46">
        <v>0.21505376344086091</v>
      </c>
      <c r="AJ687" s="37" t="s">
        <v>665</v>
      </c>
      <c r="AK687" s="36">
        <v>15.053763440860209</v>
      </c>
      <c r="AL687" s="37" t="s">
        <v>665</v>
      </c>
      <c r="AM687" s="36">
        <v>3.225806451612911</v>
      </c>
      <c r="AN687" s="47" t="s">
        <v>665</v>
      </c>
      <c r="AO687" s="46">
        <v>0.66563440860215106</v>
      </c>
      <c r="AP687" s="37" t="s">
        <v>665</v>
      </c>
      <c r="AQ687" s="36">
        <v>29.524731182795691</v>
      </c>
      <c r="AR687" s="37" t="s">
        <v>665</v>
      </c>
      <c r="AS687" s="36">
        <v>4.7999999999999829</v>
      </c>
      <c r="AT687" s="47" t="s">
        <v>665</v>
      </c>
    </row>
    <row r="688" spans="1:46" x14ac:dyDescent="0.25">
      <c r="A688" s="114" t="s">
        <v>656</v>
      </c>
      <c r="B688" s="112"/>
      <c r="C688" s="113">
        <v>1344</v>
      </c>
      <c r="D688" s="105">
        <v>1.6369047619047621</v>
      </c>
      <c r="E688" s="105">
        <v>15.848214285714285</v>
      </c>
      <c r="F688" s="105">
        <v>40.104166666666671</v>
      </c>
      <c r="G688" s="105">
        <v>42.410714285714285</v>
      </c>
      <c r="H688" s="105">
        <v>4.2328869047619051</v>
      </c>
      <c r="I688" s="105">
        <v>82.514880952380963</v>
      </c>
      <c r="J688" s="106">
        <v>98.363095238095241</v>
      </c>
      <c r="K688" s="104">
        <v>4.3629283489096577</v>
      </c>
      <c r="L688" s="105">
        <v>81.775700934579447</v>
      </c>
      <c r="M688" s="106">
        <v>98.676012461059202</v>
      </c>
      <c r="N688" s="104">
        <v>4.2926621160409555</v>
      </c>
      <c r="O688" s="105">
        <v>79.863481228668945</v>
      </c>
      <c r="P688" s="106">
        <v>99.317406143344698</v>
      </c>
      <c r="Q688" s="104">
        <v>4.4275362318840576</v>
      </c>
      <c r="R688" s="105">
        <v>83.896940418679549</v>
      </c>
      <c r="S688" s="106">
        <v>98.631239935587757</v>
      </c>
      <c r="T688" s="104">
        <v>3.9112821612349902</v>
      </c>
      <c r="U688" s="105">
        <v>71.449313893653496</v>
      </c>
      <c r="V688" s="106">
        <v>96.242109777015429</v>
      </c>
      <c r="W688" s="104">
        <v>0.13004144414775265</v>
      </c>
      <c r="X688" s="105" t="s">
        <v>664</v>
      </c>
      <c r="Y688" s="105">
        <v>0.73918001780151599</v>
      </c>
      <c r="Z688" s="105" t="s">
        <v>665</v>
      </c>
      <c r="AA688" s="105">
        <v>0.31291722296396074</v>
      </c>
      <c r="AB688" s="106" t="s">
        <v>664</v>
      </c>
      <c r="AC688" s="104">
        <v>5.9775211279050389E-2</v>
      </c>
      <c r="AD688" s="105" t="s">
        <v>664</v>
      </c>
      <c r="AE688" s="105">
        <v>2.6513997237120179</v>
      </c>
      <c r="AF688" s="105" t="s">
        <v>665</v>
      </c>
      <c r="AG688" s="105">
        <v>0.95431090524945716</v>
      </c>
      <c r="AH688" s="106" t="s">
        <v>664</v>
      </c>
      <c r="AI688" s="104">
        <v>0.19464932712215255</v>
      </c>
      <c r="AJ688" s="105" t="s">
        <v>664</v>
      </c>
      <c r="AK688" s="105">
        <v>1.3820594662985854</v>
      </c>
      <c r="AL688" s="105" t="s">
        <v>664</v>
      </c>
      <c r="AM688" s="105">
        <v>0.26814469749251657</v>
      </c>
      <c r="AN688" s="106" t="s">
        <v>664</v>
      </c>
      <c r="AO688" s="104">
        <v>0.32160474352691493</v>
      </c>
      <c r="AP688" s="105" t="s">
        <v>665</v>
      </c>
      <c r="AQ688" s="105">
        <v>11.065567058727467</v>
      </c>
      <c r="AR688" s="105" t="s">
        <v>665</v>
      </c>
      <c r="AS688" s="105">
        <v>2.1209854610798118</v>
      </c>
      <c r="AT688" s="106" t="s">
        <v>665</v>
      </c>
    </row>
    <row r="689" spans="1:46" x14ac:dyDescent="0.25">
      <c r="A689" s="31">
        <v>619</v>
      </c>
      <c r="B689" s="39" t="s">
        <v>196</v>
      </c>
      <c r="C689" s="41">
        <v>8</v>
      </c>
      <c r="D689" s="32">
        <v>0</v>
      </c>
      <c r="E689" s="32">
        <v>12.5</v>
      </c>
      <c r="F689" s="32">
        <v>62.5</v>
      </c>
      <c r="G689" s="32">
        <v>25</v>
      </c>
      <c r="H689" s="33">
        <v>4.125</v>
      </c>
      <c r="I689" s="34">
        <v>87.5</v>
      </c>
      <c r="J689" s="42">
        <v>100</v>
      </c>
      <c r="K689" s="44">
        <v>3.8461538461538463</v>
      </c>
      <c r="L689" s="34">
        <v>53.846153846153847</v>
      </c>
      <c r="M689" s="42">
        <v>100</v>
      </c>
      <c r="N689" s="44">
        <v>3.9</v>
      </c>
      <c r="O689" s="34">
        <v>70</v>
      </c>
      <c r="P689" s="42">
        <v>100</v>
      </c>
      <c r="Q689" s="44">
        <v>4.2</v>
      </c>
      <c r="R689" s="34">
        <v>60</v>
      </c>
      <c r="S689" s="42">
        <v>100</v>
      </c>
      <c r="T689" s="44">
        <v>3.9</v>
      </c>
      <c r="U689" s="34">
        <v>60</v>
      </c>
      <c r="V689" s="42">
        <v>100</v>
      </c>
      <c r="W689" s="46">
        <v>0.27884615384615374</v>
      </c>
      <c r="X689" s="37" t="s">
        <v>665</v>
      </c>
      <c r="Y689" s="36">
        <v>33.653846153846153</v>
      </c>
      <c r="Z689" s="37" t="s">
        <v>665</v>
      </c>
      <c r="AA689" s="36">
        <v>0</v>
      </c>
      <c r="AB689" s="47" t="s">
        <v>791</v>
      </c>
      <c r="AC689" s="46">
        <v>0.22500000000000009</v>
      </c>
      <c r="AD689" s="37" t="s">
        <v>665</v>
      </c>
      <c r="AE689" s="36">
        <v>17.5</v>
      </c>
      <c r="AF689" s="37" t="s">
        <v>665</v>
      </c>
      <c r="AG689" s="36">
        <v>0</v>
      </c>
      <c r="AH689" s="47" t="s">
        <v>791</v>
      </c>
      <c r="AI689" s="46">
        <v>7.5000000000000178E-2</v>
      </c>
      <c r="AJ689" s="37" t="s">
        <v>664</v>
      </c>
      <c r="AK689" s="36">
        <v>27.5</v>
      </c>
      <c r="AL689" s="37" t="s">
        <v>665</v>
      </c>
      <c r="AM689" s="36">
        <v>0</v>
      </c>
      <c r="AN689" s="47" t="s">
        <v>791</v>
      </c>
      <c r="AO689" s="46">
        <v>0.22500000000000009</v>
      </c>
      <c r="AP689" s="37" t="s">
        <v>665</v>
      </c>
      <c r="AQ689" s="36">
        <v>27.5</v>
      </c>
      <c r="AR689" s="37" t="s">
        <v>665</v>
      </c>
      <c r="AS689" s="36">
        <v>0</v>
      </c>
      <c r="AT689" s="47" t="s">
        <v>791</v>
      </c>
    </row>
    <row r="690" spans="1:46" x14ac:dyDescent="0.25">
      <c r="A690" s="31">
        <v>620</v>
      </c>
      <c r="B690" s="39" t="s">
        <v>780</v>
      </c>
      <c r="C690" s="41">
        <v>5</v>
      </c>
      <c r="D690" s="32">
        <v>0</v>
      </c>
      <c r="E690" s="32">
        <v>0</v>
      </c>
      <c r="F690" s="32">
        <v>100</v>
      </c>
      <c r="G690" s="32">
        <v>0</v>
      </c>
      <c r="H690" s="33">
        <v>4</v>
      </c>
      <c r="I690" s="34">
        <v>100</v>
      </c>
      <c r="J690" s="42">
        <v>100</v>
      </c>
      <c r="K690" s="44">
        <v>4</v>
      </c>
      <c r="L690" s="34">
        <v>60</v>
      </c>
      <c r="M690" s="42">
        <v>100</v>
      </c>
      <c r="N690" s="44">
        <v>4.125</v>
      </c>
      <c r="O690" s="34">
        <v>75</v>
      </c>
      <c r="P690" s="42">
        <v>100</v>
      </c>
      <c r="Q690" s="44">
        <v>4.1538461538461542</v>
      </c>
      <c r="R690" s="34">
        <v>84.615384615384613</v>
      </c>
      <c r="S690" s="42">
        <v>100</v>
      </c>
      <c r="T690" s="44">
        <v>3.3340000000000001</v>
      </c>
      <c r="U690" s="34">
        <v>24.999999999999996</v>
      </c>
      <c r="V690" s="42">
        <v>91.700000000000017</v>
      </c>
      <c r="W690" s="46">
        <v>0</v>
      </c>
      <c r="X690" s="37" t="s">
        <v>791</v>
      </c>
      <c r="Y690" s="36">
        <v>40</v>
      </c>
      <c r="Z690" s="37" t="s">
        <v>665</v>
      </c>
      <c r="AA690" s="36">
        <v>0</v>
      </c>
      <c r="AB690" s="47" t="s">
        <v>791</v>
      </c>
      <c r="AC690" s="46">
        <v>0.125</v>
      </c>
      <c r="AD690" s="37" t="s">
        <v>664</v>
      </c>
      <c r="AE690" s="36">
        <v>25</v>
      </c>
      <c r="AF690" s="37" t="s">
        <v>665</v>
      </c>
      <c r="AG690" s="36">
        <v>0</v>
      </c>
      <c r="AH690" s="47" t="s">
        <v>791</v>
      </c>
      <c r="AI690" s="46">
        <v>0.15384615384615419</v>
      </c>
      <c r="AJ690" s="37" t="s">
        <v>664</v>
      </c>
      <c r="AK690" s="36">
        <v>15.384615384615387</v>
      </c>
      <c r="AL690" s="37" t="s">
        <v>665</v>
      </c>
      <c r="AM690" s="36">
        <v>0</v>
      </c>
      <c r="AN690" s="47" t="s">
        <v>791</v>
      </c>
      <c r="AO690" s="46">
        <v>0.66599999999999993</v>
      </c>
      <c r="AP690" s="37" t="s">
        <v>665</v>
      </c>
      <c r="AQ690" s="36">
        <v>75</v>
      </c>
      <c r="AR690" s="37" t="s">
        <v>665</v>
      </c>
      <c r="AS690" s="36">
        <v>8.2999999999999829</v>
      </c>
      <c r="AT690" s="47" t="s">
        <v>665</v>
      </c>
    </row>
    <row r="691" spans="1:46" x14ac:dyDescent="0.25">
      <c r="A691" s="31">
        <v>621</v>
      </c>
      <c r="B691" s="39" t="s">
        <v>197</v>
      </c>
      <c r="C691" s="41">
        <v>7</v>
      </c>
      <c r="D691" s="32">
        <v>0</v>
      </c>
      <c r="E691" s="32">
        <v>28.571428571428569</v>
      </c>
      <c r="F691" s="32">
        <v>42.857142857142854</v>
      </c>
      <c r="G691" s="32">
        <v>28.571428571428569</v>
      </c>
      <c r="H691" s="33">
        <v>4</v>
      </c>
      <c r="I691" s="34">
        <v>71.428571428571416</v>
      </c>
      <c r="J691" s="42">
        <v>99.999999999999986</v>
      </c>
      <c r="K691" s="44">
        <v>4</v>
      </c>
      <c r="L691" s="34">
        <v>100</v>
      </c>
      <c r="M691" s="42">
        <v>100</v>
      </c>
      <c r="N691" s="44">
        <v>3.5</v>
      </c>
      <c r="O691" s="34">
        <v>50</v>
      </c>
      <c r="P691" s="42">
        <v>100</v>
      </c>
      <c r="Q691" s="44">
        <v>3.5</v>
      </c>
      <c r="R691" s="34">
        <v>50</v>
      </c>
      <c r="S691" s="42">
        <v>100</v>
      </c>
      <c r="T691" s="44">
        <v>3.6</v>
      </c>
      <c r="U691" s="34">
        <v>60</v>
      </c>
      <c r="V691" s="42">
        <v>100</v>
      </c>
      <c r="W691" s="46">
        <v>0</v>
      </c>
      <c r="X691" s="37" t="s">
        <v>791</v>
      </c>
      <c r="Y691" s="36">
        <v>28.571428571428584</v>
      </c>
      <c r="Z691" s="37" t="s">
        <v>664</v>
      </c>
      <c r="AA691" s="36">
        <v>1.4210854715202004E-14</v>
      </c>
      <c r="AB691" s="47" t="s">
        <v>791</v>
      </c>
      <c r="AC691" s="46">
        <v>0.5</v>
      </c>
      <c r="AD691" s="37" t="s">
        <v>665</v>
      </c>
      <c r="AE691" s="36">
        <v>21.428571428571416</v>
      </c>
      <c r="AF691" s="37" t="s">
        <v>665</v>
      </c>
      <c r="AG691" s="36">
        <v>1.4210854715202004E-14</v>
      </c>
      <c r="AH691" s="47" t="s">
        <v>791</v>
      </c>
      <c r="AI691" s="46">
        <v>0.5</v>
      </c>
      <c r="AJ691" s="37" t="s">
        <v>665</v>
      </c>
      <c r="AK691" s="36">
        <v>21.428571428571416</v>
      </c>
      <c r="AL691" s="37" t="s">
        <v>665</v>
      </c>
      <c r="AM691" s="36">
        <v>1.4210854715202004E-14</v>
      </c>
      <c r="AN691" s="47" t="s">
        <v>791</v>
      </c>
      <c r="AO691" s="46">
        <v>0.39999999999999991</v>
      </c>
      <c r="AP691" s="37" t="s">
        <v>665</v>
      </c>
      <c r="AQ691" s="36">
        <v>11.428571428571416</v>
      </c>
      <c r="AR691" s="37" t="s">
        <v>665</v>
      </c>
      <c r="AS691" s="36">
        <v>1.4210854715202004E-14</v>
      </c>
      <c r="AT691" s="47" t="s">
        <v>791</v>
      </c>
    </row>
    <row r="692" spans="1:46" x14ac:dyDescent="0.25">
      <c r="A692" s="31">
        <v>622</v>
      </c>
      <c r="B692" s="39" t="s">
        <v>198</v>
      </c>
      <c r="C692" s="41">
        <v>18</v>
      </c>
      <c r="D692" s="32">
        <v>0</v>
      </c>
      <c r="E692" s="32">
        <v>27.777777777777779</v>
      </c>
      <c r="F692" s="32">
        <v>55.555555555555557</v>
      </c>
      <c r="G692" s="32">
        <v>16.666666666666664</v>
      </c>
      <c r="H692" s="33">
        <v>3.8888888888888888</v>
      </c>
      <c r="I692" s="34">
        <v>72.222222222222229</v>
      </c>
      <c r="J692" s="42">
        <v>100</v>
      </c>
      <c r="K692" s="44">
        <v>4.384615384615385</v>
      </c>
      <c r="L692" s="34">
        <v>92.307692307692307</v>
      </c>
      <c r="M692" s="42">
        <v>100</v>
      </c>
      <c r="N692" s="44">
        <v>4.0909090909090908</v>
      </c>
      <c r="O692" s="34">
        <v>81.818181818181813</v>
      </c>
      <c r="P692" s="42">
        <v>99.999999999999986</v>
      </c>
      <c r="Q692" s="44">
        <v>4.1111111111111107</v>
      </c>
      <c r="R692" s="34">
        <v>66.666666666666657</v>
      </c>
      <c r="S692" s="42">
        <v>100</v>
      </c>
      <c r="T692" s="44">
        <v>4.0999999999999996</v>
      </c>
      <c r="U692" s="34">
        <v>80</v>
      </c>
      <c r="V692" s="42">
        <v>100</v>
      </c>
      <c r="W692" s="46">
        <v>0.49572649572649619</v>
      </c>
      <c r="X692" s="37" t="s">
        <v>664</v>
      </c>
      <c r="Y692" s="36">
        <v>20.085470085470078</v>
      </c>
      <c r="Z692" s="37" t="s">
        <v>664</v>
      </c>
      <c r="AA692" s="36">
        <v>0</v>
      </c>
      <c r="AB692" s="47" t="s">
        <v>791</v>
      </c>
      <c r="AC692" s="46">
        <v>0.20202020202020199</v>
      </c>
      <c r="AD692" s="37" t="s">
        <v>664</v>
      </c>
      <c r="AE692" s="36">
        <v>9.5959595959595845</v>
      </c>
      <c r="AF692" s="37" t="s">
        <v>664</v>
      </c>
      <c r="AG692" s="36">
        <v>1.4210854715202004E-14</v>
      </c>
      <c r="AH692" s="47" t="s">
        <v>791</v>
      </c>
      <c r="AI692" s="46">
        <v>0.22222222222222188</v>
      </c>
      <c r="AJ692" s="37" t="s">
        <v>664</v>
      </c>
      <c r="AK692" s="36">
        <v>5.5555555555555713</v>
      </c>
      <c r="AL692" s="37" t="s">
        <v>665</v>
      </c>
      <c r="AM692" s="36">
        <v>0</v>
      </c>
      <c r="AN692" s="47" t="s">
        <v>791</v>
      </c>
      <c r="AO692" s="46">
        <v>0.21111111111111081</v>
      </c>
      <c r="AP692" s="37" t="s">
        <v>664</v>
      </c>
      <c r="AQ692" s="36">
        <v>7.7777777777777715</v>
      </c>
      <c r="AR692" s="37" t="s">
        <v>664</v>
      </c>
      <c r="AS692" s="36">
        <v>0</v>
      </c>
      <c r="AT692" s="47" t="s">
        <v>791</v>
      </c>
    </row>
    <row r="693" spans="1:46" x14ac:dyDescent="0.25">
      <c r="A693" s="31">
        <v>623</v>
      </c>
      <c r="B693" s="39" t="s">
        <v>199</v>
      </c>
      <c r="C693" s="41">
        <v>19</v>
      </c>
      <c r="D693" s="32">
        <v>0</v>
      </c>
      <c r="E693" s="32">
        <v>36.84210526315789</v>
      </c>
      <c r="F693" s="32">
        <v>47.368421052631575</v>
      </c>
      <c r="G693" s="32">
        <v>15.789473684210526</v>
      </c>
      <c r="H693" s="33">
        <v>3.7894736842105261</v>
      </c>
      <c r="I693" s="34">
        <v>63.157894736842103</v>
      </c>
      <c r="J693" s="42">
        <v>99.999999999999986</v>
      </c>
      <c r="K693" s="44">
        <v>4.1818181818181817</v>
      </c>
      <c r="L693" s="34">
        <v>81.818181818181813</v>
      </c>
      <c r="M693" s="42">
        <v>100</v>
      </c>
      <c r="N693" s="44">
        <v>4.2</v>
      </c>
      <c r="O693" s="34">
        <v>80</v>
      </c>
      <c r="P693" s="42">
        <v>100</v>
      </c>
      <c r="Q693" s="44">
        <v>4.1875</v>
      </c>
      <c r="R693" s="34">
        <v>75</v>
      </c>
      <c r="S693" s="42">
        <v>93.75</v>
      </c>
      <c r="T693" s="44">
        <v>4.4110000000000005</v>
      </c>
      <c r="U693" s="34">
        <v>94.100000000000023</v>
      </c>
      <c r="V693" s="42">
        <v>94.100000000000023</v>
      </c>
      <c r="W693" s="46">
        <v>0.39234449760765555</v>
      </c>
      <c r="X693" s="37" t="s">
        <v>664</v>
      </c>
      <c r="Y693" s="36">
        <v>18.66028708133971</v>
      </c>
      <c r="Z693" s="37" t="s">
        <v>664</v>
      </c>
      <c r="AA693" s="36">
        <v>1.4210854715202004E-14</v>
      </c>
      <c r="AB693" s="47" t="s">
        <v>791</v>
      </c>
      <c r="AC693" s="46">
        <v>0.41052631578947407</v>
      </c>
      <c r="AD693" s="37" t="s">
        <v>664</v>
      </c>
      <c r="AE693" s="36">
        <v>16.842105263157897</v>
      </c>
      <c r="AF693" s="37" t="s">
        <v>664</v>
      </c>
      <c r="AG693" s="36">
        <v>1.4210854715202004E-14</v>
      </c>
      <c r="AH693" s="47" t="s">
        <v>791</v>
      </c>
      <c r="AI693" s="46">
        <v>0.39802631578947389</v>
      </c>
      <c r="AJ693" s="37" t="s">
        <v>664</v>
      </c>
      <c r="AK693" s="36">
        <v>11.842105263157897</v>
      </c>
      <c r="AL693" s="37" t="s">
        <v>664</v>
      </c>
      <c r="AM693" s="36">
        <v>6.2499999999999858</v>
      </c>
      <c r="AN693" s="47" t="s">
        <v>665</v>
      </c>
      <c r="AO693" s="46">
        <v>0.62152631578947437</v>
      </c>
      <c r="AP693" s="37" t="s">
        <v>664</v>
      </c>
      <c r="AQ693" s="36">
        <v>30.94210526315792</v>
      </c>
      <c r="AR693" s="37" t="s">
        <v>664</v>
      </c>
      <c r="AS693" s="36">
        <v>5.8999999999999631</v>
      </c>
      <c r="AT693" s="47" t="s">
        <v>665</v>
      </c>
    </row>
    <row r="694" spans="1:46" x14ac:dyDescent="0.25">
      <c r="A694" s="31">
        <v>624</v>
      </c>
      <c r="B694" s="39" t="s">
        <v>200</v>
      </c>
      <c r="C694" s="41">
        <v>12</v>
      </c>
      <c r="D694" s="32">
        <v>0</v>
      </c>
      <c r="E694" s="32">
        <v>25</v>
      </c>
      <c r="F694" s="32">
        <v>66.666666666666657</v>
      </c>
      <c r="G694" s="32">
        <v>8.3333333333333321</v>
      </c>
      <c r="H694" s="33">
        <v>3.8333333333333335</v>
      </c>
      <c r="I694" s="34">
        <v>74.999999999999986</v>
      </c>
      <c r="J694" s="42">
        <v>99.999999999999986</v>
      </c>
      <c r="K694" s="44">
        <v>4.4285714285714288</v>
      </c>
      <c r="L694" s="34">
        <v>85.714285714285708</v>
      </c>
      <c r="M694" s="42">
        <v>100</v>
      </c>
      <c r="N694" s="44">
        <v>4.2</v>
      </c>
      <c r="O694" s="34">
        <v>80</v>
      </c>
      <c r="P694" s="42">
        <v>100</v>
      </c>
      <c r="Q694" s="44">
        <v>3.7142857142857144</v>
      </c>
      <c r="R694" s="34">
        <v>42.857142857142854</v>
      </c>
      <c r="S694" s="42">
        <v>99.999999999999986</v>
      </c>
      <c r="T694" s="44" t="s">
        <v>767</v>
      </c>
      <c r="U694" s="34" t="s">
        <v>767</v>
      </c>
      <c r="V694" s="42" t="s">
        <v>767</v>
      </c>
      <c r="W694" s="46">
        <v>0.59523809523809534</v>
      </c>
      <c r="X694" s="37" t="s">
        <v>664</v>
      </c>
      <c r="Y694" s="36">
        <v>10.714285714285722</v>
      </c>
      <c r="Z694" s="37" t="s">
        <v>664</v>
      </c>
      <c r="AA694" s="36">
        <v>1.4210854715202004E-14</v>
      </c>
      <c r="AB694" s="47" t="s">
        <v>791</v>
      </c>
      <c r="AC694" s="46">
        <v>0.3666666666666667</v>
      </c>
      <c r="AD694" s="37" t="s">
        <v>664</v>
      </c>
      <c r="AE694" s="36">
        <v>5.0000000000000142</v>
      </c>
      <c r="AF694" s="37" t="s">
        <v>664</v>
      </c>
      <c r="AG694" s="36">
        <v>1.4210854715202004E-14</v>
      </c>
      <c r="AH694" s="47" t="s">
        <v>791</v>
      </c>
      <c r="AI694" s="46">
        <v>0.11904761904761907</v>
      </c>
      <c r="AJ694" s="37" t="s">
        <v>665</v>
      </c>
      <c r="AK694" s="36">
        <v>32.142857142857132</v>
      </c>
      <c r="AL694" s="37" t="s">
        <v>665</v>
      </c>
      <c r="AM694" s="36">
        <v>0</v>
      </c>
      <c r="AN694" s="47" t="s">
        <v>791</v>
      </c>
      <c r="AO694" s="46" t="s">
        <v>767</v>
      </c>
      <c r="AP694" s="37" t="s">
        <v>767</v>
      </c>
      <c r="AQ694" s="36" t="s">
        <v>767</v>
      </c>
      <c r="AR694" s="37" t="s">
        <v>767</v>
      </c>
      <c r="AS694" s="36" t="s">
        <v>767</v>
      </c>
      <c r="AT694" s="47" t="s">
        <v>767</v>
      </c>
    </row>
    <row r="695" spans="1:46" x14ac:dyDescent="0.25">
      <c r="A695" s="31">
        <v>625</v>
      </c>
      <c r="B695" s="39" t="s">
        <v>201</v>
      </c>
      <c r="C695" s="41">
        <v>64</v>
      </c>
      <c r="D695" s="32">
        <v>1.5625</v>
      </c>
      <c r="E695" s="32">
        <v>34.375</v>
      </c>
      <c r="F695" s="32">
        <v>48.4375</v>
      </c>
      <c r="G695" s="32">
        <v>15.625</v>
      </c>
      <c r="H695" s="33">
        <v>3.78125</v>
      </c>
      <c r="I695" s="34">
        <v>64.0625</v>
      </c>
      <c r="J695" s="42">
        <v>98.4375</v>
      </c>
      <c r="K695" s="44">
        <v>4.0555555555555554</v>
      </c>
      <c r="L695" s="34">
        <v>68.518518518518519</v>
      </c>
      <c r="M695" s="42">
        <v>100</v>
      </c>
      <c r="N695" s="44">
        <v>4.5227272727272725</v>
      </c>
      <c r="O695" s="34">
        <v>86.36363636363636</v>
      </c>
      <c r="P695" s="42">
        <v>100</v>
      </c>
      <c r="Q695" s="44">
        <v>4.666666666666667</v>
      </c>
      <c r="R695" s="34">
        <v>94.117647058823536</v>
      </c>
      <c r="S695" s="42">
        <v>100</v>
      </c>
      <c r="T695" s="44">
        <v>4.3261632653061222</v>
      </c>
      <c r="U695" s="34">
        <v>87.718367346938777</v>
      </c>
      <c r="V695" s="42">
        <v>100</v>
      </c>
      <c r="W695" s="46">
        <v>0.27430555555555536</v>
      </c>
      <c r="X695" s="37" t="s">
        <v>664</v>
      </c>
      <c r="Y695" s="36">
        <v>4.456018518518519</v>
      </c>
      <c r="Z695" s="37" t="s">
        <v>664</v>
      </c>
      <c r="AA695" s="36">
        <v>1.5625</v>
      </c>
      <c r="AB695" s="47" t="s">
        <v>664</v>
      </c>
      <c r="AC695" s="46">
        <v>0.74147727272727249</v>
      </c>
      <c r="AD695" s="37" t="s">
        <v>664</v>
      </c>
      <c r="AE695" s="36">
        <v>22.30113636363636</v>
      </c>
      <c r="AF695" s="37" t="s">
        <v>664</v>
      </c>
      <c r="AG695" s="36">
        <v>1.5625</v>
      </c>
      <c r="AH695" s="47" t="s">
        <v>664</v>
      </c>
      <c r="AI695" s="46">
        <v>0.88541666666666696</v>
      </c>
      <c r="AJ695" s="37" t="s">
        <v>664</v>
      </c>
      <c r="AK695" s="36">
        <v>30.055147058823536</v>
      </c>
      <c r="AL695" s="37" t="s">
        <v>664</v>
      </c>
      <c r="AM695" s="36">
        <v>1.5625</v>
      </c>
      <c r="AN695" s="47" t="s">
        <v>664</v>
      </c>
      <c r="AO695" s="46">
        <v>0.54491326530612216</v>
      </c>
      <c r="AP695" s="37" t="s">
        <v>664</v>
      </c>
      <c r="AQ695" s="36">
        <v>23.655867346938777</v>
      </c>
      <c r="AR695" s="37" t="s">
        <v>664</v>
      </c>
      <c r="AS695" s="36">
        <v>1.5625</v>
      </c>
      <c r="AT695" s="47" t="s">
        <v>664</v>
      </c>
    </row>
    <row r="696" spans="1:46" x14ac:dyDescent="0.25">
      <c r="A696" s="31">
        <v>626</v>
      </c>
      <c r="B696" s="39" t="s">
        <v>202</v>
      </c>
      <c r="C696" s="41">
        <v>95</v>
      </c>
      <c r="D696" s="32">
        <v>5.2631578947368416</v>
      </c>
      <c r="E696" s="32">
        <v>10.526315789473683</v>
      </c>
      <c r="F696" s="32">
        <v>42.105263157894733</v>
      </c>
      <c r="G696" s="32">
        <v>42.105263157894733</v>
      </c>
      <c r="H696" s="33">
        <v>4.2105263157894735</v>
      </c>
      <c r="I696" s="34">
        <v>84.210526315789465</v>
      </c>
      <c r="J696" s="42">
        <v>94.73684210526315</v>
      </c>
      <c r="K696" s="44">
        <v>3.8571428571428572</v>
      </c>
      <c r="L696" s="34">
        <v>59.740259740259738</v>
      </c>
      <c r="M696" s="42">
        <v>100</v>
      </c>
      <c r="N696" s="44">
        <v>4.5616438356164384</v>
      </c>
      <c r="O696" s="34">
        <v>94.520547945205479</v>
      </c>
      <c r="P696" s="42">
        <v>100</v>
      </c>
      <c r="Q696" s="44">
        <v>4.3253012048192767</v>
      </c>
      <c r="R696" s="34">
        <v>85.5421686746988</v>
      </c>
      <c r="S696" s="42">
        <v>100</v>
      </c>
      <c r="T696" s="44">
        <v>3.8329999999999997</v>
      </c>
      <c r="U696" s="34">
        <v>67.400000000000006</v>
      </c>
      <c r="V696" s="42">
        <v>99.9</v>
      </c>
      <c r="W696" s="46">
        <v>0.35338345864661624</v>
      </c>
      <c r="X696" s="37" t="s">
        <v>665</v>
      </c>
      <c r="Y696" s="36">
        <v>24.470266575529728</v>
      </c>
      <c r="Z696" s="37" t="s">
        <v>665</v>
      </c>
      <c r="AA696" s="36">
        <v>5.2631578947368496</v>
      </c>
      <c r="AB696" s="47" t="s">
        <v>664</v>
      </c>
      <c r="AC696" s="46">
        <v>0.35111751982696493</v>
      </c>
      <c r="AD696" s="37" t="s">
        <v>664</v>
      </c>
      <c r="AE696" s="36">
        <v>10.310021629416013</v>
      </c>
      <c r="AF696" s="37" t="s">
        <v>664</v>
      </c>
      <c r="AG696" s="36">
        <v>5.2631578947368496</v>
      </c>
      <c r="AH696" s="47" t="s">
        <v>664</v>
      </c>
      <c r="AI696" s="46">
        <v>0.11477488902980326</v>
      </c>
      <c r="AJ696" s="37" t="s">
        <v>664</v>
      </c>
      <c r="AK696" s="36">
        <v>1.3316423589093347</v>
      </c>
      <c r="AL696" s="37" t="s">
        <v>664</v>
      </c>
      <c r="AM696" s="36">
        <v>5.2631578947368496</v>
      </c>
      <c r="AN696" s="47" t="s">
        <v>664</v>
      </c>
      <c r="AO696" s="46">
        <v>0.37752631578947371</v>
      </c>
      <c r="AP696" s="37" t="s">
        <v>665</v>
      </c>
      <c r="AQ696" s="36">
        <v>16.81052631578946</v>
      </c>
      <c r="AR696" s="37" t="s">
        <v>665</v>
      </c>
      <c r="AS696" s="36">
        <v>5.1631578947368553</v>
      </c>
      <c r="AT696" s="47" t="s">
        <v>664</v>
      </c>
    </row>
    <row r="697" spans="1:46" x14ac:dyDescent="0.25">
      <c r="A697" s="31">
        <v>627</v>
      </c>
      <c r="B697" s="39" t="s">
        <v>203</v>
      </c>
      <c r="C697" s="41">
        <v>84</v>
      </c>
      <c r="D697" s="32">
        <v>0</v>
      </c>
      <c r="E697" s="32">
        <v>20.238095238095237</v>
      </c>
      <c r="F697" s="32">
        <v>54.761904761904766</v>
      </c>
      <c r="G697" s="32">
        <v>25</v>
      </c>
      <c r="H697" s="33">
        <v>4.0476190476190474</v>
      </c>
      <c r="I697" s="34">
        <v>79.761904761904759</v>
      </c>
      <c r="J697" s="42">
        <v>100</v>
      </c>
      <c r="K697" s="44">
        <v>4.3398058252427187</v>
      </c>
      <c r="L697" s="34">
        <v>79.611650485436883</v>
      </c>
      <c r="M697" s="42">
        <v>100</v>
      </c>
      <c r="N697" s="44">
        <v>4.4155844155844157</v>
      </c>
      <c r="O697" s="34">
        <v>90.909090909090907</v>
      </c>
      <c r="P697" s="42">
        <v>100</v>
      </c>
      <c r="Q697" s="44">
        <v>4.5540540540540544</v>
      </c>
      <c r="R697" s="34">
        <v>89.189189189189193</v>
      </c>
      <c r="S697" s="42">
        <v>100</v>
      </c>
      <c r="T697" s="44">
        <v>4.5556111111111113</v>
      </c>
      <c r="U697" s="34">
        <v>94.430555555555543</v>
      </c>
      <c r="V697" s="42">
        <v>100</v>
      </c>
      <c r="W697" s="46">
        <v>0.29218677762367129</v>
      </c>
      <c r="X697" s="37" t="s">
        <v>664</v>
      </c>
      <c r="Y697" s="36">
        <v>0.15025427646787648</v>
      </c>
      <c r="Z697" s="37" t="s">
        <v>665</v>
      </c>
      <c r="AA697" s="36">
        <v>0</v>
      </c>
      <c r="AB697" s="47" t="s">
        <v>791</v>
      </c>
      <c r="AC697" s="46">
        <v>0.36796536796536827</v>
      </c>
      <c r="AD697" s="37" t="s">
        <v>664</v>
      </c>
      <c r="AE697" s="36">
        <v>11.147186147186147</v>
      </c>
      <c r="AF697" s="37" t="s">
        <v>664</v>
      </c>
      <c r="AG697" s="36">
        <v>0</v>
      </c>
      <c r="AH697" s="47" t="s">
        <v>791</v>
      </c>
      <c r="AI697" s="46">
        <v>0.50643500643500694</v>
      </c>
      <c r="AJ697" s="37" t="s">
        <v>664</v>
      </c>
      <c r="AK697" s="36">
        <v>9.4272844272844338</v>
      </c>
      <c r="AL697" s="37" t="s">
        <v>664</v>
      </c>
      <c r="AM697" s="36">
        <v>0</v>
      </c>
      <c r="AN697" s="47" t="s">
        <v>791</v>
      </c>
      <c r="AO697" s="46">
        <v>0.50799206349206383</v>
      </c>
      <c r="AP697" s="37" t="s">
        <v>664</v>
      </c>
      <c r="AQ697" s="36">
        <v>14.668650793650784</v>
      </c>
      <c r="AR697" s="37" t="s">
        <v>664</v>
      </c>
      <c r="AS697" s="36">
        <v>0</v>
      </c>
      <c r="AT697" s="47" t="s">
        <v>791</v>
      </c>
    </row>
    <row r="698" spans="1:46" x14ac:dyDescent="0.25">
      <c r="A698" s="31">
        <v>628</v>
      </c>
      <c r="B698" s="39" t="s">
        <v>204</v>
      </c>
      <c r="C698" s="41">
        <v>91</v>
      </c>
      <c r="D698" s="32">
        <v>1.098901098901099</v>
      </c>
      <c r="E698" s="32">
        <v>25.274725274725274</v>
      </c>
      <c r="F698" s="32">
        <v>43.956043956043956</v>
      </c>
      <c r="G698" s="32">
        <v>29.670329670329672</v>
      </c>
      <c r="H698" s="33">
        <v>4.0219780219780219</v>
      </c>
      <c r="I698" s="34">
        <v>73.626373626373635</v>
      </c>
      <c r="J698" s="42">
        <v>98.901098901098891</v>
      </c>
      <c r="K698" s="44">
        <v>4.1372549019607847</v>
      </c>
      <c r="L698" s="34">
        <v>81.372549019607845</v>
      </c>
      <c r="M698" s="42">
        <v>100</v>
      </c>
      <c r="N698" s="44">
        <v>4.5584415584415581</v>
      </c>
      <c r="O698" s="34">
        <v>90.909090909090907</v>
      </c>
      <c r="P698" s="42">
        <v>100</v>
      </c>
      <c r="Q698" s="44">
        <v>4.6097560975609753</v>
      </c>
      <c r="R698" s="34">
        <v>86.585365853658544</v>
      </c>
      <c r="S698" s="42">
        <v>100</v>
      </c>
      <c r="T698" s="44">
        <v>4.1559999999999997</v>
      </c>
      <c r="U698" s="34">
        <v>78.3</v>
      </c>
      <c r="V698" s="42">
        <v>100</v>
      </c>
      <c r="W698" s="46">
        <v>0.11527687998276281</v>
      </c>
      <c r="X698" s="37" t="s">
        <v>664</v>
      </c>
      <c r="Y698" s="36">
        <v>7.7461753932342106</v>
      </c>
      <c r="Z698" s="37" t="s">
        <v>664</v>
      </c>
      <c r="AA698" s="36">
        <v>1.0989010989011092</v>
      </c>
      <c r="AB698" s="47" t="s">
        <v>664</v>
      </c>
      <c r="AC698" s="46">
        <v>0.53646353646353617</v>
      </c>
      <c r="AD698" s="37" t="s">
        <v>664</v>
      </c>
      <c r="AE698" s="36">
        <v>17.282717282717272</v>
      </c>
      <c r="AF698" s="37" t="s">
        <v>664</v>
      </c>
      <c r="AG698" s="36">
        <v>1.0989010989011092</v>
      </c>
      <c r="AH698" s="47" t="s">
        <v>664</v>
      </c>
      <c r="AI698" s="46">
        <v>0.58777807558295336</v>
      </c>
      <c r="AJ698" s="37" t="s">
        <v>664</v>
      </c>
      <c r="AK698" s="36">
        <v>12.958992227284909</v>
      </c>
      <c r="AL698" s="37" t="s">
        <v>664</v>
      </c>
      <c r="AM698" s="36">
        <v>1.0989010989011092</v>
      </c>
      <c r="AN698" s="47" t="s">
        <v>664</v>
      </c>
      <c r="AO698" s="46">
        <v>0.13402197802197779</v>
      </c>
      <c r="AP698" s="37" t="s">
        <v>664</v>
      </c>
      <c r="AQ698" s="36">
        <v>4.6736263736263624</v>
      </c>
      <c r="AR698" s="37" t="s">
        <v>664</v>
      </c>
      <c r="AS698" s="36">
        <v>1.0989010989011092</v>
      </c>
      <c r="AT698" s="47" t="s">
        <v>664</v>
      </c>
    </row>
    <row r="699" spans="1:46" x14ac:dyDescent="0.25">
      <c r="A699" s="31">
        <v>629</v>
      </c>
      <c r="B699" s="39" t="s">
        <v>205</v>
      </c>
      <c r="C699" s="41">
        <v>79</v>
      </c>
      <c r="D699" s="32">
        <v>0</v>
      </c>
      <c r="E699" s="32">
        <v>21.518987341772153</v>
      </c>
      <c r="F699" s="32">
        <v>46.835443037974684</v>
      </c>
      <c r="G699" s="32">
        <v>31.645569620253166</v>
      </c>
      <c r="H699" s="33">
        <v>4.1012658227848098</v>
      </c>
      <c r="I699" s="34">
        <v>78.481012658227854</v>
      </c>
      <c r="J699" s="42">
        <v>100.00000000000001</v>
      </c>
      <c r="K699" s="44">
        <v>4.0999999999999996</v>
      </c>
      <c r="L699" s="34">
        <v>73.333333333333329</v>
      </c>
      <c r="M699" s="42">
        <v>100</v>
      </c>
      <c r="N699" s="44">
        <v>3.9661016949152543</v>
      </c>
      <c r="O699" s="34">
        <v>69.491525423728802</v>
      </c>
      <c r="P699" s="42">
        <v>100</v>
      </c>
      <c r="Q699" s="44">
        <v>4.2428571428571429</v>
      </c>
      <c r="R699" s="34">
        <v>75.714285714285708</v>
      </c>
      <c r="S699" s="42">
        <v>100</v>
      </c>
      <c r="T699" s="44">
        <v>3.5620000000000003</v>
      </c>
      <c r="U699" s="34">
        <v>54.599999999999994</v>
      </c>
      <c r="V699" s="42">
        <v>86.4</v>
      </c>
      <c r="W699" s="46">
        <v>1.2658227848101333E-3</v>
      </c>
      <c r="X699" s="37" t="s">
        <v>665</v>
      </c>
      <c r="Y699" s="36">
        <v>5.1476793248945256</v>
      </c>
      <c r="Z699" s="37" t="s">
        <v>665</v>
      </c>
      <c r="AA699" s="36">
        <v>1.4210854715202004E-14</v>
      </c>
      <c r="AB699" s="47" t="s">
        <v>791</v>
      </c>
      <c r="AC699" s="46">
        <v>0.13516412786955545</v>
      </c>
      <c r="AD699" s="37" t="s">
        <v>665</v>
      </c>
      <c r="AE699" s="36">
        <v>8.9894872344990517</v>
      </c>
      <c r="AF699" s="37" t="s">
        <v>665</v>
      </c>
      <c r="AG699" s="36">
        <v>1.4210854715202004E-14</v>
      </c>
      <c r="AH699" s="47" t="s">
        <v>791</v>
      </c>
      <c r="AI699" s="46">
        <v>0.1415913200723331</v>
      </c>
      <c r="AJ699" s="37" t="s">
        <v>664</v>
      </c>
      <c r="AK699" s="36">
        <v>2.766726943942146</v>
      </c>
      <c r="AL699" s="37" t="s">
        <v>665</v>
      </c>
      <c r="AM699" s="36">
        <v>1.4210854715202004E-14</v>
      </c>
      <c r="AN699" s="47" t="s">
        <v>791</v>
      </c>
      <c r="AO699" s="46">
        <v>0.5392658227848095</v>
      </c>
      <c r="AP699" s="37" t="s">
        <v>665</v>
      </c>
      <c r="AQ699" s="36">
        <v>23.88101265822786</v>
      </c>
      <c r="AR699" s="37" t="s">
        <v>665</v>
      </c>
      <c r="AS699" s="36">
        <v>13.600000000000009</v>
      </c>
      <c r="AT699" s="47" t="s">
        <v>665</v>
      </c>
    </row>
    <row r="700" spans="1:46" x14ac:dyDescent="0.25">
      <c r="A700" s="31">
        <v>630</v>
      </c>
      <c r="B700" s="39" t="s">
        <v>781</v>
      </c>
      <c r="C700" s="41">
        <v>22</v>
      </c>
      <c r="D700" s="32">
        <v>4.5454545454545459</v>
      </c>
      <c r="E700" s="32">
        <v>45.454545454545453</v>
      </c>
      <c r="F700" s="32">
        <v>50</v>
      </c>
      <c r="G700" s="32">
        <v>0</v>
      </c>
      <c r="H700" s="33">
        <v>3.4545454545454546</v>
      </c>
      <c r="I700" s="34">
        <v>50</v>
      </c>
      <c r="J700" s="42">
        <v>95.454545454545453</v>
      </c>
      <c r="K700" s="44">
        <v>3.6</v>
      </c>
      <c r="L700" s="34">
        <v>50</v>
      </c>
      <c r="M700" s="42">
        <v>100</v>
      </c>
      <c r="N700" s="44">
        <v>3.8333333333333335</v>
      </c>
      <c r="O700" s="34">
        <v>66.666666666666657</v>
      </c>
      <c r="P700" s="42">
        <v>100</v>
      </c>
      <c r="Q700" s="44">
        <v>4.6818181818181817</v>
      </c>
      <c r="R700" s="34">
        <v>95.454545454545467</v>
      </c>
      <c r="S700" s="42">
        <v>100</v>
      </c>
      <c r="T700" s="44">
        <v>2.9509999999999992</v>
      </c>
      <c r="U700" s="34">
        <v>21.1</v>
      </c>
      <c r="V700" s="42">
        <v>68.5</v>
      </c>
      <c r="W700" s="46">
        <v>0.1454545454545455</v>
      </c>
      <c r="X700" s="37" t="s">
        <v>664</v>
      </c>
      <c r="Y700" s="36">
        <v>0</v>
      </c>
      <c r="Z700" s="37" t="s">
        <v>791</v>
      </c>
      <c r="AA700" s="36">
        <v>4.5454545454545467</v>
      </c>
      <c r="AB700" s="47" t="s">
        <v>664</v>
      </c>
      <c r="AC700" s="46">
        <v>0.3787878787878789</v>
      </c>
      <c r="AD700" s="37" t="s">
        <v>664</v>
      </c>
      <c r="AE700" s="36">
        <v>16.666666666666657</v>
      </c>
      <c r="AF700" s="37" t="s">
        <v>664</v>
      </c>
      <c r="AG700" s="36">
        <v>4.5454545454545467</v>
      </c>
      <c r="AH700" s="47" t="s">
        <v>664</v>
      </c>
      <c r="AI700" s="46">
        <v>1.2272727272727271</v>
      </c>
      <c r="AJ700" s="37" t="s">
        <v>664</v>
      </c>
      <c r="AK700" s="36">
        <v>45.454545454545467</v>
      </c>
      <c r="AL700" s="37" t="s">
        <v>664</v>
      </c>
      <c r="AM700" s="36">
        <v>4.5454545454545467</v>
      </c>
      <c r="AN700" s="47" t="s">
        <v>664</v>
      </c>
      <c r="AO700" s="46">
        <v>0.50354545454545541</v>
      </c>
      <c r="AP700" s="37" t="s">
        <v>665</v>
      </c>
      <c r="AQ700" s="36">
        <v>28.9</v>
      </c>
      <c r="AR700" s="37" t="s">
        <v>665</v>
      </c>
      <c r="AS700" s="36">
        <v>26.954545454545453</v>
      </c>
      <c r="AT700" s="47" t="s">
        <v>665</v>
      </c>
    </row>
    <row r="701" spans="1:46" x14ac:dyDescent="0.25">
      <c r="A701" s="114" t="s">
        <v>657</v>
      </c>
      <c r="B701" s="112"/>
      <c r="C701" s="113">
        <v>504</v>
      </c>
      <c r="D701" s="105">
        <v>1.5873015873015872</v>
      </c>
      <c r="E701" s="105">
        <v>23.214285714285715</v>
      </c>
      <c r="F701" s="105">
        <v>48.611111111111107</v>
      </c>
      <c r="G701" s="105">
        <v>26.587301587301589</v>
      </c>
      <c r="H701" s="105">
        <v>4.0019841269841274</v>
      </c>
      <c r="I701" s="105">
        <v>75.198412698412696</v>
      </c>
      <c r="J701" s="106">
        <v>98.412698412698404</v>
      </c>
      <c r="K701" s="104">
        <v>4.0991561181434601</v>
      </c>
      <c r="L701" s="105">
        <v>72.995780590717288</v>
      </c>
      <c r="M701" s="106">
        <v>100</v>
      </c>
      <c r="N701" s="104">
        <v>4.3488372093023253</v>
      </c>
      <c r="O701" s="105">
        <v>85.012919896640824</v>
      </c>
      <c r="P701" s="106">
        <v>100</v>
      </c>
      <c r="Q701" s="104">
        <v>4.4263038548752833</v>
      </c>
      <c r="R701" s="105">
        <v>83.900226757369609</v>
      </c>
      <c r="S701" s="106">
        <v>99.773242630385482</v>
      </c>
      <c r="T701" s="104">
        <v>4.0088179669030737</v>
      </c>
      <c r="U701" s="105">
        <v>72.322222222222237</v>
      </c>
      <c r="V701" s="106">
        <v>95.971631205673773</v>
      </c>
      <c r="W701" s="104">
        <v>9.7171991159332727E-2</v>
      </c>
      <c r="X701" s="105" t="s">
        <v>664</v>
      </c>
      <c r="Y701" s="105">
        <v>2.2026321076954076</v>
      </c>
      <c r="Z701" s="105" t="s">
        <v>665</v>
      </c>
      <c r="AA701" s="105">
        <v>1.5873015873015959</v>
      </c>
      <c r="AB701" s="106" t="s">
        <v>664</v>
      </c>
      <c r="AC701" s="104">
        <v>0.34685308231819789</v>
      </c>
      <c r="AD701" s="105" t="s">
        <v>664</v>
      </c>
      <c r="AE701" s="105">
        <v>9.814507198228128</v>
      </c>
      <c r="AF701" s="105" t="s">
        <v>664</v>
      </c>
      <c r="AG701" s="105">
        <v>1.5873015873015959</v>
      </c>
      <c r="AH701" s="106" t="s">
        <v>664</v>
      </c>
      <c r="AI701" s="104">
        <v>0.42431972789115591</v>
      </c>
      <c r="AJ701" s="105" t="s">
        <v>664</v>
      </c>
      <c r="AK701" s="105">
        <v>8.7018140589569128</v>
      </c>
      <c r="AL701" s="105" t="s">
        <v>664</v>
      </c>
      <c r="AM701" s="105">
        <v>1.3605442176870781</v>
      </c>
      <c r="AN701" s="106" t="s">
        <v>664</v>
      </c>
      <c r="AO701" s="104">
        <v>6.8338399189462606E-3</v>
      </c>
      <c r="AP701" s="105" t="s">
        <v>664</v>
      </c>
      <c r="AQ701" s="105">
        <v>2.8761904761904589</v>
      </c>
      <c r="AR701" s="105" t="s">
        <v>665</v>
      </c>
      <c r="AS701" s="105">
        <v>2.4410672070246306</v>
      </c>
      <c r="AT701" s="106" t="s">
        <v>665</v>
      </c>
    </row>
    <row r="702" spans="1:46" x14ac:dyDescent="0.25">
      <c r="A702" s="31">
        <v>631</v>
      </c>
      <c r="B702" s="39" t="s">
        <v>206</v>
      </c>
      <c r="C702" s="41">
        <v>47</v>
      </c>
      <c r="D702" s="32">
        <v>2.1276595744680851</v>
      </c>
      <c r="E702" s="32">
        <v>31.914893617021278</v>
      </c>
      <c r="F702" s="32">
        <v>46.808510638297875</v>
      </c>
      <c r="G702" s="32">
        <v>19.148936170212767</v>
      </c>
      <c r="H702" s="33">
        <v>3.8297872340425534</v>
      </c>
      <c r="I702" s="34">
        <v>65.957446808510639</v>
      </c>
      <c r="J702" s="42">
        <v>97.872340425531917</v>
      </c>
      <c r="K702" s="44">
        <v>4.145833333333333</v>
      </c>
      <c r="L702" s="34">
        <v>81.25</v>
      </c>
      <c r="M702" s="42">
        <v>100</v>
      </c>
      <c r="N702" s="44">
        <v>4.2666666666666666</v>
      </c>
      <c r="O702" s="34">
        <v>80</v>
      </c>
      <c r="P702" s="42">
        <v>95.555555555555543</v>
      </c>
      <c r="Q702" s="44">
        <v>3.8717948717948718</v>
      </c>
      <c r="R702" s="34">
        <v>64.102564102564102</v>
      </c>
      <c r="S702" s="42">
        <v>100</v>
      </c>
      <c r="T702" s="44">
        <v>3.5310000000000001</v>
      </c>
      <c r="U702" s="34">
        <v>55.6</v>
      </c>
      <c r="V702" s="42">
        <v>94.5</v>
      </c>
      <c r="W702" s="46">
        <v>0.31604609929077965</v>
      </c>
      <c r="X702" s="37" t="s">
        <v>664</v>
      </c>
      <c r="Y702" s="36">
        <v>15.292553191489361</v>
      </c>
      <c r="Z702" s="37" t="s">
        <v>664</v>
      </c>
      <c r="AA702" s="36">
        <v>2.1276595744680833</v>
      </c>
      <c r="AB702" s="47" t="s">
        <v>664</v>
      </c>
      <c r="AC702" s="46">
        <v>0.43687943262411322</v>
      </c>
      <c r="AD702" s="37" t="s">
        <v>664</v>
      </c>
      <c r="AE702" s="36">
        <v>14.042553191489361</v>
      </c>
      <c r="AF702" s="37" t="s">
        <v>664</v>
      </c>
      <c r="AG702" s="36">
        <v>2.3167848699763738</v>
      </c>
      <c r="AH702" s="47" t="s">
        <v>665</v>
      </c>
      <c r="AI702" s="46">
        <v>4.2007637752318416E-2</v>
      </c>
      <c r="AJ702" s="37" t="s">
        <v>664</v>
      </c>
      <c r="AK702" s="36">
        <v>1.8548827059465367</v>
      </c>
      <c r="AL702" s="37" t="s">
        <v>665</v>
      </c>
      <c r="AM702" s="36">
        <v>2.1276595744680833</v>
      </c>
      <c r="AN702" s="47" t="s">
        <v>664</v>
      </c>
      <c r="AO702" s="46">
        <v>0.29878723404255325</v>
      </c>
      <c r="AP702" s="37" t="s">
        <v>665</v>
      </c>
      <c r="AQ702" s="36">
        <v>10.357446808510637</v>
      </c>
      <c r="AR702" s="37" t="s">
        <v>665</v>
      </c>
      <c r="AS702" s="36">
        <v>3.3723404255319167</v>
      </c>
      <c r="AT702" s="47" t="s">
        <v>665</v>
      </c>
    </row>
    <row r="703" spans="1:46" x14ac:dyDescent="0.25">
      <c r="A703" s="31">
        <v>632</v>
      </c>
      <c r="B703" s="39" t="s">
        <v>207</v>
      </c>
      <c r="C703" s="41">
        <v>53</v>
      </c>
      <c r="D703" s="32">
        <v>11.320754716981133</v>
      </c>
      <c r="E703" s="32">
        <v>28.30188679245283</v>
      </c>
      <c r="F703" s="32">
        <v>39.622641509433961</v>
      </c>
      <c r="G703" s="32">
        <v>20.754716981132077</v>
      </c>
      <c r="H703" s="33">
        <v>3.6981132075471699</v>
      </c>
      <c r="I703" s="34">
        <v>60.377358490566039</v>
      </c>
      <c r="J703" s="42">
        <v>88.679245283018872</v>
      </c>
      <c r="K703" s="44">
        <v>4.4888888888888889</v>
      </c>
      <c r="L703" s="34">
        <v>84.444444444444443</v>
      </c>
      <c r="M703" s="42">
        <v>100</v>
      </c>
      <c r="N703" s="44">
        <v>4.0192307692307692</v>
      </c>
      <c r="O703" s="34">
        <v>69.230769230769241</v>
      </c>
      <c r="P703" s="42">
        <v>94.230769230769241</v>
      </c>
      <c r="Q703" s="44">
        <v>4.3673469387755102</v>
      </c>
      <c r="R703" s="34">
        <v>85.714285714285722</v>
      </c>
      <c r="S703" s="42">
        <v>97.959183673469397</v>
      </c>
      <c r="T703" s="44">
        <v>3.6259999999999999</v>
      </c>
      <c r="U703" s="34">
        <v>56.300000000000004</v>
      </c>
      <c r="V703" s="42">
        <v>89.6</v>
      </c>
      <c r="W703" s="46">
        <v>0.79077568134171905</v>
      </c>
      <c r="X703" s="37" t="s">
        <v>664</v>
      </c>
      <c r="Y703" s="36">
        <v>24.067085953878404</v>
      </c>
      <c r="Z703" s="37" t="s">
        <v>664</v>
      </c>
      <c r="AA703" s="36">
        <v>11.320754716981128</v>
      </c>
      <c r="AB703" s="47" t="s">
        <v>664</v>
      </c>
      <c r="AC703" s="46">
        <v>0.32111756168359928</v>
      </c>
      <c r="AD703" s="37" t="s">
        <v>664</v>
      </c>
      <c r="AE703" s="36">
        <v>8.8534107402032021</v>
      </c>
      <c r="AF703" s="37" t="s">
        <v>664</v>
      </c>
      <c r="AG703" s="36">
        <v>5.5515239477503684</v>
      </c>
      <c r="AH703" s="47" t="s">
        <v>664</v>
      </c>
      <c r="AI703" s="46">
        <v>0.66923373122834029</v>
      </c>
      <c r="AJ703" s="37" t="s">
        <v>664</v>
      </c>
      <c r="AK703" s="36">
        <v>25.336927223719684</v>
      </c>
      <c r="AL703" s="37" t="s">
        <v>664</v>
      </c>
      <c r="AM703" s="36">
        <v>9.2799383904505248</v>
      </c>
      <c r="AN703" s="47" t="s">
        <v>664</v>
      </c>
      <c r="AO703" s="46">
        <v>7.2113207547169988E-2</v>
      </c>
      <c r="AP703" s="37" t="s">
        <v>665</v>
      </c>
      <c r="AQ703" s="36">
        <v>4.0773584905660343</v>
      </c>
      <c r="AR703" s="37" t="s">
        <v>665</v>
      </c>
      <c r="AS703" s="36">
        <v>0.9207547169811221</v>
      </c>
      <c r="AT703" s="47" t="s">
        <v>664</v>
      </c>
    </row>
    <row r="704" spans="1:46" x14ac:dyDescent="0.25">
      <c r="A704" s="31">
        <v>633</v>
      </c>
      <c r="B704" s="39" t="s">
        <v>208</v>
      </c>
      <c r="C704" s="41">
        <v>38</v>
      </c>
      <c r="D704" s="32">
        <v>5.2631578947368416</v>
      </c>
      <c r="E704" s="32">
        <v>15.789473684210526</v>
      </c>
      <c r="F704" s="32">
        <v>47.368421052631575</v>
      </c>
      <c r="G704" s="32">
        <v>31.578947368421051</v>
      </c>
      <c r="H704" s="33">
        <v>4.0526315789473681</v>
      </c>
      <c r="I704" s="34">
        <v>78.94736842105263</v>
      </c>
      <c r="J704" s="42">
        <v>94.73684210526315</v>
      </c>
      <c r="K704" s="44">
        <v>4.1044776119402986</v>
      </c>
      <c r="L704" s="34">
        <v>71.641791044776113</v>
      </c>
      <c r="M704" s="42">
        <v>97.014925373134332</v>
      </c>
      <c r="N704" s="44">
        <v>3.9772727272727271</v>
      </c>
      <c r="O704" s="34">
        <v>63.63636363636364</v>
      </c>
      <c r="P704" s="42">
        <v>97.72727272727272</v>
      </c>
      <c r="Q704" s="44">
        <v>4.5254237288135597</v>
      </c>
      <c r="R704" s="34">
        <v>86.440677966101703</v>
      </c>
      <c r="S704" s="42">
        <v>96.610169491525426</v>
      </c>
      <c r="T704" s="44">
        <v>4.0179999999999998</v>
      </c>
      <c r="U704" s="34">
        <v>79.599999999999994</v>
      </c>
      <c r="V704" s="42">
        <v>100</v>
      </c>
      <c r="W704" s="46">
        <v>5.1846032992930446E-2</v>
      </c>
      <c r="X704" s="37" t="s">
        <v>664</v>
      </c>
      <c r="Y704" s="36">
        <v>7.305577376276517</v>
      </c>
      <c r="Z704" s="37" t="s">
        <v>665</v>
      </c>
      <c r="AA704" s="36">
        <v>2.2780832678711818</v>
      </c>
      <c r="AB704" s="47" t="s">
        <v>664</v>
      </c>
      <c r="AC704" s="46">
        <v>7.535885167464107E-2</v>
      </c>
      <c r="AD704" s="37" t="s">
        <v>665</v>
      </c>
      <c r="AE704" s="36">
        <v>15.31100478468899</v>
      </c>
      <c r="AF704" s="37" t="s">
        <v>665</v>
      </c>
      <c r="AG704" s="36">
        <v>2.9904306220095691</v>
      </c>
      <c r="AH704" s="47" t="s">
        <v>664</v>
      </c>
      <c r="AI704" s="46">
        <v>0.47279214986619156</v>
      </c>
      <c r="AJ704" s="37" t="s">
        <v>664</v>
      </c>
      <c r="AK704" s="36">
        <v>7.4933095450490725</v>
      </c>
      <c r="AL704" s="37" t="s">
        <v>664</v>
      </c>
      <c r="AM704" s="36">
        <v>1.8733273862622752</v>
      </c>
      <c r="AN704" s="47" t="s">
        <v>664</v>
      </c>
      <c r="AO704" s="46">
        <v>3.4631578947368347E-2</v>
      </c>
      <c r="AP704" s="37" t="s">
        <v>665</v>
      </c>
      <c r="AQ704" s="36">
        <v>0.65263157894736423</v>
      </c>
      <c r="AR704" s="37" t="s">
        <v>664</v>
      </c>
      <c r="AS704" s="36">
        <v>5.2631578947368496</v>
      </c>
      <c r="AT704" s="47" t="s">
        <v>664</v>
      </c>
    </row>
    <row r="705" spans="1:46" x14ac:dyDescent="0.25">
      <c r="A705" s="114" t="s">
        <v>658</v>
      </c>
      <c r="B705" s="112"/>
      <c r="C705" s="113">
        <v>138</v>
      </c>
      <c r="D705" s="105">
        <v>6.5217391304347823</v>
      </c>
      <c r="E705" s="105">
        <v>26.086956521739129</v>
      </c>
      <c r="F705" s="105">
        <v>44.20289855072464</v>
      </c>
      <c r="G705" s="105">
        <v>23.188405797101449</v>
      </c>
      <c r="H705" s="105">
        <v>3.8405797101449277</v>
      </c>
      <c r="I705" s="105">
        <v>67.391304347826093</v>
      </c>
      <c r="J705" s="106">
        <v>93.478260869565219</v>
      </c>
      <c r="K705" s="104">
        <v>4.2249999999999996</v>
      </c>
      <c r="L705" s="105">
        <v>78.125</v>
      </c>
      <c r="M705" s="106">
        <v>98.75</v>
      </c>
      <c r="N705" s="104">
        <v>4.0851063829787231</v>
      </c>
      <c r="O705" s="105">
        <v>70.921985815602838</v>
      </c>
      <c r="P705" s="106">
        <v>95.744680851063833</v>
      </c>
      <c r="Q705" s="104">
        <v>4.2993197278911568</v>
      </c>
      <c r="R705" s="105">
        <v>80.27210884353741</v>
      </c>
      <c r="S705" s="106">
        <v>97.959183673469397</v>
      </c>
      <c r="T705" s="104">
        <v>3.7546086956521738</v>
      </c>
      <c r="U705" s="105">
        <v>65.234782608695653</v>
      </c>
      <c r="V705" s="106">
        <v>94.947826086956525</v>
      </c>
      <c r="W705" s="104">
        <v>0.38442028985507193</v>
      </c>
      <c r="X705" s="105" t="s">
        <v>664</v>
      </c>
      <c r="Y705" s="105">
        <v>10.733695652173907</v>
      </c>
      <c r="Z705" s="105" t="s">
        <v>664</v>
      </c>
      <c r="AA705" s="105">
        <v>5.2717391304347814</v>
      </c>
      <c r="AB705" s="106" t="s">
        <v>664</v>
      </c>
      <c r="AC705" s="104">
        <v>0.24452667283379537</v>
      </c>
      <c r="AD705" s="105" t="s">
        <v>664</v>
      </c>
      <c r="AE705" s="105">
        <v>3.5306814677767449</v>
      </c>
      <c r="AF705" s="105" t="s">
        <v>664</v>
      </c>
      <c r="AG705" s="105">
        <v>2.2664199814986148</v>
      </c>
      <c r="AH705" s="106" t="s">
        <v>664</v>
      </c>
      <c r="AI705" s="104">
        <v>0.45874001774622908</v>
      </c>
      <c r="AJ705" s="105" t="s">
        <v>664</v>
      </c>
      <c r="AK705" s="105">
        <v>12.880804495711317</v>
      </c>
      <c r="AL705" s="105" t="s">
        <v>664</v>
      </c>
      <c r="AM705" s="105">
        <v>4.4809228039041784</v>
      </c>
      <c r="AN705" s="106" t="s">
        <v>664</v>
      </c>
      <c r="AO705" s="104">
        <v>8.5971014492753906E-2</v>
      </c>
      <c r="AP705" s="105" t="s">
        <v>665</v>
      </c>
      <c r="AQ705" s="105">
        <v>2.1565217391304401</v>
      </c>
      <c r="AR705" s="105" t="s">
        <v>665</v>
      </c>
      <c r="AS705" s="105">
        <v>1.4695652173913061</v>
      </c>
      <c r="AT705" s="106" t="s">
        <v>664</v>
      </c>
    </row>
    <row r="706" spans="1:46" x14ac:dyDescent="0.25">
      <c r="A706" s="31">
        <v>634</v>
      </c>
      <c r="B706" s="39" t="s">
        <v>209</v>
      </c>
      <c r="C706" s="41">
        <v>99</v>
      </c>
      <c r="D706" s="32">
        <v>1.0101010101010102</v>
      </c>
      <c r="E706" s="32">
        <v>23.232323232323232</v>
      </c>
      <c r="F706" s="32">
        <v>49.494949494949495</v>
      </c>
      <c r="G706" s="32">
        <v>26.262626262626267</v>
      </c>
      <c r="H706" s="33">
        <v>4.0101010101010104</v>
      </c>
      <c r="I706" s="34">
        <v>75.757575757575765</v>
      </c>
      <c r="J706" s="42">
        <v>98.98989898989899</v>
      </c>
      <c r="K706" s="44">
        <v>4.28125</v>
      </c>
      <c r="L706" s="34">
        <v>78.90625</v>
      </c>
      <c r="M706" s="42">
        <v>98.4375</v>
      </c>
      <c r="N706" s="44">
        <v>4.1322314049586772</v>
      </c>
      <c r="O706" s="34">
        <v>71.074380165289256</v>
      </c>
      <c r="P706" s="42">
        <v>96.694214876033044</v>
      </c>
      <c r="Q706" s="44">
        <v>4.4793388429752063</v>
      </c>
      <c r="R706" s="34">
        <v>88.429752066115697</v>
      </c>
      <c r="S706" s="42">
        <v>99.173553719008254</v>
      </c>
      <c r="T706" s="44">
        <v>3.431</v>
      </c>
      <c r="U706" s="34">
        <v>51.599999999999987</v>
      </c>
      <c r="V706" s="42">
        <v>82.6</v>
      </c>
      <c r="W706" s="46">
        <v>0.27114898989898961</v>
      </c>
      <c r="X706" s="37" t="s">
        <v>664</v>
      </c>
      <c r="Y706" s="36">
        <v>3.1486742424242351</v>
      </c>
      <c r="Z706" s="37" t="s">
        <v>664</v>
      </c>
      <c r="AA706" s="36">
        <v>0.55239898989898961</v>
      </c>
      <c r="AB706" s="47" t="s">
        <v>665</v>
      </c>
      <c r="AC706" s="46">
        <v>0.12213039485766686</v>
      </c>
      <c r="AD706" s="37" t="s">
        <v>664</v>
      </c>
      <c r="AE706" s="36">
        <v>4.6831955922865092</v>
      </c>
      <c r="AF706" s="37" t="s">
        <v>665</v>
      </c>
      <c r="AG706" s="36">
        <v>2.2956841138659456</v>
      </c>
      <c r="AH706" s="47" t="s">
        <v>665</v>
      </c>
      <c r="AI706" s="46">
        <v>0.46923783287419596</v>
      </c>
      <c r="AJ706" s="37" t="s">
        <v>664</v>
      </c>
      <c r="AK706" s="36">
        <v>12.672176308539932</v>
      </c>
      <c r="AL706" s="37" t="s">
        <v>664</v>
      </c>
      <c r="AM706" s="36">
        <v>0.18365472910926428</v>
      </c>
      <c r="AN706" s="47" t="s">
        <v>664</v>
      </c>
      <c r="AO706" s="46">
        <v>0.57910101010101034</v>
      </c>
      <c r="AP706" s="37" t="s">
        <v>665</v>
      </c>
      <c r="AQ706" s="36">
        <v>24.157575757575778</v>
      </c>
      <c r="AR706" s="37" t="s">
        <v>665</v>
      </c>
      <c r="AS706" s="36">
        <v>16.389898989898995</v>
      </c>
      <c r="AT706" s="47" t="s">
        <v>665</v>
      </c>
    </row>
    <row r="707" spans="1:46" x14ac:dyDescent="0.25">
      <c r="A707" s="114" t="s">
        <v>659</v>
      </c>
      <c r="B707" s="112"/>
      <c r="C707" s="113">
        <v>99</v>
      </c>
      <c r="D707" s="105">
        <v>1.0101010101010102</v>
      </c>
      <c r="E707" s="105">
        <v>23.232323232323232</v>
      </c>
      <c r="F707" s="105">
        <v>49.494949494949495</v>
      </c>
      <c r="G707" s="105">
        <v>26.262626262626267</v>
      </c>
      <c r="H707" s="105">
        <v>4.0101010101010104</v>
      </c>
      <c r="I707" s="105">
        <v>75.757575757575765</v>
      </c>
      <c r="J707" s="106">
        <v>98.98989898989899</v>
      </c>
      <c r="K707" s="104">
        <v>4.28125</v>
      </c>
      <c r="L707" s="105">
        <v>78.90625</v>
      </c>
      <c r="M707" s="106">
        <v>98.4375</v>
      </c>
      <c r="N707" s="104">
        <v>4.1322314049586772</v>
      </c>
      <c r="O707" s="105">
        <v>71.074380165289256</v>
      </c>
      <c r="P707" s="106">
        <v>96.694214876033044</v>
      </c>
      <c r="Q707" s="104">
        <v>4.4793388429752063</v>
      </c>
      <c r="R707" s="105">
        <v>88.429752066115697</v>
      </c>
      <c r="S707" s="106">
        <v>99.173553719008254</v>
      </c>
      <c r="T707" s="104">
        <v>3.431</v>
      </c>
      <c r="U707" s="105">
        <v>51.599999999999987</v>
      </c>
      <c r="V707" s="106">
        <v>82.6</v>
      </c>
      <c r="W707" s="104">
        <v>0.27114898989898961</v>
      </c>
      <c r="X707" s="105" t="s">
        <v>664</v>
      </c>
      <c r="Y707" s="105">
        <v>3.1486742424242351</v>
      </c>
      <c r="Z707" s="105" t="s">
        <v>664</v>
      </c>
      <c r="AA707" s="105">
        <v>0.55239898989898961</v>
      </c>
      <c r="AB707" s="106" t="s">
        <v>665</v>
      </c>
      <c r="AC707" s="104">
        <v>0.12213039485766686</v>
      </c>
      <c r="AD707" s="105" t="s">
        <v>664</v>
      </c>
      <c r="AE707" s="105">
        <v>4.6831955922865092</v>
      </c>
      <c r="AF707" s="105" t="s">
        <v>665</v>
      </c>
      <c r="AG707" s="105">
        <v>2.2956841138659456</v>
      </c>
      <c r="AH707" s="106" t="s">
        <v>665</v>
      </c>
      <c r="AI707" s="104">
        <v>0.46923783287419596</v>
      </c>
      <c r="AJ707" s="105" t="s">
        <v>664</v>
      </c>
      <c r="AK707" s="105">
        <v>12.672176308539932</v>
      </c>
      <c r="AL707" s="105" t="s">
        <v>664</v>
      </c>
      <c r="AM707" s="105">
        <v>0.18365472910926428</v>
      </c>
      <c r="AN707" s="106" t="s">
        <v>664</v>
      </c>
      <c r="AO707" s="104">
        <v>0.57910101010101034</v>
      </c>
      <c r="AP707" s="105" t="s">
        <v>665</v>
      </c>
      <c r="AQ707" s="105">
        <v>24.157575757575778</v>
      </c>
      <c r="AR707" s="105" t="s">
        <v>665</v>
      </c>
      <c r="AS707" s="105">
        <v>16.389898989898995</v>
      </c>
      <c r="AT707" s="106" t="s">
        <v>665</v>
      </c>
    </row>
    <row r="708" spans="1:46" x14ac:dyDescent="0.25">
      <c r="A708" s="31">
        <v>635</v>
      </c>
      <c r="B708" s="39" t="s">
        <v>210</v>
      </c>
      <c r="C708" s="41">
        <v>99</v>
      </c>
      <c r="D708" s="32">
        <v>0</v>
      </c>
      <c r="E708" s="32">
        <v>1.0101010101010102</v>
      </c>
      <c r="F708" s="32">
        <v>10.1010101010101</v>
      </c>
      <c r="G708" s="32">
        <v>88.888888888888886</v>
      </c>
      <c r="H708" s="33">
        <v>4.8787878787878789</v>
      </c>
      <c r="I708" s="34">
        <v>98.98989898989899</v>
      </c>
      <c r="J708" s="42">
        <v>100</v>
      </c>
      <c r="K708" s="44">
        <v>4.8877551020408161</v>
      </c>
      <c r="L708" s="34">
        <v>100</v>
      </c>
      <c r="M708" s="42">
        <v>100</v>
      </c>
      <c r="N708" s="44">
        <v>4.8421052631578947</v>
      </c>
      <c r="O708" s="34">
        <v>97.894736842105274</v>
      </c>
      <c r="P708" s="42">
        <v>100.00000000000001</v>
      </c>
      <c r="Q708" s="44">
        <v>4.941747572815534</v>
      </c>
      <c r="R708" s="34">
        <v>99.029126213592235</v>
      </c>
      <c r="S708" s="42">
        <v>100</v>
      </c>
      <c r="T708" s="44">
        <v>4.2110000000000003</v>
      </c>
      <c r="U708" s="34">
        <v>91.800000000000011</v>
      </c>
      <c r="V708" s="42">
        <v>98.90000000000002</v>
      </c>
      <c r="W708" s="46">
        <v>8.9672232529371954E-3</v>
      </c>
      <c r="X708" s="37" t="s">
        <v>664</v>
      </c>
      <c r="Y708" s="36">
        <v>1.0101010101010104</v>
      </c>
      <c r="Z708" s="37" t="s">
        <v>664</v>
      </c>
      <c r="AA708" s="36">
        <v>0</v>
      </c>
      <c r="AB708" s="47" t="s">
        <v>791</v>
      </c>
      <c r="AC708" s="46">
        <v>3.6682615629984205E-2</v>
      </c>
      <c r="AD708" s="37" t="s">
        <v>665</v>
      </c>
      <c r="AE708" s="36">
        <v>1.0951621477937152</v>
      </c>
      <c r="AF708" s="37" t="s">
        <v>665</v>
      </c>
      <c r="AG708" s="36">
        <v>1.4210854715202004E-14</v>
      </c>
      <c r="AH708" s="47" t="s">
        <v>791</v>
      </c>
      <c r="AI708" s="46">
        <v>6.2959694027655111E-2</v>
      </c>
      <c r="AJ708" s="37" t="s">
        <v>664</v>
      </c>
      <c r="AK708" s="36">
        <v>3.9227223693245605E-2</v>
      </c>
      <c r="AL708" s="37" t="s">
        <v>664</v>
      </c>
      <c r="AM708" s="36">
        <v>0</v>
      </c>
      <c r="AN708" s="47" t="s">
        <v>791</v>
      </c>
      <c r="AO708" s="46">
        <v>0.6677878787878786</v>
      </c>
      <c r="AP708" s="37" t="s">
        <v>665</v>
      </c>
      <c r="AQ708" s="36">
        <v>7.1898989898989782</v>
      </c>
      <c r="AR708" s="37" t="s">
        <v>665</v>
      </c>
      <c r="AS708" s="36">
        <v>1.0999999999999801</v>
      </c>
      <c r="AT708" s="47" t="s">
        <v>665</v>
      </c>
    </row>
    <row r="709" spans="1:46" x14ac:dyDescent="0.25">
      <c r="A709" s="114" t="s">
        <v>660</v>
      </c>
      <c r="B709" s="112"/>
      <c r="C709" s="113">
        <v>99</v>
      </c>
      <c r="D709" s="105">
        <v>0</v>
      </c>
      <c r="E709" s="105">
        <v>1.0101010101010102</v>
      </c>
      <c r="F709" s="105">
        <v>10.1010101010101</v>
      </c>
      <c r="G709" s="105">
        <v>88.888888888888886</v>
      </c>
      <c r="H709" s="105">
        <v>4.8787878787878789</v>
      </c>
      <c r="I709" s="105">
        <v>98.98989898989899</v>
      </c>
      <c r="J709" s="106">
        <v>100</v>
      </c>
      <c r="K709" s="104">
        <v>4.8877551020408161</v>
      </c>
      <c r="L709" s="105">
        <v>100</v>
      </c>
      <c r="M709" s="106">
        <v>100</v>
      </c>
      <c r="N709" s="104">
        <v>4.8421052631578947</v>
      </c>
      <c r="O709" s="105">
        <v>97.894736842105274</v>
      </c>
      <c r="P709" s="106">
        <v>100.00000000000001</v>
      </c>
      <c r="Q709" s="104">
        <v>4.884955752212389</v>
      </c>
      <c r="R709" s="105">
        <v>97.345132743362825</v>
      </c>
      <c r="S709" s="106">
        <v>99.999999999999986</v>
      </c>
      <c r="T709" s="104">
        <v>4.2110000000000003</v>
      </c>
      <c r="U709" s="105">
        <v>91.800000000000011</v>
      </c>
      <c r="V709" s="106">
        <v>98.90000000000002</v>
      </c>
      <c r="W709" s="104">
        <v>8.9672232529371954E-3</v>
      </c>
      <c r="X709" s="105" t="s">
        <v>664</v>
      </c>
      <c r="Y709" s="105">
        <v>1.0101010101010104</v>
      </c>
      <c r="Z709" s="105" t="s">
        <v>664</v>
      </c>
      <c r="AA709" s="105">
        <v>0</v>
      </c>
      <c r="AB709" s="106" t="s">
        <v>791</v>
      </c>
      <c r="AC709" s="104">
        <v>3.6682615629984205E-2</v>
      </c>
      <c r="AD709" s="105" t="s">
        <v>665</v>
      </c>
      <c r="AE709" s="105">
        <v>1.0951621477937152</v>
      </c>
      <c r="AF709" s="105" t="s">
        <v>665</v>
      </c>
      <c r="AG709" s="105">
        <v>1.4210854715202004E-14</v>
      </c>
      <c r="AH709" s="106" t="s">
        <v>791</v>
      </c>
      <c r="AI709" s="104">
        <v>6.1678734245100841E-3</v>
      </c>
      <c r="AJ709" s="105" t="s">
        <v>664</v>
      </c>
      <c r="AK709" s="105">
        <v>1.6447662465361645</v>
      </c>
      <c r="AL709" s="105" t="s">
        <v>665</v>
      </c>
      <c r="AM709" s="105">
        <v>1.4210854715202004E-14</v>
      </c>
      <c r="AN709" s="106" t="s">
        <v>791</v>
      </c>
      <c r="AO709" s="104">
        <v>0.6677878787878786</v>
      </c>
      <c r="AP709" s="105" t="s">
        <v>665</v>
      </c>
      <c r="AQ709" s="105">
        <v>7.1898989898989782</v>
      </c>
      <c r="AR709" s="105" t="s">
        <v>665</v>
      </c>
      <c r="AS709" s="105">
        <v>1.0999999999999801</v>
      </c>
      <c r="AT709" s="106" t="s">
        <v>665</v>
      </c>
    </row>
    <row r="710" spans="1:46" x14ac:dyDescent="0.25">
      <c r="A710" s="127" t="s">
        <v>958</v>
      </c>
      <c r="B710" s="128"/>
      <c r="C710" s="125">
        <v>26010</v>
      </c>
      <c r="D710" s="126">
        <v>2.848904267589389</v>
      </c>
      <c r="E710" s="126">
        <v>22.068435217224145</v>
      </c>
      <c r="F710" s="126">
        <v>46.005382545174932</v>
      </c>
      <c r="G710" s="126">
        <v>29.077277970011533</v>
      </c>
      <c r="H710" s="126">
        <v>4.0131103421760859</v>
      </c>
      <c r="I710" s="126">
        <v>75.082660515186461</v>
      </c>
      <c r="J710" s="126">
        <v>97.15109573241061</v>
      </c>
      <c r="K710" s="129">
        <v>4.1513020726871348</v>
      </c>
      <c r="L710" s="130">
        <v>74.584031723968764</v>
      </c>
      <c r="M710" s="131">
        <v>97.878255181717833</v>
      </c>
      <c r="N710" s="129">
        <v>4.2480189819581859</v>
      </c>
      <c r="O710" s="130">
        <v>77.969288624255711</v>
      </c>
      <c r="P710" s="131">
        <v>98.262971750906559</v>
      </c>
      <c r="Q710" s="129">
        <v>4.2967042497831747</v>
      </c>
      <c r="R710" s="130">
        <v>79.505637467476149</v>
      </c>
      <c r="S710" s="131">
        <v>98.096270598438849</v>
      </c>
      <c r="T710" s="129">
        <v>3.7159728299856525</v>
      </c>
      <c r="U710" s="130">
        <v>60.468745516499268</v>
      </c>
      <c r="V710" s="131">
        <v>91.983415530846472</v>
      </c>
      <c r="W710" s="129">
        <v>0.1382276061563168</v>
      </c>
      <c r="X710" s="130" t="s">
        <v>664</v>
      </c>
      <c r="Y710" s="130">
        <v>0.49632507560065164</v>
      </c>
      <c r="Z710" s="130" t="s">
        <v>665</v>
      </c>
      <c r="AA710" s="130">
        <v>0.7270113814947905</v>
      </c>
      <c r="AB710" s="131" t="s">
        <v>664</v>
      </c>
      <c r="AC710" s="129">
        <v>0.23494451542736794</v>
      </c>
      <c r="AD710" s="130" t="s">
        <v>664</v>
      </c>
      <c r="AE710" s="130">
        <v>2.8889318246862956</v>
      </c>
      <c r="AF710" s="130" t="s">
        <v>664</v>
      </c>
      <c r="AG710" s="130">
        <v>1.111727950683516</v>
      </c>
      <c r="AH710" s="131" t="s">
        <v>664</v>
      </c>
      <c r="AI710" s="129">
        <v>0.28362978325235666</v>
      </c>
      <c r="AJ710" s="130" t="s">
        <v>664</v>
      </c>
      <c r="AK710" s="130">
        <v>4.4252806679067334</v>
      </c>
      <c r="AL710" s="130" t="s">
        <v>664</v>
      </c>
      <c r="AM710" s="130">
        <v>0.94502679821580671</v>
      </c>
      <c r="AN710" s="131" t="s">
        <v>664</v>
      </c>
      <c r="AO710" s="129">
        <v>0.29710163654516553</v>
      </c>
      <c r="AP710" s="130" t="s">
        <v>665</v>
      </c>
      <c r="AQ710" s="130">
        <v>14.611611283070147</v>
      </c>
      <c r="AR710" s="130" t="s">
        <v>665</v>
      </c>
      <c r="AS710" s="130">
        <v>5.1678282693765709</v>
      </c>
      <c r="AT710" s="131" t="s">
        <v>665</v>
      </c>
    </row>
    <row r="711" spans="1:46" x14ac:dyDescent="0.25">
      <c r="A711" s="31">
        <v>636</v>
      </c>
      <c r="B711" s="39" t="s">
        <v>699</v>
      </c>
      <c r="C711" s="41">
        <v>11</v>
      </c>
      <c r="D711" s="32">
        <v>0</v>
      </c>
      <c r="E711" s="32">
        <v>18.181818181818183</v>
      </c>
      <c r="F711" s="32">
        <v>45.454545454545453</v>
      </c>
      <c r="G711" s="32">
        <v>36.363636363636367</v>
      </c>
      <c r="H711" s="33">
        <v>4.1818181818181817</v>
      </c>
      <c r="I711" s="34">
        <v>81.818181818181813</v>
      </c>
      <c r="J711" s="42">
        <v>100</v>
      </c>
      <c r="K711" s="44">
        <v>4.6428571428571432</v>
      </c>
      <c r="L711" s="34">
        <v>100</v>
      </c>
      <c r="M711" s="42">
        <v>100</v>
      </c>
      <c r="N711" s="44" t="s">
        <v>663</v>
      </c>
      <c r="O711" s="34" t="s">
        <v>663</v>
      </c>
      <c r="P711" s="42" t="s">
        <v>663</v>
      </c>
      <c r="Q711" s="44">
        <v>4.4117647058823533</v>
      </c>
      <c r="R711" s="34">
        <v>88.235294117647072</v>
      </c>
      <c r="S711" s="42">
        <v>100</v>
      </c>
      <c r="T711" s="44">
        <v>4.3330000000000002</v>
      </c>
      <c r="U711" s="34">
        <v>93.300000000000011</v>
      </c>
      <c r="V711" s="42">
        <v>100</v>
      </c>
      <c r="W711" s="46">
        <v>0.46103896103896158</v>
      </c>
      <c r="X711" s="37" t="s">
        <v>664</v>
      </c>
      <c r="Y711" s="36">
        <v>18.181818181818187</v>
      </c>
      <c r="Z711" s="37" t="s">
        <v>664</v>
      </c>
      <c r="AA711" s="36">
        <v>0</v>
      </c>
      <c r="AB711" s="47" t="s">
        <v>791</v>
      </c>
      <c r="AC711" s="46" t="s">
        <v>663</v>
      </c>
      <c r="AD711" s="37" t="s">
        <v>663</v>
      </c>
      <c r="AE711" s="36" t="s">
        <v>663</v>
      </c>
      <c r="AF711" s="37" t="s">
        <v>663</v>
      </c>
      <c r="AG711" s="36" t="s">
        <v>663</v>
      </c>
      <c r="AH711" s="47" t="s">
        <v>663</v>
      </c>
      <c r="AI711" s="46">
        <v>0.2299465240641716</v>
      </c>
      <c r="AJ711" s="37" t="s">
        <v>664</v>
      </c>
      <c r="AK711" s="36">
        <v>6.4171122994652592</v>
      </c>
      <c r="AL711" s="37" t="s">
        <v>664</v>
      </c>
      <c r="AM711" s="36">
        <v>0</v>
      </c>
      <c r="AN711" s="47" t="s">
        <v>791</v>
      </c>
      <c r="AO711" s="46">
        <v>0.15118181818181853</v>
      </c>
      <c r="AP711" s="37" t="s">
        <v>664</v>
      </c>
      <c r="AQ711" s="36">
        <v>11.481818181818198</v>
      </c>
      <c r="AR711" s="37" t="s">
        <v>664</v>
      </c>
      <c r="AS711" s="36">
        <v>0</v>
      </c>
      <c r="AT711" s="47" t="s">
        <v>791</v>
      </c>
    </row>
    <row r="712" spans="1:46" x14ac:dyDescent="0.25">
      <c r="A712" s="31">
        <v>637</v>
      </c>
      <c r="B712" s="39" t="s">
        <v>700</v>
      </c>
      <c r="C712" s="41">
        <v>14</v>
      </c>
      <c r="D712" s="32">
        <v>0</v>
      </c>
      <c r="E712" s="32">
        <v>14.285714285714285</v>
      </c>
      <c r="F712" s="32">
        <v>28.571428571428569</v>
      </c>
      <c r="G712" s="32">
        <v>57.142857142857139</v>
      </c>
      <c r="H712" s="33">
        <v>4.4285714285714288</v>
      </c>
      <c r="I712" s="34">
        <v>85.714285714285708</v>
      </c>
      <c r="J712" s="42">
        <v>100</v>
      </c>
      <c r="K712" s="44">
        <v>4.7</v>
      </c>
      <c r="L712" s="34">
        <v>90</v>
      </c>
      <c r="M712" s="42">
        <v>100</v>
      </c>
      <c r="N712" s="44">
        <v>4.875</v>
      </c>
      <c r="O712" s="34">
        <v>100</v>
      </c>
      <c r="P712" s="42">
        <v>100</v>
      </c>
      <c r="Q712" s="44">
        <v>5</v>
      </c>
      <c r="R712" s="34">
        <v>100</v>
      </c>
      <c r="S712" s="42">
        <v>100</v>
      </c>
      <c r="T712" s="44">
        <v>4.1539999999999999</v>
      </c>
      <c r="U712" s="34">
        <v>92.300000000000011</v>
      </c>
      <c r="V712" s="42">
        <v>100</v>
      </c>
      <c r="W712" s="46">
        <v>0.27142857142857135</v>
      </c>
      <c r="X712" s="37" t="s">
        <v>664</v>
      </c>
      <c r="Y712" s="36">
        <v>4.2857142857142918</v>
      </c>
      <c r="Z712" s="37" t="s">
        <v>664</v>
      </c>
      <c r="AA712" s="36">
        <v>0</v>
      </c>
      <c r="AB712" s="47" t="s">
        <v>791</v>
      </c>
      <c r="AC712" s="46">
        <v>0.44642857142857117</v>
      </c>
      <c r="AD712" s="37" t="s">
        <v>664</v>
      </c>
      <c r="AE712" s="36">
        <v>14.285714285714292</v>
      </c>
      <c r="AF712" s="37" t="s">
        <v>664</v>
      </c>
      <c r="AG712" s="36">
        <v>0</v>
      </c>
      <c r="AH712" s="47" t="s">
        <v>791</v>
      </c>
      <c r="AI712" s="46">
        <v>0.57142857142857117</v>
      </c>
      <c r="AJ712" s="37" t="s">
        <v>664</v>
      </c>
      <c r="AK712" s="36">
        <v>14.285714285714292</v>
      </c>
      <c r="AL712" s="37" t="s">
        <v>664</v>
      </c>
      <c r="AM712" s="36">
        <v>0</v>
      </c>
      <c r="AN712" s="47" t="s">
        <v>791</v>
      </c>
      <c r="AO712" s="46">
        <v>0.27457142857142891</v>
      </c>
      <c r="AP712" s="37" t="s">
        <v>665</v>
      </c>
      <c r="AQ712" s="36">
        <v>6.5857142857143032</v>
      </c>
      <c r="AR712" s="37" t="s">
        <v>664</v>
      </c>
      <c r="AS712" s="36">
        <v>0</v>
      </c>
      <c r="AT712" s="47" t="s">
        <v>791</v>
      </c>
    </row>
    <row r="713" spans="1:46" x14ac:dyDescent="0.25">
      <c r="A713" s="31">
        <v>638</v>
      </c>
      <c r="B713" s="39" t="s">
        <v>807</v>
      </c>
      <c r="C713" s="41">
        <v>12</v>
      </c>
      <c r="D713" s="32">
        <v>16.666666666666664</v>
      </c>
      <c r="E713" s="32">
        <v>41.666666666666671</v>
      </c>
      <c r="F713" s="32">
        <v>33.333333333333329</v>
      </c>
      <c r="G713" s="32">
        <v>8.3333333333333321</v>
      </c>
      <c r="H713" s="33">
        <v>3.3333333333333335</v>
      </c>
      <c r="I713" s="34">
        <v>41.666666666666657</v>
      </c>
      <c r="J713" s="42">
        <v>83.333333333333329</v>
      </c>
      <c r="K713" s="44">
        <v>4.1111111111111107</v>
      </c>
      <c r="L713" s="34">
        <v>66.666666666666671</v>
      </c>
      <c r="M713" s="42">
        <v>88.888888888888886</v>
      </c>
      <c r="N713" s="44" t="s">
        <v>663</v>
      </c>
      <c r="O713" s="34" t="s">
        <v>663</v>
      </c>
      <c r="P713" s="42" t="s">
        <v>663</v>
      </c>
      <c r="Q713" s="44">
        <v>3.9411764705882355</v>
      </c>
      <c r="R713" s="34">
        <v>70.588235294117638</v>
      </c>
      <c r="S713" s="42">
        <v>100</v>
      </c>
      <c r="T713" s="44">
        <v>3.706</v>
      </c>
      <c r="U713" s="34">
        <v>64.7</v>
      </c>
      <c r="V713" s="42">
        <v>94.100000000000009</v>
      </c>
      <c r="W713" s="46">
        <v>0.77777777777777724</v>
      </c>
      <c r="X713" s="37" t="s">
        <v>664</v>
      </c>
      <c r="Y713" s="36">
        <v>25.000000000000014</v>
      </c>
      <c r="Z713" s="37" t="s">
        <v>664</v>
      </c>
      <c r="AA713" s="36">
        <v>5.5555555555555571</v>
      </c>
      <c r="AB713" s="47" t="s">
        <v>664</v>
      </c>
      <c r="AC713" s="46" t="s">
        <v>663</v>
      </c>
      <c r="AD713" s="37" t="s">
        <v>663</v>
      </c>
      <c r="AE713" s="36" t="s">
        <v>663</v>
      </c>
      <c r="AF713" s="37" t="s">
        <v>663</v>
      </c>
      <c r="AG713" s="36" t="s">
        <v>663</v>
      </c>
      <c r="AH713" s="47" t="s">
        <v>663</v>
      </c>
      <c r="AI713" s="46">
        <v>0.60784313725490202</v>
      </c>
      <c r="AJ713" s="37" t="s">
        <v>664</v>
      </c>
      <c r="AK713" s="36">
        <v>28.921568627450981</v>
      </c>
      <c r="AL713" s="37" t="s">
        <v>664</v>
      </c>
      <c r="AM713" s="36">
        <v>16.666666666666671</v>
      </c>
      <c r="AN713" s="47" t="s">
        <v>664</v>
      </c>
      <c r="AO713" s="46">
        <v>0.37266666666666648</v>
      </c>
      <c r="AP713" s="37" t="s">
        <v>664</v>
      </c>
      <c r="AQ713" s="36">
        <v>23.033333333333346</v>
      </c>
      <c r="AR713" s="37" t="s">
        <v>664</v>
      </c>
      <c r="AS713" s="36">
        <v>10.76666666666668</v>
      </c>
      <c r="AT713" s="47" t="s">
        <v>664</v>
      </c>
    </row>
    <row r="714" spans="1:46" x14ac:dyDescent="0.25">
      <c r="A714" s="31">
        <v>639</v>
      </c>
      <c r="B714" s="39" t="s">
        <v>808</v>
      </c>
      <c r="C714" s="41">
        <v>1</v>
      </c>
      <c r="D714" s="32">
        <v>0</v>
      </c>
      <c r="E714" s="32">
        <v>0</v>
      </c>
      <c r="F714" s="32">
        <v>0</v>
      </c>
      <c r="G714" s="32">
        <v>100</v>
      </c>
      <c r="H714" s="33">
        <v>5</v>
      </c>
      <c r="I714" s="34">
        <v>100</v>
      </c>
      <c r="J714" s="42">
        <v>100</v>
      </c>
      <c r="K714" s="44">
        <v>5</v>
      </c>
      <c r="L714" s="34">
        <v>100</v>
      </c>
      <c r="M714" s="42">
        <v>100</v>
      </c>
      <c r="N714" s="44">
        <v>5</v>
      </c>
      <c r="O714" s="34">
        <v>100</v>
      </c>
      <c r="P714" s="42">
        <v>100</v>
      </c>
      <c r="Q714" s="44">
        <v>5</v>
      </c>
      <c r="R714" s="34">
        <v>100</v>
      </c>
      <c r="S714" s="42">
        <v>100</v>
      </c>
      <c r="T714" s="44">
        <v>4</v>
      </c>
      <c r="U714" s="34">
        <v>100</v>
      </c>
      <c r="V714" s="42">
        <v>100</v>
      </c>
      <c r="W714" s="46">
        <v>0</v>
      </c>
      <c r="X714" s="37" t="s">
        <v>791</v>
      </c>
      <c r="Y714" s="36">
        <v>0</v>
      </c>
      <c r="Z714" s="37" t="s">
        <v>791</v>
      </c>
      <c r="AA714" s="36">
        <v>0</v>
      </c>
      <c r="AB714" s="47" t="s">
        <v>791</v>
      </c>
      <c r="AC714" s="46">
        <v>0</v>
      </c>
      <c r="AD714" s="37" t="s">
        <v>791</v>
      </c>
      <c r="AE714" s="36">
        <v>0</v>
      </c>
      <c r="AF714" s="37" t="s">
        <v>791</v>
      </c>
      <c r="AG714" s="36">
        <v>0</v>
      </c>
      <c r="AH714" s="47" t="s">
        <v>791</v>
      </c>
      <c r="AI714" s="46">
        <v>0</v>
      </c>
      <c r="AJ714" s="37" t="s">
        <v>791</v>
      </c>
      <c r="AK714" s="36">
        <v>0</v>
      </c>
      <c r="AL714" s="37" t="s">
        <v>791</v>
      </c>
      <c r="AM714" s="36">
        <v>0</v>
      </c>
      <c r="AN714" s="47" t="s">
        <v>791</v>
      </c>
      <c r="AO714" s="46">
        <v>1</v>
      </c>
      <c r="AP714" s="37" t="s">
        <v>665</v>
      </c>
      <c r="AQ714" s="36">
        <v>0</v>
      </c>
      <c r="AR714" s="37" t="s">
        <v>791</v>
      </c>
      <c r="AS714" s="36">
        <v>0</v>
      </c>
      <c r="AT714" s="47" t="s">
        <v>791</v>
      </c>
    </row>
    <row r="715" spans="1:46" x14ac:dyDescent="0.25">
      <c r="A715" s="31">
        <v>640</v>
      </c>
      <c r="B715" s="39" t="s">
        <v>809</v>
      </c>
      <c r="C715" s="41">
        <v>13</v>
      </c>
      <c r="D715" s="32">
        <v>0</v>
      </c>
      <c r="E715" s="32">
        <v>0</v>
      </c>
      <c r="F715" s="32">
        <v>23.076923076923077</v>
      </c>
      <c r="G715" s="32">
        <v>76.923076923076934</v>
      </c>
      <c r="H715" s="33">
        <v>4.7692307692307692</v>
      </c>
      <c r="I715" s="34">
        <v>100.00000000000001</v>
      </c>
      <c r="J715" s="42">
        <v>100.00000000000001</v>
      </c>
      <c r="K715" s="44">
        <v>4.1428571428571432</v>
      </c>
      <c r="L715" s="34">
        <v>71.428571428571416</v>
      </c>
      <c r="M715" s="42">
        <v>100</v>
      </c>
      <c r="N715" s="44">
        <v>4.6923076923076925</v>
      </c>
      <c r="O715" s="34">
        <v>100</v>
      </c>
      <c r="P715" s="42">
        <v>100</v>
      </c>
      <c r="Q715" s="44">
        <v>5</v>
      </c>
      <c r="R715" s="34">
        <v>100</v>
      </c>
      <c r="S715" s="42">
        <v>100</v>
      </c>
      <c r="T715" s="44">
        <v>4.7270000000000003</v>
      </c>
      <c r="U715" s="34">
        <v>100</v>
      </c>
      <c r="V715" s="42">
        <v>100</v>
      </c>
      <c r="W715" s="46">
        <v>0.62637362637362592</v>
      </c>
      <c r="X715" s="37" t="s">
        <v>665</v>
      </c>
      <c r="Y715" s="36">
        <v>28.571428571428598</v>
      </c>
      <c r="Z715" s="37" t="s">
        <v>665</v>
      </c>
      <c r="AA715" s="36">
        <v>1.4210854715202004E-14</v>
      </c>
      <c r="AB715" s="47" t="s">
        <v>791</v>
      </c>
      <c r="AC715" s="46">
        <v>7.692307692307665E-2</v>
      </c>
      <c r="AD715" s="37" t="s">
        <v>665</v>
      </c>
      <c r="AE715" s="36">
        <v>1.4210854715202004E-14</v>
      </c>
      <c r="AF715" s="37" t="s">
        <v>791</v>
      </c>
      <c r="AG715" s="36">
        <v>1.4210854715202004E-14</v>
      </c>
      <c r="AH715" s="47" t="s">
        <v>791</v>
      </c>
      <c r="AI715" s="46">
        <v>0.23076923076923084</v>
      </c>
      <c r="AJ715" s="37" t="s">
        <v>664</v>
      </c>
      <c r="AK715" s="36">
        <v>1.4210854715202004E-14</v>
      </c>
      <c r="AL715" s="37" t="s">
        <v>791</v>
      </c>
      <c r="AM715" s="36">
        <v>1.4210854715202004E-14</v>
      </c>
      <c r="AN715" s="47" t="s">
        <v>791</v>
      </c>
      <c r="AO715" s="46">
        <v>4.223076923076885E-2</v>
      </c>
      <c r="AP715" s="37" t="s">
        <v>665</v>
      </c>
      <c r="AQ715" s="36">
        <v>1.4210854715202004E-14</v>
      </c>
      <c r="AR715" s="37" t="s">
        <v>791</v>
      </c>
      <c r="AS715" s="36">
        <v>1.4210854715202004E-14</v>
      </c>
      <c r="AT715" s="47" t="s">
        <v>791</v>
      </c>
    </row>
    <row r="716" spans="1:46" x14ac:dyDescent="0.25">
      <c r="A716" s="31">
        <v>641</v>
      </c>
      <c r="B716" s="39" t="s">
        <v>845</v>
      </c>
      <c r="C716" s="41">
        <v>8</v>
      </c>
      <c r="D716" s="32">
        <v>0</v>
      </c>
      <c r="E716" s="32">
        <v>0</v>
      </c>
      <c r="F716" s="32">
        <v>0</v>
      </c>
      <c r="G716" s="32">
        <v>100</v>
      </c>
      <c r="H716" s="33">
        <v>5</v>
      </c>
      <c r="I716" s="34">
        <v>100</v>
      </c>
      <c r="J716" s="42">
        <v>100</v>
      </c>
      <c r="K716" s="44">
        <v>4.5</v>
      </c>
      <c r="L716" s="34">
        <v>100</v>
      </c>
      <c r="M716" s="42">
        <v>100</v>
      </c>
      <c r="N716" s="44">
        <v>5</v>
      </c>
      <c r="O716" s="34">
        <v>100</v>
      </c>
      <c r="P716" s="42">
        <v>100</v>
      </c>
      <c r="Q716" s="44">
        <v>4.8</v>
      </c>
      <c r="R716" s="34">
        <v>100</v>
      </c>
      <c r="S716" s="42">
        <v>100</v>
      </c>
      <c r="T716" s="44">
        <v>4</v>
      </c>
      <c r="U716" s="34">
        <v>80</v>
      </c>
      <c r="V716" s="42">
        <v>100</v>
      </c>
      <c r="W716" s="46">
        <v>0.5</v>
      </c>
      <c r="X716" s="37" t="s">
        <v>665</v>
      </c>
      <c r="Y716" s="36">
        <v>0</v>
      </c>
      <c r="Z716" s="37" t="s">
        <v>791</v>
      </c>
      <c r="AA716" s="36">
        <v>0</v>
      </c>
      <c r="AB716" s="47" t="s">
        <v>791</v>
      </c>
      <c r="AC716" s="46">
        <v>0</v>
      </c>
      <c r="AD716" s="37" t="s">
        <v>791</v>
      </c>
      <c r="AE716" s="36">
        <v>0</v>
      </c>
      <c r="AF716" s="37" t="s">
        <v>791</v>
      </c>
      <c r="AG716" s="36">
        <v>0</v>
      </c>
      <c r="AH716" s="47" t="s">
        <v>791</v>
      </c>
      <c r="AI716" s="46">
        <v>0.20000000000000018</v>
      </c>
      <c r="AJ716" s="37" t="s">
        <v>665</v>
      </c>
      <c r="AK716" s="36">
        <v>0</v>
      </c>
      <c r="AL716" s="37" t="s">
        <v>791</v>
      </c>
      <c r="AM716" s="36">
        <v>0</v>
      </c>
      <c r="AN716" s="47" t="s">
        <v>791</v>
      </c>
      <c r="AO716" s="46">
        <v>1</v>
      </c>
      <c r="AP716" s="37" t="s">
        <v>665</v>
      </c>
      <c r="AQ716" s="36">
        <v>20</v>
      </c>
      <c r="AR716" s="37" t="s">
        <v>665</v>
      </c>
      <c r="AS716" s="36">
        <v>0</v>
      </c>
      <c r="AT716" s="47" t="s">
        <v>791</v>
      </c>
    </row>
    <row r="717" spans="1:46" ht="15.75" thickBot="1" x14ac:dyDescent="0.3">
      <c r="A717" s="114" t="s">
        <v>661</v>
      </c>
      <c r="B717" s="112"/>
      <c r="C717" s="113">
        <v>59</v>
      </c>
      <c r="D717" s="105">
        <v>3.3898305084745761</v>
      </c>
      <c r="E717" s="105">
        <v>15.254237288135593</v>
      </c>
      <c r="F717" s="105">
        <v>27.118644067796609</v>
      </c>
      <c r="G717" s="105">
        <v>54.237288135593218</v>
      </c>
      <c r="H717" s="105">
        <v>4.3220338983050848</v>
      </c>
      <c r="I717" s="105">
        <v>81.355932203389827</v>
      </c>
      <c r="J717" s="106">
        <v>96.610169491525426</v>
      </c>
      <c r="K717" s="104">
        <v>4.4772727272727275</v>
      </c>
      <c r="L717" s="105">
        <v>86.36363636363636</v>
      </c>
      <c r="M717" s="106">
        <v>97.72727272727272</v>
      </c>
      <c r="N717" s="104">
        <v>4.8148148148148149</v>
      </c>
      <c r="O717" s="105">
        <v>100</v>
      </c>
      <c r="P717" s="106">
        <v>100</v>
      </c>
      <c r="Q717" s="104">
        <v>4.5396825396825395</v>
      </c>
      <c r="R717" s="105">
        <v>88.888888888888886</v>
      </c>
      <c r="S717" s="106">
        <v>100</v>
      </c>
      <c r="T717" s="104">
        <v>4.161225806451613</v>
      </c>
      <c r="U717" s="105">
        <v>85.472580645161301</v>
      </c>
      <c r="V717" s="106">
        <v>98.382258064516151</v>
      </c>
      <c r="W717" s="104">
        <v>0.15523882896764274</v>
      </c>
      <c r="X717" s="105" t="s">
        <v>664</v>
      </c>
      <c r="Y717" s="105">
        <v>5.0077041602465329</v>
      </c>
      <c r="Z717" s="105" t="s">
        <v>664</v>
      </c>
      <c r="AA717" s="105">
        <v>1.1171032357472939</v>
      </c>
      <c r="AB717" s="106" t="s">
        <v>664</v>
      </c>
      <c r="AC717" s="104">
        <v>0.4927809165097301</v>
      </c>
      <c r="AD717" s="105" t="s">
        <v>664</v>
      </c>
      <c r="AE717" s="105">
        <v>18.644067796610173</v>
      </c>
      <c r="AF717" s="105" t="s">
        <v>664</v>
      </c>
      <c r="AG717" s="105">
        <v>3.3898305084745743</v>
      </c>
      <c r="AH717" s="106" t="s">
        <v>664</v>
      </c>
      <c r="AI717" s="104">
        <v>0.21764864137745477</v>
      </c>
      <c r="AJ717" s="105" t="s">
        <v>664</v>
      </c>
      <c r="AK717" s="105">
        <v>7.5329566854990588</v>
      </c>
      <c r="AL717" s="105" t="s">
        <v>664</v>
      </c>
      <c r="AM717" s="105">
        <v>3.3898305084745743</v>
      </c>
      <c r="AN717" s="106" t="s">
        <v>664</v>
      </c>
      <c r="AO717" s="104">
        <v>0.16080809185347178</v>
      </c>
      <c r="AP717" s="105" t="s">
        <v>665</v>
      </c>
      <c r="AQ717" s="105">
        <v>4.1166484417714742</v>
      </c>
      <c r="AR717" s="105" t="s">
        <v>664</v>
      </c>
      <c r="AS717" s="105">
        <v>1.7720885729907252</v>
      </c>
      <c r="AT717" s="106" t="s">
        <v>664</v>
      </c>
    </row>
    <row r="718" spans="1:46" ht="15.75" thickBot="1" x14ac:dyDescent="0.3">
      <c r="A718" s="29" t="s">
        <v>583</v>
      </c>
      <c r="B718" s="30"/>
      <c r="C718" s="107">
        <v>26069</v>
      </c>
      <c r="D718" s="108">
        <v>2.8501285051210248</v>
      </c>
      <c r="E718" s="108">
        <v>22.053013157390001</v>
      </c>
      <c r="F718" s="108">
        <v>45.962637615558712</v>
      </c>
      <c r="G718" s="108">
        <v>29.134220721930259</v>
      </c>
      <c r="H718" s="108">
        <v>4.0138095055429819</v>
      </c>
      <c r="I718" s="108">
        <v>75.096858337488968</v>
      </c>
      <c r="J718" s="109">
        <v>97.14987149487898</v>
      </c>
      <c r="K718" s="110">
        <v>4.1518873699245056</v>
      </c>
      <c r="L718" s="108">
        <v>74.6051826157927</v>
      </c>
      <c r="M718" s="109">
        <v>97.877984084880637</v>
      </c>
      <c r="N718" s="110">
        <v>4.2487032731175107</v>
      </c>
      <c r="O718" s="108">
        <v>77.995886245752104</v>
      </c>
      <c r="P718" s="109">
        <v>98.265068860668919</v>
      </c>
      <c r="Q718" s="110">
        <v>4.2973662587034553</v>
      </c>
      <c r="R718" s="108">
        <v>79.531202698611764</v>
      </c>
      <c r="S718" s="109">
        <v>98.101457423344712</v>
      </c>
      <c r="T718" s="119">
        <v>3.7172071000625939</v>
      </c>
      <c r="U718" s="119">
        <v>60.538057766252329</v>
      </c>
      <c r="V718" s="119">
        <v>92.001153536618062</v>
      </c>
      <c r="W718" s="110">
        <v>0.1380778643815237</v>
      </c>
      <c r="X718" s="108" t="s">
        <v>664</v>
      </c>
      <c r="Y718" s="108">
        <v>0.49167572169626794</v>
      </c>
      <c r="Z718" s="108" t="s">
        <v>665</v>
      </c>
      <c r="AA718" s="108">
        <v>0.72811259000165762</v>
      </c>
      <c r="AB718" s="109" t="s">
        <v>664</v>
      </c>
      <c r="AC718" s="110">
        <v>0.23489376757452884</v>
      </c>
      <c r="AD718" s="108" t="s">
        <v>664</v>
      </c>
      <c r="AE718" s="108">
        <v>2.8990279082631361</v>
      </c>
      <c r="AF718" s="108" t="s">
        <v>664</v>
      </c>
      <c r="AG718" s="108">
        <v>1.115197365789939</v>
      </c>
      <c r="AH718" s="109" t="s">
        <v>664</v>
      </c>
      <c r="AI718" s="110">
        <v>0.28355675316047346</v>
      </c>
      <c r="AJ718" s="108" t="s">
        <v>664</v>
      </c>
      <c r="AK718" s="108">
        <v>4.4343443611227968</v>
      </c>
      <c r="AL718" s="108" t="s">
        <v>664</v>
      </c>
      <c r="AM718" s="108">
        <v>0.95158592846573242</v>
      </c>
      <c r="AN718" s="109" t="s">
        <v>664</v>
      </c>
      <c r="AO718" s="110">
        <v>0.29660240548038797</v>
      </c>
      <c r="AP718" s="108" t="s">
        <v>665</v>
      </c>
      <c r="AQ718" s="108">
        <v>14.558800571236638</v>
      </c>
      <c r="AR718" s="108" t="s">
        <v>665</v>
      </c>
      <c r="AS718" s="108">
        <v>5.1487179582609173</v>
      </c>
      <c r="AT718" s="109" t="s">
        <v>665</v>
      </c>
    </row>
    <row r="719" spans="1:46" ht="15.75" thickBot="1" x14ac:dyDescent="0.3">
      <c r="A719" s="27" t="s">
        <v>584</v>
      </c>
      <c r="B719" s="40"/>
      <c r="C719" s="43">
        <v>1548189</v>
      </c>
      <c r="D719" s="16">
        <v>2.4</v>
      </c>
      <c r="E719" s="16">
        <v>18.600000000000001</v>
      </c>
      <c r="F719" s="16">
        <v>43.5</v>
      </c>
      <c r="G719" s="16">
        <v>35.5</v>
      </c>
      <c r="H719" s="16">
        <v>4.1209999999999996</v>
      </c>
      <c r="I719" s="16">
        <v>79</v>
      </c>
      <c r="J719" s="17">
        <v>97.6</v>
      </c>
      <c r="K719" s="45">
        <v>4.242</v>
      </c>
      <c r="L719" s="16">
        <v>78.099999999999994</v>
      </c>
      <c r="M719" s="17">
        <v>98.1</v>
      </c>
      <c r="N719" s="45">
        <v>4.2309999999999999</v>
      </c>
      <c r="O719" s="16">
        <v>78.599999999999994</v>
      </c>
      <c r="P719" s="17">
        <v>97.8</v>
      </c>
      <c r="Q719" s="45">
        <v>4.3469999999999995</v>
      </c>
      <c r="R719" s="16">
        <v>81.699999999999989</v>
      </c>
      <c r="S719" s="17">
        <v>97.699999999999989</v>
      </c>
      <c r="T719" s="120">
        <v>3.82</v>
      </c>
      <c r="U719" s="120">
        <v>66.3</v>
      </c>
      <c r="V719" s="120">
        <v>92.899999999999991</v>
      </c>
      <c r="W719" s="45">
        <v>0.12100000000000044</v>
      </c>
      <c r="X719" s="16" t="s">
        <v>664</v>
      </c>
      <c r="Y719" s="16">
        <v>0.90000000000000568</v>
      </c>
      <c r="Z719" s="16" t="s">
        <v>665</v>
      </c>
      <c r="AA719" s="16">
        <v>0.5</v>
      </c>
      <c r="AB719" s="35" t="s">
        <v>664</v>
      </c>
      <c r="AC719" s="45">
        <v>0.11000000000000032</v>
      </c>
      <c r="AD719" s="16" t="s">
        <v>664</v>
      </c>
      <c r="AE719" s="16">
        <v>0.40000000000000568</v>
      </c>
      <c r="AF719" s="16" t="s">
        <v>665</v>
      </c>
      <c r="AG719" s="16">
        <v>0.20000000000000284</v>
      </c>
      <c r="AH719" s="35" t="s">
        <v>664</v>
      </c>
      <c r="AI719" s="45">
        <v>0.22599999999999998</v>
      </c>
      <c r="AJ719" s="16" t="s">
        <v>664</v>
      </c>
      <c r="AK719" s="16">
        <v>2.6999999999999886</v>
      </c>
      <c r="AL719" s="16" t="s">
        <v>664</v>
      </c>
      <c r="AM719" s="16">
        <v>9.9999999999994316E-2</v>
      </c>
      <c r="AN719" s="35" t="s">
        <v>664</v>
      </c>
      <c r="AO719" s="45">
        <v>0.30099999999999971</v>
      </c>
      <c r="AP719" s="16" t="s">
        <v>665</v>
      </c>
      <c r="AQ719" s="16">
        <v>12.700000000000003</v>
      </c>
      <c r="AR719" s="16" t="s">
        <v>665</v>
      </c>
      <c r="AS719" s="16">
        <v>4.7000000000000028</v>
      </c>
      <c r="AT719" s="35" t="s">
        <v>665</v>
      </c>
    </row>
    <row r="721" ht="15.75" customHeight="1" x14ac:dyDescent="0.25"/>
  </sheetData>
  <autoFilter ref="A4:DF721"/>
  <mergeCells count="65">
    <mergeCell ref="CP2:CQ3"/>
    <mergeCell ref="CR2:CS3"/>
    <mergeCell ref="AZ1:CS1"/>
    <mergeCell ref="AV1:AX4"/>
    <mergeCell ref="A1:AT1"/>
    <mergeCell ref="BS2:BS3"/>
    <mergeCell ref="BT2:BT3"/>
    <mergeCell ref="BU2:BU3"/>
    <mergeCell ref="CN2:CO3"/>
    <mergeCell ref="T2:T3"/>
    <mergeCell ref="U2:U3"/>
    <mergeCell ref="V2:V3"/>
    <mergeCell ref="AO2:AP3"/>
    <mergeCell ref="AQ2:AR3"/>
    <mergeCell ref="BV2:BW3"/>
    <mergeCell ref="BX2:BY3"/>
    <mergeCell ref="AI2:AJ3"/>
    <mergeCell ref="AK2:AL3"/>
    <mergeCell ref="AM2:AN3"/>
    <mergeCell ref="BM2:BM3"/>
    <mergeCell ref="BN2:BN3"/>
    <mergeCell ref="AZ2:AZ3"/>
    <mergeCell ref="BA2:BA3"/>
    <mergeCell ref="BB2:BB3"/>
    <mergeCell ref="BL2:BL3"/>
    <mergeCell ref="BC2:BF2"/>
    <mergeCell ref="BG2:BG3"/>
    <mergeCell ref="CF2:CG3"/>
    <mergeCell ref="CH2:CI3"/>
    <mergeCell ref="CJ2:CK3"/>
    <mergeCell ref="CL2:CM3"/>
    <mergeCell ref="AS2:AT3"/>
    <mergeCell ref="BO2:BO3"/>
    <mergeCell ref="BP2:BP3"/>
    <mergeCell ref="BQ2:BQ3"/>
    <mergeCell ref="BR2:BR3"/>
    <mergeCell ref="BZ2:CA3"/>
    <mergeCell ref="CB2:CC3"/>
    <mergeCell ref="CD2:CE3"/>
    <mergeCell ref="K2:K3"/>
    <mergeCell ref="L2:L3"/>
    <mergeCell ref="M2:M3"/>
    <mergeCell ref="A2:A3"/>
    <mergeCell ref="B2:B3"/>
    <mergeCell ref="C2:C3"/>
    <mergeCell ref="D2:G2"/>
    <mergeCell ref="H2:H3"/>
    <mergeCell ref="I2:I3"/>
    <mergeCell ref="J2:J3"/>
    <mergeCell ref="N2:N3"/>
    <mergeCell ref="BH2:BH3"/>
    <mergeCell ref="BI2:BI3"/>
    <mergeCell ref="BJ2:BJ3"/>
    <mergeCell ref="BK2:BK3"/>
    <mergeCell ref="O2:O3"/>
    <mergeCell ref="P2:P3"/>
    <mergeCell ref="Q2:Q3"/>
    <mergeCell ref="R2:R3"/>
    <mergeCell ref="S2:S3"/>
    <mergeCell ref="W2:X3"/>
    <mergeCell ref="Y2:Z3"/>
    <mergeCell ref="AA2:AB3"/>
    <mergeCell ref="AC2:AD3"/>
    <mergeCell ref="AE2:AF3"/>
    <mergeCell ref="AG2:AH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H26"/>
  <sheetViews>
    <sheetView zoomScale="70" zoomScaleNormal="70" workbookViewId="0">
      <selection activeCell="E38" sqref="E38"/>
    </sheetView>
  </sheetViews>
  <sheetFormatPr defaultRowHeight="15" x14ac:dyDescent="0.25"/>
  <cols>
    <col min="1" max="1" width="9.140625" style="53"/>
    <col min="2" max="2" width="106.5703125" style="53" customWidth="1"/>
    <col min="3" max="3" width="6.5703125" style="53" customWidth="1"/>
    <col min="4" max="4" width="11" style="53" customWidth="1"/>
    <col min="5" max="5" width="9.7109375" style="53" customWidth="1"/>
    <col min="6" max="6" width="9.140625" style="53"/>
    <col min="7" max="7" width="4" style="53" customWidth="1"/>
    <col min="8" max="8" width="28.85546875" style="53" customWidth="1"/>
    <col min="9" max="9" width="9.140625" style="53"/>
    <col min="10" max="24" width="6.85546875" style="53" customWidth="1"/>
    <col min="25" max="25" width="9.140625" style="53"/>
    <col min="26" max="26" width="28.42578125" style="53" customWidth="1"/>
    <col min="27" max="16384" width="9.140625" style="53"/>
  </cols>
  <sheetData>
    <row r="1" spans="1:34" ht="20.25" thickBot="1" x14ac:dyDescent="0.4">
      <c r="A1" s="203" t="s">
        <v>813</v>
      </c>
      <c r="B1" s="204"/>
      <c r="C1" s="204"/>
      <c r="D1" s="204"/>
      <c r="E1" s="205"/>
      <c r="G1" s="209" t="s">
        <v>814</v>
      </c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1"/>
      <c r="Z1" s="217" t="s">
        <v>815</v>
      </c>
      <c r="AA1" s="218"/>
      <c r="AB1" s="218"/>
      <c r="AC1" s="218"/>
      <c r="AD1" s="218"/>
      <c r="AE1" s="218"/>
      <c r="AF1" s="218"/>
      <c r="AG1" s="218"/>
      <c r="AH1" s="219"/>
    </row>
    <row r="2" spans="1:34" ht="31.5" customHeight="1" thickBot="1" x14ac:dyDescent="0.3">
      <c r="A2" s="207" t="s">
        <v>580</v>
      </c>
      <c r="B2" s="207" t="s">
        <v>666</v>
      </c>
      <c r="C2" s="208" t="s">
        <v>667</v>
      </c>
      <c r="D2" s="206" t="s">
        <v>669</v>
      </c>
      <c r="E2" s="206"/>
      <c r="G2" s="212"/>
      <c r="H2" s="213"/>
      <c r="I2" s="213"/>
      <c r="J2" s="213"/>
      <c r="K2" s="213"/>
      <c r="L2" s="213"/>
      <c r="M2" s="213"/>
      <c r="N2" s="213"/>
      <c r="O2" s="213"/>
      <c r="P2" s="213"/>
      <c r="Q2" s="213"/>
      <c r="R2" s="213"/>
      <c r="S2" s="213"/>
      <c r="T2" s="213"/>
      <c r="U2" s="213"/>
      <c r="V2" s="213"/>
      <c r="W2" s="213"/>
      <c r="X2" s="214"/>
      <c r="Z2" s="220"/>
      <c r="AA2" s="221"/>
      <c r="AB2" s="221"/>
      <c r="AC2" s="221"/>
      <c r="AD2" s="221"/>
      <c r="AE2" s="221"/>
      <c r="AF2" s="221"/>
      <c r="AG2" s="221"/>
      <c r="AH2" s="222"/>
    </row>
    <row r="3" spans="1:34" ht="25.5" x14ac:dyDescent="0.25">
      <c r="A3" s="207"/>
      <c r="B3" s="207"/>
      <c r="C3" s="208"/>
      <c r="D3" s="55" t="s">
        <v>668</v>
      </c>
      <c r="E3" s="56" t="s">
        <v>678</v>
      </c>
      <c r="G3" s="215" t="s">
        <v>580</v>
      </c>
      <c r="H3" s="215" t="s">
        <v>677</v>
      </c>
      <c r="I3" s="81" t="s">
        <v>670</v>
      </c>
      <c r="J3" s="122">
        <v>1</v>
      </c>
      <c r="K3" s="122">
        <v>2</v>
      </c>
      <c r="L3" s="122">
        <v>3</v>
      </c>
      <c r="M3" s="122">
        <v>4</v>
      </c>
      <c r="N3" s="122" t="s">
        <v>924</v>
      </c>
      <c r="O3" s="122" t="s">
        <v>928</v>
      </c>
      <c r="P3" s="122" t="s">
        <v>932</v>
      </c>
      <c r="Q3" s="122" t="s">
        <v>934</v>
      </c>
      <c r="R3" s="122">
        <v>7</v>
      </c>
      <c r="S3" s="122">
        <v>8</v>
      </c>
      <c r="T3" s="122" t="s">
        <v>942</v>
      </c>
      <c r="U3" s="122" t="s">
        <v>946</v>
      </c>
      <c r="V3" s="122">
        <v>10</v>
      </c>
      <c r="W3" s="122">
        <v>11</v>
      </c>
      <c r="X3" s="122">
        <v>12</v>
      </c>
      <c r="Z3" s="223"/>
      <c r="AA3" s="225" t="s">
        <v>670</v>
      </c>
      <c r="AB3" s="225" t="s">
        <v>679</v>
      </c>
      <c r="AC3" s="225"/>
      <c r="AD3" s="225"/>
      <c r="AE3" s="225"/>
      <c r="AF3" s="227" t="s">
        <v>680</v>
      </c>
      <c r="AG3" s="229" t="s">
        <v>681</v>
      </c>
      <c r="AH3" s="249" t="s">
        <v>682</v>
      </c>
    </row>
    <row r="4" spans="1:34" ht="26.25" thickBot="1" x14ac:dyDescent="0.3">
      <c r="A4" s="207"/>
      <c r="B4" s="207"/>
      <c r="C4" s="208"/>
      <c r="D4" s="71" t="s">
        <v>962</v>
      </c>
      <c r="E4" s="135" t="s">
        <v>963</v>
      </c>
      <c r="F4" s="134"/>
      <c r="G4" s="216"/>
      <c r="H4" s="216"/>
      <c r="I4" s="82" t="s">
        <v>671</v>
      </c>
      <c r="J4" s="75">
        <v>1</v>
      </c>
      <c r="K4" s="75">
        <v>1</v>
      </c>
      <c r="L4" s="75">
        <v>2</v>
      </c>
      <c r="M4" s="75">
        <v>1</v>
      </c>
      <c r="N4" s="75">
        <v>1</v>
      </c>
      <c r="O4" s="75">
        <v>1</v>
      </c>
      <c r="P4" s="75">
        <v>1</v>
      </c>
      <c r="Q4" s="75">
        <v>1</v>
      </c>
      <c r="R4" s="75">
        <v>1</v>
      </c>
      <c r="S4" s="75">
        <v>2</v>
      </c>
      <c r="T4" s="75">
        <v>1</v>
      </c>
      <c r="U4" s="75">
        <v>1</v>
      </c>
      <c r="V4" s="75">
        <v>2</v>
      </c>
      <c r="W4" s="75">
        <v>2</v>
      </c>
      <c r="X4" s="75">
        <v>2</v>
      </c>
      <c r="Z4" s="224"/>
      <c r="AA4" s="226"/>
      <c r="AB4" s="83">
        <v>2</v>
      </c>
      <c r="AC4" s="83">
        <v>3</v>
      </c>
      <c r="AD4" s="83">
        <v>4</v>
      </c>
      <c r="AE4" s="83">
        <v>5</v>
      </c>
      <c r="AF4" s="228"/>
      <c r="AG4" s="230"/>
      <c r="AH4" s="250"/>
    </row>
    <row r="5" spans="1:34" ht="11.25" customHeight="1" thickBot="1" x14ac:dyDescent="0.3">
      <c r="A5" s="72">
        <v>1</v>
      </c>
      <c r="B5" s="73">
        <v>2</v>
      </c>
      <c r="C5" s="73">
        <v>3</v>
      </c>
      <c r="D5" s="73">
        <v>4</v>
      </c>
      <c r="E5" s="74">
        <v>5</v>
      </c>
      <c r="G5" s="76">
        <v>1</v>
      </c>
      <c r="H5" s="77">
        <v>2</v>
      </c>
      <c r="I5" s="78">
        <v>3</v>
      </c>
      <c r="J5" s="79">
        <v>4</v>
      </c>
      <c r="K5" s="79">
        <v>5</v>
      </c>
      <c r="L5" s="79">
        <v>6</v>
      </c>
      <c r="M5" s="79">
        <v>7</v>
      </c>
      <c r="N5" s="79">
        <v>8</v>
      </c>
      <c r="O5" s="79">
        <v>9</v>
      </c>
      <c r="P5" s="79">
        <v>10</v>
      </c>
      <c r="Q5" s="79">
        <v>11</v>
      </c>
      <c r="R5" s="79">
        <v>12</v>
      </c>
      <c r="S5" s="79">
        <v>13</v>
      </c>
      <c r="T5" s="79">
        <v>14</v>
      </c>
      <c r="U5" s="79">
        <v>15</v>
      </c>
      <c r="V5" s="79">
        <v>16</v>
      </c>
      <c r="W5" s="79">
        <v>17</v>
      </c>
      <c r="X5" s="80">
        <v>18</v>
      </c>
      <c r="Z5" s="84">
        <v>1</v>
      </c>
      <c r="AA5" s="85">
        <v>2</v>
      </c>
      <c r="AB5" s="86">
        <v>3</v>
      </c>
      <c r="AC5" s="85">
        <v>4</v>
      </c>
      <c r="AD5" s="86">
        <v>5</v>
      </c>
      <c r="AE5" s="85">
        <v>6</v>
      </c>
      <c r="AF5" s="86">
        <v>7</v>
      </c>
      <c r="AG5" s="85">
        <v>8</v>
      </c>
      <c r="AH5" s="87">
        <v>9</v>
      </c>
    </row>
    <row r="6" spans="1:34" x14ac:dyDescent="0.25">
      <c r="A6" s="243" t="s">
        <v>783</v>
      </c>
      <c r="B6" s="246" t="s">
        <v>916</v>
      </c>
      <c r="C6" s="243" t="s">
        <v>783</v>
      </c>
      <c r="D6" s="242" t="s">
        <v>917</v>
      </c>
      <c r="E6" s="232" t="s">
        <v>918</v>
      </c>
      <c r="G6" s="57">
        <v>1</v>
      </c>
      <c r="H6" s="58" t="s">
        <v>672</v>
      </c>
      <c r="I6" s="59">
        <v>1548189</v>
      </c>
      <c r="J6" s="60">
        <v>95</v>
      </c>
      <c r="K6" s="60">
        <v>87</v>
      </c>
      <c r="L6" s="60">
        <v>87</v>
      </c>
      <c r="M6" s="60">
        <v>67</v>
      </c>
      <c r="N6" s="60">
        <v>73</v>
      </c>
      <c r="O6" s="60">
        <v>60</v>
      </c>
      <c r="P6" s="60">
        <v>93</v>
      </c>
      <c r="Q6" s="60">
        <v>88</v>
      </c>
      <c r="R6" s="60">
        <v>71</v>
      </c>
      <c r="S6" s="60">
        <v>49</v>
      </c>
      <c r="T6" s="60">
        <v>56</v>
      </c>
      <c r="U6" s="60">
        <v>45</v>
      </c>
      <c r="V6" s="60">
        <v>46</v>
      </c>
      <c r="W6" s="60">
        <v>74</v>
      </c>
      <c r="X6" s="60">
        <v>20</v>
      </c>
      <c r="Z6" s="88" t="s">
        <v>672</v>
      </c>
      <c r="AA6" s="89">
        <v>1548189</v>
      </c>
      <c r="AB6" s="90">
        <v>2.4</v>
      </c>
      <c r="AC6" s="90">
        <v>18.600000000000001</v>
      </c>
      <c r="AD6" s="90">
        <v>43.5</v>
      </c>
      <c r="AE6" s="90">
        <v>35.5</v>
      </c>
      <c r="AF6" s="96">
        <f>(AA6*AB6/100*2+AA6*AC6/100*3+AA6*AD6/100*4+AA6*AE6/100*5)/AA6</f>
        <v>4.1209999999999996</v>
      </c>
      <c r="AG6" s="91">
        <f>AD6+AE6</f>
        <v>79</v>
      </c>
      <c r="AH6" s="92">
        <f>AC6+AD6+AE6</f>
        <v>97.6</v>
      </c>
    </row>
    <row r="7" spans="1:34" x14ac:dyDescent="0.25">
      <c r="A7" s="244"/>
      <c r="B7" s="240"/>
      <c r="C7" s="244"/>
      <c r="D7" s="237"/>
      <c r="E7" s="233"/>
      <c r="G7" s="61">
        <v>2</v>
      </c>
      <c r="H7" s="62" t="s">
        <v>668</v>
      </c>
      <c r="I7" s="63">
        <v>26069</v>
      </c>
      <c r="J7" s="64">
        <v>93</v>
      </c>
      <c r="K7" s="64">
        <v>83</v>
      </c>
      <c r="L7" s="64">
        <v>86</v>
      </c>
      <c r="M7" s="64">
        <v>61</v>
      </c>
      <c r="N7" s="64">
        <v>69</v>
      </c>
      <c r="O7" s="64">
        <v>57</v>
      </c>
      <c r="P7" s="64">
        <v>93</v>
      </c>
      <c r="Q7" s="64">
        <v>88</v>
      </c>
      <c r="R7" s="64">
        <v>67</v>
      </c>
      <c r="S7" s="64">
        <v>43</v>
      </c>
      <c r="T7" s="64">
        <v>52</v>
      </c>
      <c r="U7" s="64">
        <v>40</v>
      </c>
      <c r="V7" s="64">
        <v>43</v>
      </c>
      <c r="W7" s="64">
        <v>72</v>
      </c>
      <c r="X7" s="64">
        <v>16</v>
      </c>
      <c r="Z7" s="93" t="s">
        <v>668</v>
      </c>
      <c r="AA7" s="94">
        <v>26069</v>
      </c>
      <c r="AB7" s="95">
        <v>2.8501285051210248</v>
      </c>
      <c r="AC7" s="95">
        <v>22.053013157390001</v>
      </c>
      <c r="AD7" s="95">
        <v>45.962637615558712</v>
      </c>
      <c r="AE7" s="95">
        <v>29.134220721930259</v>
      </c>
      <c r="AF7" s="96">
        <f>(AA7*AB7/100*2+AA7*AC7/100*3+AA7*AD7/100*4+AA7*AE7/100*5)/AA7</f>
        <v>4.0138095055429819</v>
      </c>
      <c r="AG7" s="97">
        <f>AD7+AE7</f>
        <v>75.096858337488968</v>
      </c>
      <c r="AH7" s="98">
        <f>AC7+AD7+AE7</f>
        <v>97.14987149487898</v>
      </c>
    </row>
    <row r="8" spans="1:34" x14ac:dyDescent="0.25">
      <c r="A8" s="245"/>
      <c r="B8" s="241"/>
      <c r="C8" s="245"/>
      <c r="D8" s="238"/>
      <c r="E8" s="234"/>
      <c r="G8" s="61">
        <v>3</v>
      </c>
      <c r="H8" s="65" t="s">
        <v>673</v>
      </c>
      <c r="I8" s="66">
        <v>743</v>
      </c>
      <c r="J8" s="67">
        <v>54</v>
      </c>
      <c r="K8" s="67">
        <v>30</v>
      </c>
      <c r="L8" s="67">
        <v>19</v>
      </c>
      <c r="M8" s="67">
        <v>11</v>
      </c>
      <c r="N8" s="67">
        <v>18</v>
      </c>
      <c r="O8" s="67">
        <v>12</v>
      </c>
      <c r="P8" s="67">
        <v>60</v>
      </c>
      <c r="Q8" s="67">
        <v>41</v>
      </c>
      <c r="R8" s="67">
        <v>11</v>
      </c>
      <c r="S8" s="67">
        <v>1</v>
      </c>
      <c r="T8" s="67">
        <v>12</v>
      </c>
      <c r="U8" s="67">
        <v>5</v>
      </c>
      <c r="V8" s="67">
        <v>3</v>
      </c>
      <c r="W8" s="67">
        <v>31</v>
      </c>
      <c r="X8" s="67">
        <v>1</v>
      </c>
    </row>
    <row r="9" spans="1:34" ht="15" customHeight="1" x14ac:dyDescent="0.25">
      <c r="A9" s="247">
        <v>2</v>
      </c>
      <c r="B9" s="239" t="s">
        <v>919</v>
      </c>
      <c r="C9" s="247" t="s">
        <v>783</v>
      </c>
      <c r="D9" s="236">
        <v>83</v>
      </c>
      <c r="E9" s="235">
        <v>87</v>
      </c>
      <c r="G9" s="61">
        <v>4</v>
      </c>
      <c r="H9" s="65" t="s">
        <v>674</v>
      </c>
      <c r="I9" s="66">
        <v>5749</v>
      </c>
      <c r="J9" s="68">
        <v>87</v>
      </c>
      <c r="K9" s="67">
        <v>67</v>
      </c>
      <c r="L9" s="67">
        <v>67</v>
      </c>
      <c r="M9" s="67">
        <v>31</v>
      </c>
      <c r="N9" s="67">
        <v>44</v>
      </c>
      <c r="O9" s="67">
        <v>30</v>
      </c>
      <c r="P9" s="67">
        <v>87</v>
      </c>
      <c r="Q9" s="67">
        <v>75</v>
      </c>
      <c r="R9" s="67">
        <v>40</v>
      </c>
      <c r="S9" s="67">
        <v>5</v>
      </c>
      <c r="T9" s="67">
        <v>25</v>
      </c>
      <c r="U9" s="67">
        <v>15</v>
      </c>
      <c r="V9" s="67">
        <v>13</v>
      </c>
      <c r="W9" s="67">
        <v>54</v>
      </c>
      <c r="X9" s="67">
        <v>2</v>
      </c>
    </row>
    <row r="10" spans="1:34" ht="15" customHeight="1" x14ac:dyDescent="0.25">
      <c r="A10" s="244"/>
      <c r="B10" s="240"/>
      <c r="C10" s="244"/>
      <c r="D10" s="237"/>
      <c r="E10" s="233"/>
      <c r="G10" s="61">
        <v>5</v>
      </c>
      <c r="H10" s="65" t="s">
        <v>675</v>
      </c>
      <c r="I10" s="69">
        <v>11982</v>
      </c>
      <c r="J10" s="67">
        <v>95</v>
      </c>
      <c r="K10" s="65">
        <v>87</v>
      </c>
      <c r="L10" s="67">
        <v>92</v>
      </c>
      <c r="M10" s="67">
        <v>61</v>
      </c>
      <c r="N10" s="67">
        <v>70</v>
      </c>
      <c r="O10" s="67">
        <v>56</v>
      </c>
      <c r="P10" s="67">
        <v>96</v>
      </c>
      <c r="Q10" s="67">
        <v>91</v>
      </c>
      <c r="R10" s="67">
        <v>69</v>
      </c>
      <c r="S10" s="67">
        <v>36</v>
      </c>
      <c r="T10" s="67">
        <v>51</v>
      </c>
      <c r="U10" s="67">
        <v>36</v>
      </c>
      <c r="V10" s="67">
        <v>38</v>
      </c>
      <c r="W10" s="67">
        <v>73</v>
      </c>
      <c r="X10" s="67">
        <v>9</v>
      </c>
    </row>
    <row r="11" spans="1:34" ht="15" customHeight="1" x14ac:dyDescent="0.25">
      <c r="A11" s="247">
        <v>3</v>
      </c>
      <c r="B11" s="239" t="s">
        <v>920</v>
      </c>
      <c r="C11" s="248">
        <v>2</v>
      </c>
      <c r="D11" s="236">
        <v>86</v>
      </c>
      <c r="E11" s="235">
        <v>87</v>
      </c>
      <c r="G11" s="61">
        <v>6</v>
      </c>
      <c r="H11" s="65" t="s">
        <v>676</v>
      </c>
      <c r="I11" s="66">
        <v>7595</v>
      </c>
      <c r="J11" s="70">
        <v>98</v>
      </c>
      <c r="K11" s="67">
        <v>95</v>
      </c>
      <c r="L11" s="67">
        <v>98</v>
      </c>
      <c r="M11" s="67">
        <v>88</v>
      </c>
      <c r="N11" s="67">
        <v>90</v>
      </c>
      <c r="O11" s="67">
        <v>85</v>
      </c>
      <c r="P11" s="67">
        <v>98</v>
      </c>
      <c r="Q11" s="67">
        <v>97</v>
      </c>
      <c r="R11" s="67">
        <v>89</v>
      </c>
      <c r="S11" s="67">
        <v>86</v>
      </c>
      <c r="T11" s="67">
        <v>79</v>
      </c>
      <c r="U11" s="67">
        <v>70</v>
      </c>
      <c r="V11" s="67">
        <v>78</v>
      </c>
      <c r="W11" s="67">
        <v>90</v>
      </c>
      <c r="X11" s="67">
        <v>39</v>
      </c>
    </row>
    <row r="12" spans="1:34" x14ac:dyDescent="0.25">
      <c r="A12" s="244"/>
      <c r="B12" s="240"/>
      <c r="C12" s="248"/>
      <c r="D12" s="237"/>
      <c r="E12" s="233"/>
    </row>
    <row r="13" spans="1:34" x14ac:dyDescent="0.25">
      <c r="A13" s="245"/>
      <c r="B13" s="241"/>
      <c r="C13" s="248"/>
      <c r="D13" s="238"/>
      <c r="E13" s="234"/>
    </row>
    <row r="14" spans="1:34" ht="63.75" x14ac:dyDescent="0.25">
      <c r="A14" s="101" t="s">
        <v>785</v>
      </c>
      <c r="B14" s="118" t="s">
        <v>921</v>
      </c>
      <c r="C14" s="121" t="s">
        <v>783</v>
      </c>
      <c r="D14" s="103" t="s">
        <v>922</v>
      </c>
      <c r="E14" s="102" t="s">
        <v>923</v>
      </c>
    </row>
    <row r="15" spans="1:34" ht="25.5" x14ac:dyDescent="0.25">
      <c r="A15" s="101" t="s">
        <v>924</v>
      </c>
      <c r="B15" s="118" t="s">
        <v>925</v>
      </c>
      <c r="C15" s="101" t="s">
        <v>783</v>
      </c>
      <c r="D15" s="103" t="s">
        <v>926</v>
      </c>
      <c r="E15" s="102" t="s">
        <v>927</v>
      </c>
    </row>
    <row r="16" spans="1:34" ht="25.5" x14ac:dyDescent="0.25">
      <c r="A16" s="101" t="s">
        <v>928</v>
      </c>
      <c r="B16" s="118" t="s">
        <v>929</v>
      </c>
      <c r="C16" s="101" t="s">
        <v>783</v>
      </c>
      <c r="D16" s="103" t="s">
        <v>930</v>
      </c>
      <c r="E16" s="102" t="s">
        <v>931</v>
      </c>
    </row>
    <row r="17" spans="1:5" x14ac:dyDescent="0.25">
      <c r="A17" s="101" t="s">
        <v>932</v>
      </c>
      <c r="B17" s="118" t="s">
        <v>933</v>
      </c>
      <c r="C17" s="101" t="s">
        <v>783</v>
      </c>
      <c r="D17" s="103" t="s">
        <v>917</v>
      </c>
      <c r="E17" s="102" t="s">
        <v>917</v>
      </c>
    </row>
    <row r="18" spans="1:5" ht="25.5" x14ac:dyDescent="0.25">
      <c r="A18" s="116" t="s">
        <v>934</v>
      </c>
      <c r="B18" s="118" t="s">
        <v>935</v>
      </c>
      <c r="C18" s="116" t="s">
        <v>783</v>
      </c>
      <c r="D18" s="115" t="s">
        <v>936</v>
      </c>
      <c r="E18" s="117" t="s">
        <v>936</v>
      </c>
    </row>
    <row r="19" spans="1:5" ht="51" x14ac:dyDescent="0.25">
      <c r="A19" s="116" t="s">
        <v>792</v>
      </c>
      <c r="B19" s="118" t="s">
        <v>937</v>
      </c>
      <c r="C19" s="116" t="s">
        <v>783</v>
      </c>
      <c r="D19" s="115" t="s">
        <v>923</v>
      </c>
      <c r="E19" s="117" t="s">
        <v>938</v>
      </c>
    </row>
    <row r="20" spans="1:5" ht="51" x14ac:dyDescent="0.25">
      <c r="A20" s="116" t="s">
        <v>786</v>
      </c>
      <c r="B20" s="118" t="s">
        <v>939</v>
      </c>
      <c r="C20" s="116" t="s">
        <v>784</v>
      </c>
      <c r="D20" s="115" t="s">
        <v>940</v>
      </c>
      <c r="E20" s="117" t="s">
        <v>941</v>
      </c>
    </row>
    <row r="21" spans="1:5" ht="25.5" x14ac:dyDescent="0.25">
      <c r="A21" s="101" t="s">
        <v>942</v>
      </c>
      <c r="B21" s="118" t="s">
        <v>943</v>
      </c>
      <c r="C21" s="101" t="s">
        <v>783</v>
      </c>
      <c r="D21" s="103" t="s">
        <v>944</v>
      </c>
      <c r="E21" s="102" t="s">
        <v>945</v>
      </c>
    </row>
    <row r="22" spans="1:5" ht="25.5" x14ac:dyDescent="0.25">
      <c r="A22" s="116" t="s">
        <v>946</v>
      </c>
      <c r="B22" s="118" t="s">
        <v>943</v>
      </c>
      <c r="C22" s="116" t="s">
        <v>783</v>
      </c>
      <c r="D22" s="115" t="s">
        <v>947</v>
      </c>
      <c r="E22" s="117" t="s">
        <v>948</v>
      </c>
    </row>
    <row r="23" spans="1:5" ht="38.25" x14ac:dyDescent="0.25">
      <c r="A23" s="116" t="s">
        <v>793</v>
      </c>
      <c r="B23" s="118" t="s">
        <v>949</v>
      </c>
      <c r="C23" s="116" t="s">
        <v>784</v>
      </c>
      <c r="D23" s="115" t="s">
        <v>940</v>
      </c>
      <c r="E23" s="117" t="s">
        <v>950</v>
      </c>
    </row>
    <row r="24" spans="1:5" ht="25.5" x14ac:dyDescent="0.25">
      <c r="A24" s="101" t="s">
        <v>794</v>
      </c>
      <c r="B24" s="118" t="s">
        <v>951</v>
      </c>
      <c r="C24" s="101" t="s">
        <v>784</v>
      </c>
      <c r="D24" s="103" t="s">
        <v>952</v>
      </c>
      <c r="E24" s="102" t="s">
        <v>953</v>
      </c>
    </row>
    <row r="25" spans="1:5" ht="25.5" x14ac:dyDescent="0.25">
      <c r="A25" s="101" t="s">
        <v>795</v>
      </c>
      <c r="B25" s="118" t="s">
        <v>954</v>
      </c>
      <c r="C25" s="101" t="s">
        <v>784</v>
      </c>
      <c r="D25" s="103" t="s">
        <v>955</v>
      </c>
      <c r="E25" s="102" t="s">
        <v>956</v>
      </c>
    </row>
    <row r="26" spans="1:5" x14ac:dyDescent="0.25">
      <c r="A26" s="231" t="s">
        <v>782</v>
      </c>
      <c r="B26" s="231"/>
      <c r="C26" s="231"/>
      <c r="D26" s="231"/>
      <c r="E26" s="231"/>
    </row>
  </sheetData>
  <autoFilter ref="A5:AJ5"/>
  <mergeCells count="31">
    <mergeCell ref="A26:E26"/>
    <mergeCell ref="E6:E8"/>
    <mergeCell ref="E11:E13"/>
    <mergeCell ref="D11:D13"/>
    <mergeCell ref="B11:B13"/>
    <mergeCell ref="D6:D8"/>
    <mergeCell ref="C6:C8"/>
    <mergeCell ref="B6:B8"/>
    <mergeCell ref="E9:E10"/>
    <mergeCell ref="D9:D10"/>
    <mergeCell ref="C9:C10"/>
    <mergeCell ref="B9:B10"/>
    <mergeCell ref="A9:A10"/>
    <mergeCell ref="A6:A8"/>
    <mergeCell ref="A11:A13"/>
    <mergeCell ref="C11:C13"/>
    <mergeCell ref="G1:X2"/>
    <mergeCell ref="G3:G4"/>
    <mergeCell ref="H3:H4"/>
    <mergeCell ref="Z1:AH2"/>
    <mergeCell ref="Z3:Z4"/>
    <mergeCell ref="AA3:AA4"/>
    <mergeCell ref="AB3:AE3"/>
    <mergeCell ref="AF3:AF4"/>
    <mergeCell ref="AG3:AG4"/>
    <mergeCell ref="AH3:AH4"/>
    <mergeCell ref="A1:E1"/>
    <mergeCell ref="D2:E2"/>
    <mergeCell ref="B2:B4"/>
    <mergeCell ref="C2:C4"/>
    <mergeCell ref="A2:A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Результаты ВПР МА4 (весна2019)</vt:lpstr>
      <vt:lpstr>Гистограмма сравнения отметок</vt:lpstr>
      <vt:lpstr>Динамика</vt:lpstr>
      <vt:lpstr>Сравнение со всей выборкой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Родичева Екатерина Олеговна</dc:creator>
  <cp:lastModifiedBy>Родичева Екатерина Олеговна</cp:lastModifiedBy>
  <dcterms:created xsi:type="dcterms:W3CDTF">2019-04-23T04:31:43Z</dcterms:created>
  <dcterms:modified xsi:type="dcterms:W3CDTF">2019-07-04T07:55:05Z</dcterms:modified>
</cp:coreProperties>
</file>